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6/6702 k.130 rekonstravimas/PD/"/>
    </mc:Choice>
  </mc:AlternateContent>
  <xr:revisionPtr revIDLastSave="1407" documentId="13_ncr:1_{37710E7F-83ED-4D9F-9269-71445F6E4FDF}" xr6:coauthVersionLast="47" xr6:coauthVersionMax="47" xr10:uidLastSave="{3509A907-C84C-4FD7-B4DA-674FFF4A5760}"/>
  <bookViews>
    <workbookView xWindow="-25230" yWindow="1455" windowWidth="21600" windowHeight="11295" tabRatio="770" xr2:uid="{031CF4F8-07CD-4F86-B216-62FB729091F2}"/>
  </bookViews>
  <sheets>
    <sheet name="SANTRAUKA" sheetId="10" r:id="rId1"/>
    <sheet name="DKŽ_1" sheetId="39" r:id="rId2"/>
    <sheet name="DKŽ_2" sheetId="67" r:id="rId3"/>
    <sheet name="DKŽ_3" sheetId="68" r:id="rId4"/>
    <sheet name="DKŽ_4" sheetId="69" r:id="rId5"/>
    <sheet name="DKŽ_5" sheetId="70" r:id="rId6"/>
    <sheet name="DKŽ_6" sheetId="71" r:id="rId7"/>
    <sheet name="DKŽ_7" sheetId="72" r:id="rId8"/>
    <sheet name="DKŽ_8" sheetId="73" r:id="rId9"/>
    <sheet name="DKŽ_9" sheetId="74" r:id="rId10"/>
    <sheet name="DKŽ_10" sheetId="75" r:id="rId11"/>
    <sheet name="DKŽ_11" sheetId="76" r:id="rId12"/>
    <sheet name="DKŽ_12" sheetId="77" r:id="rId13"/>
    <sheet name="DKŽ_13" sheetId="78" r:id="rId14"/>
    <sheet name="DKŽ_14" sheetId="79" r:id="rId15"/>
    <sheet name="DKŽ_15" sheetId="44" r:id="rId16"/>
    <sheet name="DKŽ_16" sheetId="45" r:id="rId17"/>
    <sheet name="DKŽ_17" sheetId="46" r:id="rId18"/>
    <sheet name="DKŽ_18" sheetId="47" r:id="rId19"/>
    <sheet name="DKŽ_19" sheetId="48" r:id="rId20"/>
    <sheet name="DKŽ_20" sheetId="49" r:id="rId21"/>
    <sheet name="DKŽ_21" sheetId="50" r:id="rId22"/>
    <sheet name="DKŽ_22" sheetId="51" r:id="rId23"/>
    <sheet name="DKŽ_23" sheetId="52" r:id="rId24"/>
    <sheet name="DKŽ_24" sheetId="53" r:id="rId25"/>
    <sheet name="DKŽ_25" sheetId="54" r:id="rId26"/>
    <sheet name="DKŽ_26" sheetId="55" r:id="rId27"/>
    <sheet name="DKŽ_27" sheetId="56" r:id="rId28"/>
    <sheet name="DKŽ_28" sheetId="57" r:id="rId29"/>
    <sheet name="DKŽ_29" sheetId="58" r:id="rId30"/>
    <sheet name="DKŽ_30" sheetId="59" r:id="rId31"/>
    <sheet name="DKŽ_31" sheetId="60" r:id="rId32"/>
    <sheet name="DKŽ_32" sheetId="61" r:id="rId33"/>
    <sheet name="DKŽ_33" sheetId="34" r:id="rId34"/>
    <sheet name="DKŽ_34" sheetId="35" r:id="rId35"/>
    <sheet name="DKŽ_35" sheetId="63" r:id="rId36"/>
    <sheet name="DKŽ_36" sheetId="36" r:id="rId37"/>
    <sheet name="DKŽ_37" sheetId="64" r:id="rId38"/>
    <sheet name="DKŽ_38" sheetId="37" r:id="rId39"/>
    <sheet name="DKŽ_39" sheetId="41" r:id="rId40"/>
    <sheet name="DKŽ_40" sheetId="62" r:id="rId41"/>
    <sheet name="DKŽ_41" sheetId="80" r:id="rId42"/>
    <sheet name="DKŽ_42" sheetId="38" r:id="rId43"/>
    <sheet name="DKŽ_43" sheetId="23" r:id="rId44"/>
    <sheet name="DKŽ_44" sheetId="65" r:id="rId45"/>
    <sheet name="DKŽ_45" sheetId="42" r:id="rId46"/>
    <sheet name="DKŽ_46" sheetId="66" r:id="rId47"/>
    <sheet name="DKŽ_47" sheetId="81" r:id="rId48"/>
    <sheet name="DKŽ_48" sheetId="43" r:id="rId49"/>
    <sheet name="DKŽ_49" sheetId="40" r:id="rId50"/>
    <sheet name="DKŽ_50" sheetId="30" r:id="rId51"/>
    <sheet name="DKŽ_51" sheetId="32" r:id="rId52"/>
    <sheet name="DKŽ_52" sheetId="85" r:id="rId53"/>
    <sheet name="DKŽ_53" sheetId="82" r:id="rId54"/>
    <sheet name="DKŽ_54" sheetId="83" r:id="rId55"/>
    <sheet name="DKŽ_55" sheetId="84" r:id="rId56"/>
  </sheets>
  <definedNames>
    <definedName name="_xlnm._FilterDatabase" localSheetId="10" hidden="1">DKŽ_10!$A$3:$G$128</definedName>
    <definedName name="_xlnm._FilterDatabase" localSheetId="11" hidden="1">DKŽ_11!$A$3:$G$165</definedName>
    <definedName name="_xlnm._FilterDatabase" localSheetId="12" hidden="1">DKŽ_12!$A$3:$G$133</definedName>
    <definedName name="_xlnm._FilterDatabase" localSheetId="13" hidden="1">DKŽ_13!$A$3:$G$78</definedName>
    <definedName name="_xlnm._FilterDatabase" localSheetId="14" hidden="1">DKŽ_14!$A$3:$G$44</definedName>
    <definedName name="_xlnm._FilterDatabase" localSheetId="2" hidden="1">DKŽ_2!$A$4:$G$57</definedName>
    <definedName name="_xlnm._FilterDatabase" localSheetId="3" hidden="1">DKŽ_3!$A$3:$G$115</definedName>
    <definedName name="_xlnm._FilterDatabase" localSheetId="4" hidden="1">DKŽ_4!$A$3:$G$112</definedName>
    <definedName name="_xlnm._FilterDatabase" localSheetId="5" hidden="1">DKŽ_5!$A$3:$G$143</definedName>
    <definedName name="_xlnm._FilterDatabase" localSheetId="6" hidden="1">DKŽ_6!$A$3:$G$136</definedName>
    <definedName name="_xlnm._FilterDatabase" localSheetId="7" hidden="1">DKŽ_7!$A$3:$G$213</definedName>
    <definedName name="_xlnm._FilterDatabase" localSheetId="8" hidden="1">DKŽ_8!$A$3:$G$127</definedName>
    <definedName name="_xlnm._FilterDatabase" localSheetId="9" hidden="1">DKŽ_9!$A$3:$G$167</definedName>
    <definedName name="_GoBack" localSheetId="10">DKŽ_10!#REF!</definedName>
    <definedName name="_GoBack" localSheetId="11">DKŽ_11!#REF!</definedName>
    <definedName name="_GoBack" localSheetId="12">DKŽ_12!#REF!</definedName>
    <definedName name="_GoBack" localSheetId="13">DKŽ_13!#REF!</definedName>
    <definedName name="_GoBack" localSheetId="14">DKŽ_14!#REF!</definedName>
    <definedName name="_GoBack" localSheetId="15">DKŽ_15!#REF!</definedName>
    <definedName name="_GoBack" localSheetId="2">DKŽ_2!#REF!</definedName>
    <definedName name="_GoBack" localSheetId="3">DKŽ_3!#REF!</definedName>
    <definedName name="_GoBack" localSheetId="35">DKŽ_35!#REF!</definedName>
    <definedName name="_GoBack" localSheetId="37">DKŽ_37!#REF!</definedName>
    <definedName name="_GoBack" localSheetId="4">DKŽ_4!#REF!</definedName>
    <definedName name="_GoBack" localSheetId="41">DKŽ_41!#REF!</definedName>
    <definedName name="_GoBack" localSheetId="43">DKŽ_43!#REF!</definedName>
    <definedName name="_GoBack" localSheetId="44">DKŽ_44!#REF!</definedName>
    <definedName name="_GoBack" localSheetId="45">DKŽ_45!#REF!</definedName>
    <definedName name="_GoBack" localSheetId="46">DKŽ_46!#REF!</definedName>
    <definedName name="_GoBack" localSheetId="47">DKŽ_47!#REF!</definedName>
    <definedName name="_GoBack" localSheetId="48">DKŽ_48!#REF!</definedName>
    <definedName name="_GoBack" localSheetId="49">DKŽ_49!#REF!</definedName>
    <definedName name="_GoBack" localSheetId="5">DKŽ_5!#REF!</definedName>
    <definedName name="_GoBack" localSheetId="50">DKŽ_50!#REF!</definedName>
    <definedName name="_GoBack" localSheetId="51">DKŽ_51!#REF!</definedName>
    <definedName name="_GoBack" localSheetId="6">DKŽ_6!#REF!</definedName>
    <definedName name="_GoBack" localSheetId="7">DKŽ_7!#REF!</definedName>
    <definedName name="_GoBack" localSheetId="8">DKŽ_8!#REF!</definedName>
    <definedName name="_GoBack" localSheetId="9">DKŽ_9!#REF!</definedName>
    <definedName name="_Hlk202960026" localSheetId="10">DKŽ_10!#REF!</definedName>
    <definedName name="_Hlk202960026" localSheetId="11">DKŽ_11!#REF!</definedName>
    <definedName name="_Hlk202960026" localSheetId="12">DKŽ_12!#REF!</definedName>
    <definedName name="_Hlk202960026" localSheetId="13">DKŽ_13!#REF!</definedName>
    <definedName name="_Hlk202960026" localSheetId="14">DKŽ_14!#REF!</definedName>
    <definedName name="_Hlk202960026" localSheetId="2">DKŽ_2!$C$48</definedName>
    <definedName name="_Hlk202960026" localSheetId="3">DKŽ_3!#REF!</definedName>
    <definedName name="_Hlk202960026" localSheetId="4">DKŽ_4!#REF!</definedName>
    <definedName name="_Hlk202960026" localSheetId="5">DKŽ_5!#REF!</definedName>
    <definedName name="_Hlk202960026" localSheetId="6">DKŽ_6!#REF!</definedName>
    <definedName name="_Hlk202960026" localSheetId="7">DKŽ_7!#REF!</definedName>
    <definedName name="_Hlk202960026" localSheetId="8">DKŽ_8!#REF!</definedName>
    <definedName name="_Hlk202960026" localSheetId="9">DKŽ_9!#REF!</definedName>
    <definedName name="_xlnm.Print_Area" localSheetId="0">SANTRAUKA!$A$1:$C$64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82" l="1"/>
  <c r="I20" i="82"/>
  <c r="G50" i="82"/>
  <c r="G6" i="82"/>
  <c r="C56" i="10"/>
  <c r="C50" i="10"/>
  <c r="C44" i="10"/>
  <c r="C42" i="10"/>
  <c r="C39" i="10"/>
  <c r="C37" i="10"/>
  <c r="C36" i="10"/>
  <c r="C34" i="10"/>
  <c r="C33" i="10"/>
  <c r="C32" i="10"/>
  <c r="C31" i="10"/>
  <c r="C30" i="10"/>
  <c r="C29" i="10"/>
  <c r="C28" i="10"/>
  <c r="C27" i="10"/>
  <c r="C26" i="10"/>
  <c r="C25" i="10"/>
  <c r="C23" i="10"/>
  <c r="C22" i="10"/>
  <c r="C20" i="10"/>
  <c r="C19" i="10"/>
  <c r="C18" i="10"/>
  <c r="C16" i="10"/>
  <c r="C15" i="10"/>
  <c r="C14" i="10"/>
  <c r="C13" i="10"/>
  <c r="C12" i="10"/>
  <c r="C11" i="10"/>
  <c r="C9" i="10"/>
  <c r="C8" i="10"/>
  <c r="G7" i="85"/>
  <c r="G6" i="85"/>
  <c r="G5" i="85"/>
  <c r="I7" i="85" l="1"/>
  <c r="G8" i="85"/>
  <c r="C55" i="10" s="1"/>
  <c r="G43" i="83" l="1"/>
  <c r="G37" i="83"/>
  <c r="G10" i="84"/>
  <c r="G9" i="84"/>
  <c r="G8" i="84"/>
  <c r="G7" i="84"/>
  <c r="G6" i="84"/>
  <c r="G5" i="84"/>
  <c r="G49" i="83"/>
  <c r="G48" i="83"/>
  <c r="G47" i="83"/>
  <c r="G46" i="83"/>
  <c r="G45" i="83"/>
  <c r="G44" i="83"/>
  <c r="I49" i="83" s="1"/>
  <c r="G42" i="83"/>
  <c r="G41" i="83"/>
  <c r="G40" i="83"/>
  <c r="G39" i="83"/>
  <c r="G38" i="83"/>
  <c r="G36" i="83"/>
  <c r="G35" i="83"/>
  <c r="G34" i="83"/>
  <c r="G33" i="83"/>
  <c r="G32" i="83"/>
  <c r="G31" i="83"/>
  <c r="G30" i="83"/>
  <c r="G29" i="83"/>
  <c r="I43" i="83" s="1"/>
  <c r="G28" i="83"/>
  <c r="G27" i="83"/>
  <c r="G26" i="83"/>
  <c r="G25" i="83"/>
  <c r="G24" i="83"/>
  <c r="G23" i="83"/>
  <c r="G22" i="83"/>
  <c r="G21" i="83"/>
  <c r="G20" i="83"/>
  <c r="G19" i="83"/>
  <c r="G18" i="83"/>
  <c r="G17" i="83"/>
  <c r="G16" i="83"/>
  <c r="G15" i="83"/>
  <c r="G14" i="83"/>
  <c r="G13" i="83"/>
  <c r="G12" i="83"/>
  <c r="G11" i="83"/>
  <c r="G10" i="83"/>
  <c r="G9" i="83"/>
  <c r="G8" i="83"/>
  <c r="G7" i="83"/>
  <c r="G6" i="83"/>
  <c r="G5" i="83"/>
  <c r="G51" i="82"/>
  <c r="I51" i="82" s="1"/>
  <c r="G49" i="82"/>
  <c r="G48" i="82"/>
  <c r="G47" i="82"/>
  <c r="G46" i="82"/>
  <c r="G45" i="82"/>
  <c r="I47" i="82" s="1"/>
  <c r="G44" i="82"/>
  <c r="I44" i="82" s="1"/>
  <c r="G43" i="82"/>
  <c r="G42" i="82"/>
  <c r="G41" i="82"/>
  <c r="G40" i="82"/>
  <c r="G39" i="82"/>
  <c r="G38" i="82"/>
  <c r="G37" i="82"/>
  <c r="G36" i="82"/>
  <c r="G35" i="82"/>
  <c r="G34" i="82"/>
  <c r="G33" i="82"/>
  <c r="G32" i="82"/>
  <c r="G31" i="82"/>
  <c r="G30" i="82"/>
  <c r="I31" i="82" s="1"/>
  <c r="G29" i="82"/>
  <c r="G28" i="82"/>
  <c r="G27" i="82"/>
  <c r="G26" i="82"/>
  <c r="G25" i="82"/>
  <c r="I29" i="82" s="1"/>
  <c r="G24" i="82"/>
  <c r="G23" i="82"/>
  <c r="I24" i="82" s="1"/>
  <c r="G22" i="82"/>
  <c r="G21" i="82"/>
  <c r="I22" i="82" s="1"/>
  <c r="G20" i="82"/>
  <c r="G19" i="82"/>
  <c r="G18" i="82"/>
  <c r="G17" i="82"/>
  <c r="G16" i="82"/>
  <c r="G15" i="82"/>
  <c r="G14" i="82"/>
  <c r="G13" i="82"/>
  <c r="G12" i="82"/>
  <c r="G11" i="82"/>
  <c r="G10" i="82"/>
  <c r="G9" i="82"/>
  <c r="G8" i="82"/>
  <c r="G7" i="82"/>
  <c r="G5" i="82"/>
  <c r="G11" i="84" l="1"/>
  <c r="C58" i="10" s="1"/>
  <c r="I50" i="82"/>
  <c r="I43" i="82"/>
  <c r="G52" i="82"/>
  <c r="I39" i="82"/>
  <c r="I22" i="83"/>
  <c r="G50" i="83"/>
  <c r="C57" i="10" s="1"/>
  <c r="I10" i="84"/>
  <c r="I14" i="30" l="1"/>
  <c r="G229" i="43"/>
  <c r="G228" i="43"/>
  <c r="G227" i="43"/>
  <c r="G226" i="43"/>
  <c r="G225" i="43"/>
  <c r="I229" i="43" s="1"/>
  <c r="G224" i="43"/>
  <c r="G219" i="43"/>
  <c r="I224" i="43" s="1"/>
  <c r="G218" i="43"/>
  <c r="G217" i="43"/>
  <c r="G216" i="43"/>
  <c r="G215" i="43"/>
  <c r="G214" i="43"/>
  <c r="I218" i="43" s="1"/>
  <c r="G213" i="43"/>
  <c r="G212" i="43"/>
  <c r="G207" i="43"/>
  <c r="I213" i="43" s="1"/>
  <c r="G206" i="43"/>
  <c r="I206" i="43" s="1"/>
  <c r="G205" i="43"/>
  <c r="G204" i="43"/>
  <c r="G203" i="43"/>
  <c r="G202" i="43"/>
  <c r="G201" i="43"/>
  <c r="G200" i="43"/>
  <c r="G199" i="43"/>
  <c r="G198" i="43"/>
  <c r="G192" i="43"/>
  <c r="I199" i="43" s="1"/>
  <c r="G191" i="43"/>
  <c r="G190" i="43"/>
  <c r="G189" i="43"/>
  <c r="G188" i="43"/>
  <c r="G187" i="43"/>
  <c r="I191" i="43" s="1"/>
  <c r="G186" i="43"/>
  <c r="G181" i="43"/>
  <c r="I186" i="43" s="1"/>
  <c r="G180" i="43"/>
  <c r="G179" i="43"/>
  <c r="I180" i="43" s="1"/>
  <c r="G178" i="43"/>
  <c r="G177" i="43"/>
  <c r="G176" i="43"/>
  <c r="G175" i="43"/>
  <c r="G170" i="43"/>
  <c r="I175" i="43" s="1"/>
  <c r="G169" i="43"/>
  <c r="G168" i="43"/>
  <c r="G167" i="43"/>
  <c r="G166" i="43"/>
  <c r="G165" i="43"/>
  <c r="I169" i="43" s="1"/>
  <c r="G164" i="43"/>
  <c r="G159" i="43"/>
  <c r="I164" i="43" s="1"/>
  <c r="G158" i="43"/>
  <c r="G157" i="43"/>
  <c r="G156" i="43"/>
  <c r="G155" i="43"/>
  <c r="G154" i="43"/>
  <c r="I158" i="43" s="1"/>
  <c r="I153" i="43"/>
  <c r="G153" i="43"/>
  <c r="G148" i="43"/>
  <c r="G146" i="43"/>
  <c r="G145" i="43"/>
  <c r="G144" i="43"/>
  <c r="G143" i="43"/>
  <c r="I146" i="43" s="1"/>
  <c r="G142" i="43"/>
  <c r="G141" i="43"/>
  <c r="G140" i="43"/>
  <c r="G139" i="43"/>
  <c r="G138" i="43"/>
  <c r="G137" i="43"/>
  <c r="G136" i="43"/>
  <c r="G135" i="43"/>
  <c r="G134" i="43"/>
  <c r="G133" i="43"/>
  <c r="G132" i="43"/>
  <c r="G131" i="43"/>
  <c r="G127" i="43"/>
  <c r="G126" i="43"/>
  <c r="G125" i="43"/>
  <c r="G124" i="43"/>
  <c r="G123" i="43"/>
  <c r="G122" i="43"/>
  <c r="G121" i="43"/>
  <c r="G120" i="43"/>
  <c r="G119" i="43"/>
  <c r="I122" i="43" s="1"/>
  <c r="G118" i="43"/>
  <c r="G117" i="43"/>
  <c r="G116" i="43"/>
  <c r="G115" i="43"/>
  <c r="I118" i="43" s="1"/>
  <c r="G114" i="43"/>
  <c r="G113" i="43"/>
  <c r="G112" i="43"/>
  <c r="G111" i="43"/>
  <c r="G110" i="43"/>
  <c r="I114" i="43" s="1"/>
  <c r="G109" i="43"/>
  <c r="G108" i="43"/>
  <c r="G107" i="43"/>
  <c r="G106" i="43"/>
  <c r="G105" i="43"/>
  <c r="G104" i="43"/>
  <c r="G103" i="43"/>
  <c r="G102" i="43"/>
  <c r="G101" i="43"/>
  <c r="G100" i="43"/>
  <c r="G99" i="43"/>
  <c r="G98" i="43"/>
  <c r="G97" i="43"/>
  <c r="G96" i="43"/>
  <c r="G95" i="43"/>
  <c r="G94" i="43"/>
  <c r="G93" i="43"/>
  <c r="G92" i="43"/>
  <c r="G91" i="43"/>
  <c r="G90" i="43"/>
  <c r="G89" i="43"/>
  <c r="G88" i="43"/>
  <c r="G87" i="43"/>
  <c r="G86" i="43"/>
  <c r="G85" i="43"/>
  <c r="G84" i="43"/>
  <c r="G83" i="43"/>
  <c r="G82" i="43"/>
  <c r="G81" i="43"/>
  <c r="I107" i="43" s="1"/>
  <c r="G80" i="43"/>
  <c r="G76" i="43"/>
  <c r="G75" i="43"/>
  <c r="G74" i="43"/>
  <c r="G73" i="43"/>
  <c r="G72" i="43"/>
  <c r="G71" i="43"/>
  <c r="G70" i="43"/>
  <c r="G69" i="43"/>
  <c r="G68" i="43"/>
  <c r="G67" i="43"/>
  <c r="G66" i="43"/>
  <c r="G65" i="43"/>
  <c r="G64" i="43"/>
  <c r="G63" i="43"/>
  <c r="G62" i="43"/>
  <c r="G61" i="43"/>
  <c r="G60" i="43"/>
  <c r="G59" i="43"/>
  <c r="G58" i="43"/>
  <c r="G57" i="43"/>
  <c r="G56" i="43"/>
  <c r="G55" i="43"/>
  <c r="G54" i="43"/>
  <c r="G53" i="43"/>
  <c r="G52" i="43"/>
  <c r="G51" i="43"/>
  <c r="G50" i="43"/>
  <c r="G49" i="43"/>
  <c r="G48" i="43"/>
  <c r="G47" i="43"/>
  <c r="G46" i="43"/>
  <c r="G45" i="43"/>
  <c r="G44" i="43"/>
  <c r="G43" i="43"/>
  <c r="I80" i="43" s="1"/>
  <c r="G42" i="43"/>
  <c r="G41" i="43"/>
  <c r="G40" i="43"/>
  <c r="G39" i="43"/>
  <c r="G38" i="43"/>
  <c r="G37" i="43"/>
  <c r="G36" i="43"/>
  <c r="G35" i="43"/>
  <c r="G34" i="43"/>
  <c r="G30" i="43"/>
  <c r="G26" i="43"/>
  <c r="G22" i="43"/>
  <c r="G18" i="43"/>
  <c r="G14" i="43"/>
  <c r="G13" i="43"/>
  <c r="G12" i="43"/>
  <c r="G11" i="43"/>
  <c r="G10" i="43"/>
  <c r="G9" i="43"/>
  <c r="G8" i="43"/>
  <c r="G7" i="43"/>
  <c r="G6" i="43"/>
  <c r="G5" i="43"/>
  <c r="G360" i="65"/>
  <c r="I359" i="65"/>
  <c r="I110" i="65"/>
  <c r="I126" i="80"/>
  <c r="G164" i="56"/>
  <c r="G84" i="53"/>
  <c r="G85" i="53"/>
  <c r="G61" i="53"/>
  <c r="G62" i="53"/>
  <c r="G68" i="52"/>
  <c r="G69" i="52"/>
  <c r="G78" i="52"/>
  <c r="G79" i="52"/>
  <c r="G142" i="50"/>
  <c r="G82" i="50"/>
  <c r="G39" i="49"/>
  <c r="G80" i="48"/>
  <c r="G81" i="48"/>
  <c r="G67" i="46"/>
  <c r="I334" i="45"/>
  <c r="I88" i="45"/>
  <c r="G73" i="72"/>
  <c r="I38" i="43" l="1"/>
  <c r="I142" i="43"/>
  <c r="G230" i="43"/>
  <c r="C51" i="10" s="1"/>
  <c r="G43" i="39"/>
  <c r="G33" i="40" l="1"/>
  <c r="G275" i="65"/>
  <c r="G26" i="76"/>
  <c r="G26" i="75"/>
  <c r="G34" i="70"/>
  <c r="G24" i="71"/>
  <c r="G5" i="81" l="1"/>
  <c r="G6" i="81"/>
  <c r="G7" i="81"/>
  <c r="G8" i="81"/>
  <c r="G9" i="81"/>
  <c r="G10" i="81"/>
  <c r="G11" i="81"/>
  <c r="G12" i="81"/>
  <c r="G13" i="81"/>
  <c r="G14" i="81"/>
  <c r="G15" i="81"/>
  <c r="G16" i="81"/>
  <c r="G17" i="81"/>
  <c r="G18" i="81"/>
  <c r="G19" i="81"/>
  <c r="G20" i="81"/>
  <c r="G21" i="81"/>
  <c r="G22" i="81"/>
  <c r="G23" i="81"/>
  <c r="G24" i="81"/>
  <c r="G25" i="81"/>
  <c r="G26" i="81"/>
  <c r="G27" i="81"/>
  <c r="G28" i="81"/>
  <c r="G29" i="81"/>
  <c r="G30" i="81"/>
  <c r="G31" i="81"/>
  <c r="G32" i="81"/>
  <c r="G33" i="81"/>
  <c r="G34" i="81"/>
  <c r="G35" i="81"/>
  <c r="G36" i="81"/>
  <c r="G37" i="81"/>
  <c r="G38" i="81"/>
  <c r="G39" i="81"/>
  <c r="G40" i="81"/>
  <c r="G41" i="81"/>
  <c r="G42" i="81"/>
  <c r="G43" i="81"/>
  <c r="G44" i="81"/>
  <c r="G45" i="81"/>
  <c r="G46" i="81"/>
  <c r="G47" i="81"/>
  <c r="G48" i="81"/>
  <c r="G49" i="81"/>
  <c r="G50" i="81"/>
  <c r="G51" i="81"/>
  <c r="G52" i="81"/>
  <c r="G53" i="81"/>
  <c r="G54" i="81"/>
  <c r="G55" i="81"/>
  <c r="G56" i="81"/>
  <c r="G57" i="81"/>
  <c r="G58" i="81"/>
  <c r="G59" i="81"/>
  <c r="G60" i="81"/>
  <c r="G61" i="81"/>
  <c r="G62" i="81"/>
  <c r="G63" i="81"/>
  <c r="G64" i="81"/>
  <c r="G65" i="81"/>
  <c r="G66" i="81"/>
  <c r="G67" i="81"/>
  <c r="G68" i="81"/>
  <c r="G69" i="81"/>
  <c r="G70" i="81"/>
  <c r="G71" i="81"/>
  <c r="G72" i="81"/>
  <c r="G73" i="81"/>
  <c r="G74" i="81"/>
  <c r="I74" i="81" l="1"/>
  <c r="I33" i="81"/>
  <c r="G75" i="81"/>
  <c r="G6" i="80"/>
  <c r="I7" i="80" s="1"/>
  <c r="G7" i="80"/>
  <c r="G8" i="80"/>
  <c r="G9" i="80"/>
  <c r="I17" i="80" s="1"/>
  <c r="G10" i="80"/>
  <c r="G386" i="80" s="1"/>
  <c r="G11" i="80"/>
  <c r="G12" i="80"/>
  <c r="G13" i="80"/>
  <c r="G14" i="80"/>
  <c r="G15" i="80"/>
  <c r="G16" i="80"/>
  <c r="G17" i="80"/>
  <c r="G18" i="80"/>
  <c r="I19" i="80" s="1"/>
  <c r="G19" i="80"/>
  <c r="G21" i="80"/>
  <c r="I36" i="80" s="1"/>
  <c r="G22" i="80"/>
  <c r="G23" i="80"/>
  <c r="G24" i="80"/>
  <c r="G25" i="80"/>
  <c r="G26" i="80"/>
  <c r="G27" i="80"/>
  <c r="G28" i="80"/>
  <c r="G29" i="80"/>
  <c r="G30" i="80"/>
  <c r="G31" i="80"/>
  <c r="G32" i="80"/>
  <c r="G33" i="80"/>
  <c r="G34" i="80"/>
  <c r="G35" i="80"/>
  <c r="G36" i="80"/>
  <c r="G38" i="80"/>
  <c r="I38" i="80"/>
  <c r="G39" i="80"/>
  <c r="G40" i="80"/>
  <c r="G41" i="80"/>
  <c r="I53" i="80" s="1"/>
  <c r="G42" i="80"/>
  <c r="G43" i="80"/>
  <c r="G44" i="80"/>
  <c r="G45" i="80"/>
  <c r="G46" i="80"/>
  <c r="G47" i="80"/>
  <c r="G48" i="80"/>
  <c r="G49" i="80"/>
  <c r="G50" i="80"/>
  <c r="G51" i="80"/>
  <c r="G52" i="80"/>
  <c r="G53" i="80"/>
  <c r="G54" i="80"/>
  <c r="G55" i="80"/>
  <c r="I55" i="80"/>
  <c r="G57" i="80"/>
  <c r="I58" i="80" s="1"/>
  <c r="G58" i="80"/>
  <c r="G59" i="80"/>
  <c r="I69" i="80" s="1"/>
  <c r="G60" i="80"/>
  <c r="G61" i="80"/>
  <c r="G62" i="80"/>
  <c r="G63" i="80"/>
  <c r="G64" i="80"/>
  <c r="G65" i="80"/>
  <c r="G66" i="80"/>
  <c r="G67" i="80"/>
  <c r="G68" i="80"/>
  <c r="G69" i="80"/>
  <c r="G70" i="80"/>
  <c r="I71" i="80" s="1"/>
  <c r="G71" i="80"/>
  <c r="G73" i="80"/>
  <c r="G74" i="80"/>
  <c r="I74" i="80" s="1"/>
  <c r="G75" i="80"/>
  <c r="I85" i="80" s="1"/>
  <c r="G76" i="80"/>
  <c r="G77" i="80"/>
  <c r="G78" i="80"/>
  <c r="G79" i="80"/>
  <c r="G80" i="80"/>
  <c r="G81" i="80"/>
  <c r="G82" i="80"/>
  <c r="G83" i="80"/>
  <c r="G84" i="80"/>
  <c r="G85" i="80"/>
  <c r="G86" i="80"/>
  <c r="G87" i="80"/>
  <c r="I87" i="80"/>
  <c r="G89" i="80"/>
  <c r="I89" i="80" s="1"/>
  <c r="G90" i="80"/>
  <c r="G91" i="80"/>
  <c r="G92" i="80"/>
  <c r="I106" i="80" s="1"/>
  <c r="G93" i="80"/>
  <c r="G94" i="80"/>
  <c r="G95" i="80"/>
  <c r="G96" i="80"/>
  <c r="G97" i="80"/>
  <c r="G98" i="80"/>
  <c r="G99" i="80"/>
  <c r="G100" i="80"/>
  <c r="G101" i="80"/>
  <c r="G102" i="80"/>
  <c r="G103" i="80"/>
  <c r="G104" i="80"/>
  <c r="G105" i="80"/>
  <c r="G106" i="80"/>
  <c r="G108" i="80"/>
  <c r="I108" i="80"/>
  <c r="G109" i="80"/>
  <c r="G110" i="80"/>
  <c r="G111" i="80"/>
  <c r="G112" i="80"/>
  <c r="G113" i="80"/>
  <c r="G114" i="80"/>
  <c r="G115" i="80"/>
  <c r="G116" i="80"/>
  <c r="G117" i="80"/>
  <c r="G118" i="80"/>
  <c r="G119" i="80"/>
  <c r="G120" i="80"/>
  <c r="G121" i="80"/>
  <c r="G122" i="80"/>
  <c r="G123" i="80"/>
  <c r="G124" i="80"/>
  <c r="G125" i="80"/>
  <c r="G126" i="80"/>
  <c r="G128" i="80"/>
  <c r="G129" i="80"/>
  <c r="I129" i="80"/>
  <c r="G130" i="80"/>
  <c r="I138" i="80" s="1"/>
  <c r="G131" i="80"/>
  <c r="G132" i="80"/>
  <c r="G133" i="80"/>
  <c r="G134" i="80"/>
  <c r="G135" i="80"/>
  <c r="G136" i="80"/>
  <c r="G137" i="80"/>
  <c r="G138" i="80"/>
  <c r="G139" i="80"/>
  <c r="G140" i="80"/>
  <c r="I140" i="80" s="1"/>
  <c r="G142" i="80"/>
  <c r="I142" i="80"/>
  <c r="G143" i="80"/>
  <c r="I159" i="80" s="1"/>
  <c r="G144" i="80"/>
  <c r="G145" i="80"/>
  <c r="G146" i="80"/>
  <c r="G147" i="80"/>
  <c r="G148" i="80"/>
  <c r="G149" i="80"/>
  <c r="G150" i="80"/>
  <c r="G151" i="80"/>
  <c r="G152" i="80"/>
  <c r="G153" i="80"/>
  <c r="G154" i="80"/>
  <c r="G155" i="80"/>
  <c r="G156" i="80"/>
  <c r="G157" i="80"/>
  <c r="G158" i="80"/>
  <c r="G159" i="80"/>
  <c r="G161" i="80"/>
  <c r="I161" i="80"/>
  <c r="G162" i="80"/>
  <c r="I172" i="80" s="1"/>
  <c r="G163" i="80"/>
  <c r="G164" i="80"/>
  <c r="G165" i="80"/>
  <c r="G166" i="80"/>
  <c r="G167" i="80"/>
  <c r="G168" i="80"/>
  <c r="G169" i="80"/>
  <c r="G170" i="80"/>
  <c r="G171" i="80"/>
  <c r="G172" i="80"/>
  <c r="G174" i="80"/>
  <c r="G175" i="80"/>
  <c r="I175" i="80"/>
  <c r="G176" i="80"/>
  <c r="I183" i="80" s="1"/>
  <c r="G177" i="80"/>
  <c r="G178" i="80"/>
  <c r="G179" i="80"/>
  <c r="G180" i="80"/>
  <c r="G181" i="80"/>
  <c r="G182" i="80"/>
  <c r="G183" i="80"/>
  <c r="G184" i="80"/>
  <c r="G185" i="80"/>
  <c r="I185" i="80"/>
  <c r="G187" i="80"/>
  <c r="G188" i="80"/>
  <c r="I188" i="80"/>
  <c r="G189" i="80"/>
  <c r="G190" i="80"/>
  <c r="I200" i="80" s="1"/>
  <c r="G191" i="80"/>
  <c r="G192" i="80"/>
  <c r="G193" i="80"/>
  <c r="G194" i="80"/>
  <c r="G195" i="80"/>
  <c r="G196" i="80"/>
  <c r="G197" i="80"/>
  <c r="G198" i="80"/>
  <c r="G199" i="80"/>
  <c r="G200" i="80"/>
  <c r="G201" i="80"/>
  <c r="G202" i="80"/>
  <c r="I202" i="80"/>
  <c r="G204" i="80"/>
  <c r="I204" i="80" s="1"/>
  <c r="G205" i="80"/>
  <c r="G206" i="80"/>
  <c r="G207" i="80"/>
  <c r="G208" i="80"/>
  <c r="I218" i="80" s="1"/>
  <c r="G209" i="80"/>
  <c r="G210" i="80"/>
  <c r="G211" i="80"/>
  <c r="G212" i="80"/>
  <c r="G213" i="80"/>
  <c r="G214" i="80"/>
  <c r="G215" i="80"/>
  <c r="G216" i="80"/>
  <c r="G217" i="80"/>
  <c r="G218" i="80"/>
  <c r="G219" i="80"/>
  <c r="G220" i="80"/>
  <c r="I220" i="80"/>
  <c r="G222" i="80"/>
  <c r="G223" i="80"/>
  <c r="I223" i="80"/>
  <c r="G224" i="80"/>
  <c r="G225" i="80"/>
  <c r="G226" i="80"/>
  <c r="G227" i="80"/>
  <c r="G228" i="80"/>
  <c r="G229" i="80"/>
  <c r="G230" i="80"/>
  <c r="I235" i="80" s="1"/>
  <c r="G231" i="80"/>
  <c r="G232" i="80"/>
  <c r="G233" i="80"/>
  <c r="G234" i="80"/>
  <c r="G235" i="80"/>
  <c r="G236" i="80"/>
  <c r="G237" i="80"/>
  <c r="I237" i="80"/>
  <c r="G239" i="80"/>
  <c r="I239" i="80"/>
  <c r="G240" i="80"/>
  <c r="G241" i="80"/>
  <c r="I251" i="80" s="1"/>
  <c r="G242" i="80"/>
  <c r="G243" i="80"/>
  <c r="G244" i="80"/>
  <c r="G245" i="80"/>
  <c r="G246" i="80"/>
  <c r="G247" i="80"/>
  <c r="G248" i="80"/>
  <c r="G249" i="80"/>
  <c r="G250" i="80"/>
  <c r="G251" i="80"/>
  <c r="G252" i="80"/>
  <c r="I253" i="80" s="1"/>
  <c r="G253" i="80"/>
  <c r="G255" i="80"/>
  <c r="G256" i="80"/>
  <c r="G257" i="80"/>
  <c r="G258" i="80"/>
  <c r="G259" i="80"/>
  <c r="G260" i="80"/>
  <c r="G261" i="80"/>
  <c r="G262" i="80"/>
  <c r="G263" i="80"/>
  <c r="I263" i="80"/>
  <c r="G265" i="80"/>
  <c r="I266" i="80" s="1"/>
  <c r="G266" i="80"/>
  <c r="G267" i="80"/>
  <c r="G268" i="80"/>
  <c r="I282" i="80" s="1"/>
  <c r="G269" i="80"/>
  <c r="G270" i="80"/>
  <c r="G271" i="80"/>
  <c r="G272" i="80"/>
  <c r="G273" i="80"/>
  <c r="G274" i="80"/>
  <c r="G275" i="80"/>
  <c r="G276" i="80"/>
  <c r="G277" i="80"/>
  <c r="G278" i="80"/>
  <c r="G279" i="80"/>
  <c r="G280" i="80"/>
  <c r="G281" i="80"/>
  <c r="G282" i="80"/>
  <c r="G283" i="80"/>
  <c r="I287" i="80" s="1"/>
  <c r="G284" i="80"/>
  <c r="G285" i="80"/>
  <c r="G286" i="80"/>
  <c r="G287" i="80"/>
  <c r="G289" i="80"/>
  <c r="I289" i="80"/>
  <c r="G290" i="80"/>
  <c r="I305" i="80" s="1"/>
  <c r="G291" i="80"/>
  <c r="G292" i="80"/>
  <c r="G293" i="80"/>
  <c r="G294" i="80"/>
  <c r="G295" i="80"/>
  <c r="G296" i="80"/>
  <c r="G297" i="80"/>
  <c r="G298" i="80"/>
  <c r="G299" i="80"/>
  <c r="G300" i="80"/>
  <c r="G301" i="80"/>
  <c r="G302" i="80"/>
  <c r="G303" i="80"/>
  <c r="G304" i="80"/>
  <c r="G305" i="80"/>
  <c r="G307" i="80"/>
  <c r="G308" i="80"/>
  <c r="I308" i="80"/>
  <c r="G309" i="80"/>
  <c r="I316" i="80" s="1"/>
  <c r="G310" i="80"/>
  <c r="G311" i="80"/>
  <c r="G312" i="80"/>
  <c r="G313" i="80"/>
  <c r="G314" i="80"/>
  <c r="G315" i="80"/>
  <c r="G316" i="80"/>
  <c r="G317" i="80"/>
  <c r="G318" i="80"/>
  <c r="I318" i="80"/>
  <c r="G320" i="80"/>
  <c r="I321" i="80" s="1"/>
  <c r="G321" i="80"/>
  <c r="G322" i="80"/>
  <c r="I333" i="80" s="1"/>
  <c r="G323" i="80"/>
  <c r="G324" i="80"/>
  <c r="G325" i="80"/>
  <c r="G326" i="80"/>
  <c r="G327" i="80"/>
  <c r="G328" i="80"/>
  <c r="G329" i="80"/>
  <c r="G330" i="80"/>
  <c r="G331" i="80"/>
  <c r="G332" i="80"/>
  <c r="G333" i="80"/>
  <c r="G334" i="80"/>
  <c r="I335" i="80" s="1"/>
  <c r="G335" i="80"/>
  <c r="G337" i="80"/>
  <c r="G338" i="80"/>
  <c r="I338" i="80"/>
  <c r="G339" i="80"/>
  <c r="I346" i="80" s="1"/>
  <c r="G340" i="80"/>
  <c r="G341" i="80"/>
  <c r="G342" i="80"/>
  <c r="G343" i="80"/>
  <c r="G344" i="80"/>
  <c r="G345" i="80"/>
  <c r="G346" i="80"/>
  <c r="G347" i="80"/>
  <c r="G348" i="80"/>
  <c r="I348" i="80"/>
  <c r="G350" i="80"/>
  <c r="G351" i="80"/>
  <c r="I351" i="80"/>
  <c r="G352" i="80"/>
  <c r="G353" i="80"/>
  <c r="G354" i="80"/>
  <c r="G355" i="80"/>
  <c r="I359" i="80" s="1"/>
  <c r="G356" i="80"/>
  <c r="G357" i="80"/>
  <c r="G358" i="80"/>
  <c r="G359" i="80"/>
  <c r="G360" i="80"/>
  <c r="G361" i="80"/>
  <c r="I361" i="80"/>
  <c r="G363" i="80"/>
  <c r="I363" i="80"/>
  <c r="G364" i="80"/>
  <c r="G365" i="80"/>
  <c r="G366" i="80"/>
  <c r="G367" i="80"/>
  <c r="G368" i="80"/>
  <c r="G369" i="80"/>
  <c r="G370" i="80"/>
  <c r="G371" i="80"/>
  <c r="G372" i="80"/>
  <c r="I372" i="80"/>
  <c r="G374" i="80"/>
  <c r="G375" i="80"/>
  <c r="I375" i="80"/>
  <c r="G376" i="80"/>
  <c r="G377" i="80"/>
  <c r="G378" i="80"/>
  <c r="G379" i="80"/>
  <c r="G380" i="80"/>
  <c r="G381" i="80"/>
  <c r="G382" i="80"/>
  <c r="G383" i="80"/>
  <c r="I383" i="80"/>
  <c r="G384" i="80"/>
  <c r="G385" i="80"/>
  <c r="I385" i="80"/>
  <c r="G5" i="79" l="1"/>
  <c r="G6" i="79"/>
  <c r="G7" i="79"/>
  <c r="G8" i="79"/>
  <c r="G9" i="79"/>
  <c r="G10" i="79"/>
  <c r="G11" i="79"/>
  <c r="G12" i="79"/>
  <c r="G13" i="79"/>
  <c r="G14" i="79"/>
  <c r="G15" i="79"/>
  <c r="G16" i="79"/>
  <c r="G17" i="79"/>
  <c r="G18" i="79"/>
  <c r="G19" i="79"/>
  <c r="G20" i="79"/>
  <c r="I20" i="79"/>
  <c r="G21" i="79"/>
  <c r="G22" i="79"/>
  <c r="G23" i="79"/>
  <c r="G24" i="79"/>
  <c r="G25" i="79"/>
  <c r="G26" i="79"/>
  <c r="G27" i="79"/>
  <c r="G28" i="79"/>
  <c r="G29" i="79"/>
  <c r="G30" i="79"/>
  <c r="G31" i="79"/>
  <c r="G32" i="79"/>
  <c r="G33" i="79"/>
  <c r="G34" i="79"/>
  <c r="G35" i="79"/>
  <c r="G36" i="79"/>
  <c r="G37" i="79"/>
  <c r="G38" i="79"/>
  <c r="G39" i="79"/>
  <c r="G40" i="79"/>
  <c r="G41" i="79"/>
  <c r="G42" i="79"/>
  <c r="G43" i="79"/>
  <c r="G44" i="79"/>
  <c r="G45" i="79"/>
  <c r="G46" i="79"/>
  <c r="G47" i="79"/>
  <c r="G48" i="79"/>
  <c r="G49" i="79"/>
  <c r="G50" i="79"/>
  <c r="G51" i="79"/>
  <c r="G52" i="79"/>
  <c r="G53" i="79"/>
  <c r="G54" i="79"/>
  <c r="G55" i="79"/>
  <c r="G56" i="79"/>
  <c r="G57" i="79"/>
  <c r="G58" i="79"/>
  <c r="G59" i="79"/>
  <c r="G60" i="79"/>
  <c r="G61" i="79"/>
  <c r="I61" i="79" s="1"/>
  <c r="G62" i="79"/>
  <c r="G63" i="79"/>
  <c r="I63" i="79"/>
  <c r="G64" i="79"/>
  <c r="G65" i="79"/>
  <c r="G66" i="79"/>
  <c r="G67" i="79"/>
  <c r="G68" i="79"/>
  <c r="G69" i="79"/>
  <c r="G70" i="79"/>
  <c r="G71" i="79"/>
  <c r="G72" i="79"/>
  <c r="I72" i="79" s="1"/>
  <c r="G5" i="78"/>
  <c r="G6" i="78"/>
  <c r="G7" i="78"/>
  <c r="G8" i="78"/>
  <c r="I12" i="78" s="1"/>
  <c r="G9" i="78"/>
  <c r="G10" i="78"/>
  <c r="G11" i="78"/>
  <c r="G12" i="78"/>
  <c r="G13" i="78"/>
  <c r="G14" i="78"/>
  <c r="G15" i="78"/>
  <c r="G16" i="78"/>
  <c r="G17" i="78"/>
  <c r="G18" i="78"/>
  <c r="G19" i="78"/>
  <c r="G20" i="78"/>
  <c r="G21" i="78"/>
  <c r="G22" i="78"/>
  <c r="G23" i="78"/>
  <c r="G24" i="78"/>
  <c r="G25" i="78"/>
  <c r="G26" i="78"/>
  <c r="G27" i="78"/>
  <c r="G28" i="78"/>
  <c r="G29" i="78"/>
  <c r="G30" i="78"/>
  <c r="G31" i="78"/>
  <c r="G32" i="78"/>
  <c r="G33" i="78"/>
  <c r="G34" i="78"/>
  <c r="G35" i="78"/>
  <c r="G36" i="78"/>
  <c r="G37" i="78"/>
  <c r="G38" i="78"/>
  <c r="G39" i="78"/>
  <c r="G40" i="78"/>
  <c r="G41" i="78"/>
  <c r="G42" i="78"/>
  <c r="G43" i="78"/>
  <c r="G44" i="78"/>
  <c r="G45" i="78"/>
  <c r="G46" i="78"/>
  <c r="G47" i="78"/>
  <c r="G48" i="78"/>
  <c r="G49" i="78"/>
  <c r="G50" i="78"/>
  <c r="G51" i="78"/>
  <c r="G52" i="78"/>
  <c r="G53" i="78"/>
  <c r="G54" i="78"/>
  <c r="G55" i="78"/>
  <c r="G56" i="78"/>
  <c r="G57" i="78"/>
  <c r="G58" i="78"/>
  <c r="G59" i="78"/>
  <c r="G60" i="78"/>
  <c r="G61" i="78"/>
  <c r="G62" i="78"/>
  <c r="G63" i="78"/>
  <c r="G64" i="78"/>
  <c r="G65" i="78"/>
  <c r="G66" i="78"/>
  <c r="G67" i="78"/>
  <c r="G68" i="78"/>
  <c r="G69" i="78"/>
  <c r="G70" i="78"/>
  <c r="G71" i="78"/>
  <c r="G72" i="78"/>
  <c r="G73" i="78"/>
  <c r="G74" i="78"/>
  <c r="G75" i="78"/>
  <c r="G76" i="78"/>
  <c r="G77" i="78"/>
  <c r="G78" i="78"/>
  <c r="G79" i="78"/>
  <c r="G80" i="78"/>
  <c r="G5" i="77"/>
  <c r="G6" i="77"/>
  <c r="G7" i="77"/>
  <c r="G8" i="77"/>
  <c r="G9" i="77"/>
  <c r="G10" i="77"/>
  <c r="G11" i="77"/>
  <c r="G12" i="77"/>
  <c r="G13" i="77"/>
  <c r="G14" i="77"/>
  <c r="G15" i="77"/>
  <c r="G16" i="77"/>
  <c r="G17" i="77"/>
  <c r="G18" i="77"/>
  <c r="G19" i="77"/>
  <c r="G20" i="77"/>
  <c r="G21" i="77"/>
  <c r="G22" i="77"/>
  <c r="G23" i="77"/>
  <c r="G24" i="77"/>
  <c r="G25" i="77"/>
  <c r="G26" i="77"/>
  <c r="G27" i="77"/>
  <c r="G28" i="77"/>
  <c r="G29" i="77"/>
  <c r="G30" i="77"/>
  <c r="G31" i="77"/>
  <c r="G32" i="77"/>
  <c r="G33" i="77"/>
  <c r="G34" i="77"/>
  <c r="G35" i="77"/>
  <c r="G36" i="77"/>
  <c r="G37" i="77"/>
  <c r="G38" i="77"/>
  <c r="G39" i="77"/>
  <c r="G40" i="77"/>
  <c r="G41" i="77"/>
  <c r="G42" i="77"/>
  <c r="G43" i="77"/>
  <c r="G44" i="77"/>
  <c r="G45" i="77"/>
  <c r="G46" i="77"/>
  <c r="G47" i="77"/>
  <c r="G48" i="77"/>
  <c r="G49" i="77"/>
  <c r="G50" i="77"/>
  <c r="G51" i="77"/>
  <c r="G52" i="77"/>
  <c r="G53" i="77"/>
  <c r="G54" i="77"/>
  <c r="G55" i="77"/>
  <c r="G56" i="77"/>
  <c r="G57" i="77"/>
  <c r="G58" i="77"/>
  <c r="G59" i="77"/>
  <c r="G60" i="77"/>
  <c r="G61" i="77"/>
  <c r="G62" i="77"/>
  <c r="I64" i="77" s="1"/>
  <c r="G63" i="77"/>
  <c r="G64" i="77"/>
  <c r="G65" i="77"/>
  <c r="G66" i="77"/>
  <c r="G67" i="77"/>
  <c r="G68" i="77"/>
  <c r="G69" i="77"/>
  <c r="G70" i="77"/>
  <c r="G71" i="77"/>
  <c r="G72" i="77"/>
  <c r="G73" i="77"/>
  <c r="G74" i="77"/>
  <c r="G75" i="77"/>
  <c r="G76" i="77"/>
  <c r="G77" i="77"/>
  <c r="G78" i="77"/>
  <c r="G79" i="77"/>
  <c r="G80" i="77"/>
  <c r="G81" i="77"/>
  <c r="G82" i="77"/>
  <c r="G83" i="77"/>
  <c r="G84" i="77"/>
  <c r="G85" i="77"/>
  <c r="G86" i="77"/>
  <c r="G87" i="77"/>
  <c r="G88" i="77"/>
  <c r="G89" i="77"/>
  <c r="G90" i="77"/>
  <c r="G91" i="77"/>
  <c r="G92" i="77"/>
  <c r="G93" i="77"/>
  <c r="G94" i="77"/>
  <c r="G95" i="77"/>
  <c r="G96" i="77"/>
  <c r="G97" i="77"/>
  <c r="G98" i="77"/>
  <c r="G99" i="77"/>
  <c r="G100" i="77"/>
  <c r="G101" i="77"/>
  <c r="G102" i="77"/>
  <c r="G103" i="77"/>
  <c r="G104" i="77"/>
  <c r="G105" i="77"/>
  <c r="G106" i="77"/>
  <c r="G107" i="77"/>
  <c r="G108" i="77"/>
  <c r="G109" i="77"/>
  <c r="G110" i="77"/>
  <c r="G111" i="77"/>
  <c r="G112" i="77"/>
  <c r="G113" i="77"/>
  <c r="G114" i="77"/>
  <c r="G115" i="77"/>
  <c r="G116" i="77"/>
  <c r="G117" i="77"/>
  <c r="G118" i="77"/>
  <c r="G119" i="77"/>
  <c r="G120" i="77"/>
  <c r="G121" i="77"/>
  <c r="G122" i="77"/>
  <c r="G123" i="77"/>
  <c r="G124" i="77"/>
  <c r="G125" i="77"/>
  <c r="G126" i="77"/>
  <c r="G127" i="77"/>
  <c r="G128" i="77"/>
  <c r="G129" i="77"/>
  <c r="G130" i="77"/>
  <c r="G131" i="77"/>
  <c r="G132" i="77"/>
  <c r="G133" i="77"/>
  <c r="G134" i="77"/>
  <c r="G135" i="77"/>
  <c r="G136" i="77"/>
  <c r="G137" i="77"/>
  <c r="G138" i="77"/>
  <c r="G139" i="77"/>
  <c r="G140" i="77"/>
  <c r="G141" i="77"/>
  <c r="G142" i="77"/>
  <c r="G143" i="77"/>
  <c r="G144" i="77"/>
  <c r="G145" i="77"/>
  <c r="G146" i="77"/>
  <c r="G147" i="77"/>
  <c r="G148" i="77"/>
  <c r="G149" i="77"/>
  <c r="G150" i="77"/>
  <c r="G151" i="77"/>
  <c r="G152" i="77"/>
  <c r="G153" i="77"/>
  <c r="G154" i="77"/>
  <c r="G155" i="77"/>
  <c r="G156" i="77"/>
  <c r="G157" i="77"/>
  <c r="G158" i="77"/>
  <c r="G159" i="77"/>
  <c r="G160" i="77"/>
  <c r="G161" i="77"/>
  <c r="G162" i="77"/>
  <c r="G163" i="77"/>
  <c r="G164" i="77"/>
  <c r="G165" i="77"/>
  <c r="G166" i="77"/>
  <c r="G167" i="77"/>
  <c r="G168" i="77"/>
  <c r="G169" i="77"/>
  <c r="G170" i="77"/>
  <c r="G171" i="77"/>
  <c r="G172" i="77"/>
  <c r="G173" i="77"/>
  <c r="G174" i="77"/>
  <c r="G175" i="77"/>
  <c r="G176" i="77"/>
  <c r="G177" i="77"/>
  <c r="G178" i="77"/>
  <c r="G179" i="77"/>
  <c r="G180" i="77"/>
  <c r="G181" i="77"/>
  <c r="G182" i="77"/>
  <c r="G183" i="77"/>
  <c r="G184" i="77"/>
  <c r="G185" i="77"/>
  <c r="G186" i="77"/>
  <c r="G187" i="77"/>
  <c r="G188" i="77"/>
  <c r="G189" i="77"/>
  <c r="G190" i="77"/>
  <c r="G191" i="77"/>
  <c r="G192" i="77"/>
  <c r="G193" i="77"/>
  <c r="G194" i="77"/>
  <c r="G195" i="77"/>
  <c r="G196" i="77"/>
  <c r="G197" i="77"/>
  <c r="G198" i="77"/>
  <c r="G199" i="77"/>
  <c r="G200" i="77"/>
  <c r="G201" i="77"/>
  <c r="G202" i="77"/>
  <c r="G203" i="77"/>
  <c r="G204" i="77"/>
  <c r="G205" i="77"/>
  <c r="G206" i="77"/>
  <c r="G207" i="77"/>
  <c r="G208" i="77"/>
  <c r="G209" i="77"/>
  <c r="G210" i="77"/>
  <c r="G211" i="77"/>
  <c r="G212" i="77"/>
  <c r="G213" i="77"/>
  <c r="G214" i="77"/>
  <c r="G215" i="77"/>
  <c r="G216" i="77"/>
  <c r="G217" i="77"/>
  <c r="G218" i="77"/>
  <c r="G219" i="77"/>
  <c r="G220" i="77"/>
  <c r="G221" i="77"/>
  <c r="G222" i="77"/>
  <c r="G223" i="77"/>
  <c r="G224" i="77"/>
  <c r="G225" i="77"/>
  <c r="G226" i="77"/>
  <c r="G227" i="77"/>
  <c r="G228" i="77"/>
  <c r="G5" i="76"/>
  <c r="G6" i="76"/>
  <c r="G7" i="76"/>
  <c r="G8" i="76"/>
  <c r="G9" i="76"/>
  <c r="G10" i="76"/>
  <c r="G11" i="76"/>
  <c r="G12" i="76"/>
  <c r="G13" i="76"/>
  <c r="G14" i="76"/>
  <c r="G15" i="76"/>
  <c r="G16" i="76"/>
  <c r="G17" i="76"/>
  <c r="G18" i="76"/>
  <c r="G19" i="76"/>
  <c r="G20" i="76"/>
  <c r="G21" i="76"/>
  <c r="G22" i="76"/>
  <c r="G23" i="76"/>
  <c r="G24" i="76"/>
  <c r="G25" i="76"/>
  <c r="G27" i="76"/>
  <c r="G28" i="76"/>
  <c r="G29" i="76"/>
  <c r="G30" i="76"/>
  <c r="G31" i="76"/>
  <c r="G32" i="76"/>
  <c r="G33" i="76"/>
  <c r="G34" i="76"/>
  <c r="G35" i="76"/>
  <c r="G36" i="76"/>
  <c r="G37" i="76"/>
  <c r="G38" i="76"/>
  <c r="G39" i="76"/>
  <c r="G40" i="76"/>
  <c r="G41" i="76"/>
  <c r="G42" i="76"/>
  <c r="G43" i="76"/>
  <c r="G44" i="76"/>
  <c r="G45" i="76"/>
  <c r="G46" i="76"/>
  <c r="G47" i="76"/>
  <c r="G48" i="76"/>
  <c r="G49" i="76"/>
  <c r="G50" i="76"/>
  <c r="G51" i="76"/>
  <c r="G52" i="76"/>
  <c r="G53" i="76"/>
  <c r="G54" i="76"/>
  <c r="G55" i="76"/>
  <c r="G56" i="76"/>
  <c r="G57" i="76"/>
  <c r="G58" i="76"/>
  <c r="G59" i="76"/>
  <c r="G60" i="76"/>
  <c r="G61" i="76"/>
  <c r="G62" i="76"/>
  <c r="G63" i="76"/>
  <c r="G64" i="76"/>
  <c r="G65" i="76"/>
  <c r="G66" i="76"/>
  <c r="G67" i="76"/>
  <c r="G68" i="76"/>
  <c r="G69" i="76"/>
  <c r="G70" i="76"/>
  <c r="G71" i="76"/>
  <c r="G72" i="76"/>
  <c r="G73" i="76"/>
  <c r="G74" i="76"/>
  <c r="G75" i="76"/>
  <c r="G76" i="76"/>
  <c r="G77" i="76"/>
  <c r="G78" i="76"/>
  <c r="G79" i="76"/>
  <c r="G80" i="76"/>
  <c r="G81" i="76"/>
  <c r="G82" i="76"/>
  <c r="G83" i="76"/>
  <c r="G84" i="76"/>
  <c r="G85" i="76"/>
  <c r="G86" i="76"/>
  <c r="G87" i="76"/>
  <c r="G88" i="76"/>
  <c r="G89" i="76"/>
  <c r="G90" i="76"/>
  <c r="G91" i="76"/>
  <c r="G92" i="76"/>
  <c r="G93" i="76"/>
  <c r="G94" i="76"/>
  <c r="G95" i="76"/>
  <c r="G96" i="76"/>
  <c r="G97" i="76"/>
  <c r="G98" i="76"/>
  <c r="G99" i="76"/>
  <c r="G100" i="76"/>
  <c r="G101" i="76"/>
  <c r="G102" i="76"/>
  <c r="G103" i="76"/>
  <c r="G104" i="76"/>
  <c r="G105" i="76"/>
  <c r="G106" i="76"/>
  <c r="G107" i="76"/>
  <c r="G108" i="76"/>
  <c r="G109" i="76"/>
  <c r="G110" i="76"/>
  <c r="G111" i="76"/>
  <c r="G112" i="76"/>
  <c r="G113" i="76"/>
  <c r="G114" i="76"/>
  <c r="G115" i="76"/>
  <c r="G116" i="76"/>
  <c r="G117" i="76"/>
  <c r="G118" i="76"/>
  <c r="G119" i="76"/>
  <c r="G120" i="76"/>
  <c r="G121" i="76"/>
  <c r="G122" i="76"/>
  <c r="G123" i="76"/>
  <c r="G124" i="76"/>
  <c r="G125" i="76"/>
  <c r="G126" i="76"/>
  <c r="G127" i="76"/>
  <c r="G128" i="76"/>
  <c r="G129" i="76"/>
  <c r="G130" i="76"/>
  <c r="G131" i="76"/>
  <c r="G132" i="76"/>
  <c r="G133" i="76"/>
  <c r="G134" i="76"/>
  <c r="G135" i="76"/>
  <c r="G136" i="76"/>
  <c r="G137" i="76"/>
  <c r="G138" i="76"/>
  <c r="G139" i="76"/>
  <c r="G140" i="76"/>
  <c r="G141" i="76"/>
  <c r="G142" i="76"/>
  <c r="G143" i="76"/>
  <c r="G144" i="76"/>
  <c r="G145" i="76"/>
  <c r="G146" i="76"/>
  <c r="G147" i="76"/>
  <c r="G148" i="76"/>
  <c r="G149" i="76"/>
  <c r="G150" i="76"/>
  <c r="G151" i="76"/>
  <c r="G152" i="76"/>
  <c r="G153" i="76"/>
  <c r="G154" i="76"/>
  <c r="G155" i="76"/>
  <c r="G156" i="76"/>
  <c r="G157" i="76"/>
  <c r="G158" i="76"/>
  <c r="G159" i="76"/>
  <c r="G160" i="76"/>
  <c r="G161" i="76"/>
  <c r="G162" i="76"/>
  <c r="G163" i="76"/>
  <c r="G164" i="76"/>
  <c r="G165" i="76"/>
  <c r="G5" i="75"/>
  <c r="G6" i="75"/>
  <c r="G7" i="75"/>
  <c r="G8" i="75"/>
  <c r="G9" i="75"/>
  <c r="G10" i="75"/>
  <c r="G11" i="75"/>
  <c r="G12" i="75"/>
  <c r="G13" i="75"/>
  <c r="G14" i="75"/>
  <c r="G15" i="75"/>
  <c r="G16" i="75"/>
  <c r="G17" i="75"/>
  <c r="G18" i="75"/>
  <c r="G19" i="75"/>
  <c r="G20" i="75"/>
  <c r="G21" i="75"/>
  <c r="G22" i="75"/>
  <c r="G23" i="75"/>
  <c r="G24" i="75"/>
  <c r="G25" i="75"/>
  <c r="G27" i="75"/>
  <c r="G28" i="75"/>
  <c r="G29" i="75"/>
  <c r="G30" i="75"/>
  <c r="G31" i="75"/>
  <c r="G32" i="75"/>
  <c r="G33" i="75"/>
  <c r="G34" i="75"/>
  <c r="G35" i="75"/>
  <c r="G36" i="75"/>
  <c r="G37" i="75"/>
  <c r="G38" i="75"/>
  <c r="G39" i="75"/>
  <c r="G40" i="75"/>
  <c r="G41" i="75"/>
  <c r="G42" i="75"/>
  <c r="G43" i="75"/>
  <c r="G44" i="75"/>
  <c r="G45" i="75"/>
  <c r="G46" i="75"/>
  <c r="G47" i="75"/>
  <c r="G48" i="75"/>
  <c r="G49" i="75"/>
  <c r="G50" i="75"/>
  <c r="G51" i="75"/>
  <c r="G52" i="75"/>
  <c r="G53" i="75"/>
  <c r="G54" i="75"/>
  <c r="G55" i="75"/>
  <c r="G56" i="75"/>
  <c r="G57" i="75"/>
  <c r="G58" i="75"/>
  <c r="G59" i="75"/>
  <c r="G60" i="75"/>
  <c r="G61" i="75"/>
  <c r="I61" i="75" s="1"/>
  <c r="G62" i="75"/>
  <c r="G63" i="75"/>
  <c r="G64" i="75"/>
  <c r="G65" i="75"/>
  <c r="G66" i="75"/>
  <c r="G67" i="75"/>
  <c r="G68" i="75"/>
  <c r="G69" i="75"/>
  <c r="G70" i="75"/>
  <c r="G71" i="75"/>
  <c r="G72" i="75"/>
  <c r="G73" i="75"/>
  <c r="G74" i="75"/>
  <c r="G75" i="75"/>
  <c r="G76" i="75"/>
  <c r="G77" i="75"/>
  <c r="G78" i="75"/>
  <c r="G79" i="75"/>
  <c r="G80" i="75"/>
  <c r="G81" i="75"/>
  <c r="G82" i="75"/>
  <c r="G83" i="75"/>
  <c r="G84" i="75"/>
  <c r="G85" i="75"/>
  <c r="G86" i="75"/>
  <c r="G87" i="75"/>
  <c r="G88" i="75"/>
  <c r="G89" i="75"/>
  <c r="G90" i="75"/>
  <c r="G91" i="75"/>
  <c r="G92" i="75"/>
  <c r="G93" i="75"/>
  <c r="G94" i="75"/>
  <c r="G95" i="75"/>
  <c r="G96" i="75"/>
  <c r="G97" i="75"/>
  <c r="G98" i="75"/>
  <c r="G99" i="75"/>
  <c r="G100" i="75"/>
  <c r="G101" i="75"/>
  <c r="G102" i="75"/>
  <c r="G103" i="75"/>
  <c r="G104" i="75"/>
  <c r="G105" i="75"/>
  <c r="G106" i="75"/>
  <c r="G107" i="75"/>
  <c r="G108" i="75"/>
  <c r="G109" i="75"/>
  <c r="G110" i="75"/>
  <c r="G111" i="75"/>
  <c r="G112" i="75"/>
  <c r="G113" i="75"/>
  <c r="G114" i="75"/>
  <c r="G115" i="75"/>
  <c r="G116" i="75"/>
  <c r="G117" i="75"/>
  <c r="G118" i="75"/>
  <c r="G119" i="75"/>
  <c r="G120" i="75"/>
  <c r="G121" i="75"/>
  <c r="G122" i="75"/>
  <c r="G123" i="75"/>
  <c r="G124" i="75"/>
  <c r="G125" i="75"/>
  <c r="G126" i="75"/>
  <c r="G127" i="75"/>
  <c r="G128" i="75"/>
  <c r="G129" i="75"/>
  <c r="G130" i="75"/>
  <c r="G131" i="75"/>
  <c r="G132" i="75"/>
  <c r="G133" i="75"/>
  <c r="G134" i="75"/>
  <c r="G135" i="75"/>
  <c r="G136" i="75"/>
  <c r="G137" i="75"/>
  <c r="G138" i="75"/>
  <c r="G139" i="75"/>
  <c r="G140" i="75"/>
  <c r="G141" i="75"/>
  <c r="G142" i="75"/>
  <c r="G143" i="75"/>
  <c r="G144" i="75"/>
  <c r="G145" i="75"/>
  <c r="G146" i="75"/>
  <c r="G147" i="75"/>
  <c r="G148" i="75"/>
  <c r="G149" i="75"/>
  <c r="G150" i="75"/>
  <c r="G151" i="75"/>
  <c r="G152" i="75"/>
  <c r="G153" i="75"/>
  <c r="G154" i="75"/>
  <c r="G155" i="75"/>
  <c r="G156" i="75"/>
  <c r="G157" i="75"/>
  <c r="G158" i="75"/>
  <c r="G159" i="75"/>
  <c r="G160" i="75"/>
  <c r="G161" i="75"/>
  <c r="G162" i="75"/>
  <c r="G163" i="75"/>
  <c r="G164" i="75"/>
  <c r="G165" i="75"/>
  <c r="G166" i="75"/>
  <c r="G167" i="75"/>
  <c r="G168" i="75"/>
  <c r="G169" i="75"/>
  <c r="G170" i="75"/>
  <c r="G171" i="75"/>
  <c r="G172" i="75"/>
  <c r="G173" i="75"/>
  <c r="G174" i="75"/>
  <c r="G175" i="75"/>
  <c r="G176" i="75"/>
  <c r="G177" i="75"/>
  <c r="G178" i="75"/>
  <c r="G179" i="75"/>
  <c r="G180" i="75"/>
  <c r="G181" i="75"/>
  <c r="G182" i="75"/>
  <c r="G183" i="75"/>
  <c r="G184" i="75"/>
  <c r="G185" i="75"/>
  <c r="G186" i="75"/>
  <c r="G187" i="75"/>
  <c r="G188" i="75"/>
  <c r="G189" i="75"/>
  <c r="G190" i="75"/>
  <c r="G191" i="75"/>
  <c r="G192" i="75"/>
  <c r="G193" i="75"/>
  <c r="G194" i="75"/>
  <c r="G195" i="75"/>
  <c r="G196" i="75"/>
  <c r="G197" i="75"/>
  <c r="G198" i="75"/>
  <c r="G199" i="75"/>
  <c r="G200" i="75"/>
  <c r="G201" i="75"/>
  <c r="G202" i="75"/>
  <c r="G203" i="75"/>
  <c r="G204" i="75"/>
  <c r="G205" i="75"/>
  <c r="G206" i="75"/>
  <c r="G207" i="75"/>
  <c r="G208" i="75"/>
  <c r="G209" i="75"/>
  <c r="G210" i="75"/>
  <c r="G211" i="75"/>
  <c r="G212" i="75"/>
  <c r="G213" i="75"/>
  <c r="G214" i="75"/>
  <c r="G215" i="75"/>
  <c r="G216" i="75"/>
  <c r="G217" i="75"/>
  <c r="G218" i="75"/>
  <c r="G219" i="75"/>
  <c r="G220" i="75"/>
  <c r="G221" i="75"/>
  <c r="G222" i="75"/>
  <c r="G223" i="75"/>
  <c r="G224" i="75"/>
  <c r="G225" i="75"/>
  <c r="G226" i="75"/>
  <c r="G227" i="75"/>
  <c r="G228" i="75"/>
  <c r="G229" i="75"/>
  <c r="G230" i="75"/>
  <c r="G231" i="75"/>
  <c r="G232" i="75"/>
  <c r="G233" i="75"/>
  <c r="G234" i="75"/>
  <c r="G235" i="75"/>
  <c r="G236" i="75"/>
  <c r="G237" i="75"/>
  <c r="G238" i="75"/>
  <c r="G239" i="75"/>
  <c r="G240" i="75"/>
  <c r="G241" i="75"/>
  <c r="G242" i="75"/>
  <c r="G243" i="75"/>
  <c r="G244" i="75"/>
  <c r="G245" i="75"/>
  <c r="G246" i="75"/>
  <c r="G247" i="75"/>
  <c r="G248" i="75"/>
  <c r="G249" i="75"/>
  <c r="G250" i="75"/>
  <c r="G251" i="75"/>
  <c r="G252" i="75"/>
  <c r="G253" i="75"/>
  <c r="G254" i="75"/>
  <c r="G255" i="75"/>
  <c r="G256" i="75"/>
  <c r="G257" i="75"/>
  <c r="G258" i="75"/>
  <c r="G259" i="75"/>
  <c r="G260" i="75"/>
  <c r="G261" i="75"/>
  <c r="G262" i="75"/>
  <c r="G263" i="75"/>
  <c r="G264" i="75"/>
  <c r="G265" i="75"/>
  <c r="G266" i="75"/>
  <c r="G267" i="75"/>
  <c r="G268" i="75"/>
  <c r="G269" i="75"/>
  <c r="G270" i="75"/>
  <c r="G271" i="75"/>
  <c r="G272" i="75"/>
  <c r="G273" i="75"/>
  <c r="G274" i="75"/>
  <c r="G275" i="75"/>
  <c r="G276" i="75"/>
  <c r="G277" i="75"/>
  <c r="G278" i="75"/>
  <c r="G279" i="75"/>
  <c r="G280" i="75"/>
  <c r="G281" i="75"/>
  <c r="G282" i="75"/>
  <c r="G5" i="74"/>
  <c r="G6" i="74"/>
  <c r="G7" i="74"/>
  <c r="G8" i="74"/>
  <c r="G9" i="74"/>
  <c r="G10" i="74"/>
  <c r="G11" i="74"/>
  <c r="G12" i="74"/>
  <c r="G13" i="74"/>
  <c r="G14" i="74"/>
  <c r="G15" i="74"/>
  <c r="G16" i="74"/>
  <c r="G17" i="74"/>
  <c r="G18" i="74"/>
  <c r="G19" i="74"/>
  <c r="G20" i="74"/>
  <c r="G21" i="74"/>
  <c r="G22" i="74"/>
  <c r="G23" i="74"/>
  <c r="G24" i="74"/>
  <c r="G25" i="74"/>
  <c r="G26" i="74"/>
  <c r="G27" i="74"/>
  <c r="G28" i="74"/>
  <c r="G29" i="74"/>
  <c r="G30" i="74"/>
  <c r="G31" i="74"/>
  <c r="G32" i="74"/>
  <c r="G33" i="74"/>
  <c r="G34" i="74"/>
  <c r="G35" i="74"/>
  <c r="G36" i="74"/>
  <c r="G37" i="74"/>
  <c r="G38" i="74"/>
  <c r="G39" i="74"/>
  <c r="G40" i="74"/>
  <c r="G41" i="74"/>
  <c r="G42" i="74"/>
  <c r="G43" i="74"/>
  <c r="G44" i="74"/>
  <c r="G45" i="74"/>
  <c r="G46" i="74"/>
  <c r="G47" i="74"/>
  <c r="G48" i="74"/>
  <c r="G49" i="74"/>
  <c r="G50" i="74"/>
  <c r="G51" i="74"/>
  <c r="G52" i="74"/>
  <c r="G53" i="74"/>
  <c r="G54" i="74"/>
  <c r="G55" i="74"/>
  <c r="G56" i="74"/>
  <c r="G57" i="74"/>
  <c r="G58" i="74"/>
  <c r="G59" i="74"/>
  <c r="G60" i="74"/>
  <c r="G61" i="74"/>
  <c r="G62" i="74"/>
  <c r="G63" i="74"/>
  <c r="G64" i="74"/>
  <c r="G65" i="74"/>
  <c r="G66" i="74"/>
  <c r="G67" i="74"/>
  <c r="G68" i="74"/>
  <c r="G69" i="74"/>
  <c r="G70" i="74"/>
  <c r="G71" i="74"/>
  <c r="G72" i="74"/>
  <c r="G73" i="74"/>
  <c r="G74" i="74"/>
  <c r="G75" i="74"/>
  <c r="G76" i="74"/>
  <c r="G77" i="74"/>
  <c r="G78" i="74"/>
  <c r="G79" i="74"/>
  <c r="G80" i="74"/>
  <c r="G81" i="74"/>
  <c r="G82" i="74"/>
  <c r="G83" i="74"/>
  <c r="G84" i="74"/>
  <c r="G85" i="74"/>
  <c r="G86" i="74"/>
  <c r="G87" i="74"/>
  <c r="G88" i="74"/>
  <c r="G89" i="74"/>
  <c r="G90" i="74"/>
  <c r="G91" i="74"/>
  <c r="G92" i="74"/>
  <c r="G93" i="74"/>
  <c r="G94" i="74"/>
  <c r="G95" i="74"/>
  <c r="G96" i="74"/>
  <c r="G97" i="74"/>
  <c r="G98" i="74"/>
  <c r="G99" i="74"/>
  <c r="G100" i="74"/>
  <c r="G101" i="74"/>
  <c r="G102" i="74"/>
  <c r="G103" i="74"/>
  <c r="G104" i="74"/>
  <c r="G105" i="74"/>
  <c r="G106" i="74"/>
  <c r="G107" i="74"/>
  <c r="G108" i="74"/>
  <c r="G109" i="74"/>
  <c r="G110" i="74"/>
  <c r="G111" i="74"/>
  <c r="G112" i="74"/>
  <c r="G113" i="74"/>
  <c r="G114" i="74"/>
  <c r="G115" i="74"/>
  <c r="G116" i="74"/>
  <c r="G117" i="74"/>
  <c r="G118" i="74"/>
  <c r="G119" i="74"/>
  <c r="G120" i="74"/>
  <c r="G121" i="74"/>
  <c r="G122" i="74"/>
  <c r="G123" i="74"/>
  <c r="G124" i="74"/>
  <c r="G125" i="74"/>
  <c r="G126" i="74"/>
  <c r="G127" i="74"/>
  <c r="G128" i="74"/>
  <c r="G129" i="74"/>
  <c r="G130" i="74"/>
  <c r="G131" i="74"/>
  <c r="G132" i="74"/>
  <c r="G133" i="74"/>
  <c r="G134" i="74"/>
  <c r="G135" i="74"/>
  <c r="G136" i="74"/>
  <c r="G137" i="74"/>
  <c r="G138" i="74"/>
  <c r="G139" i="74"/>
  <c r="G140" i="74"/>
  <c r="G141" i="74"/>
  <c r="G142" i="74"/>
  <c r="G143" i="74"/>
  <c r="G144" i="74"/>
  <c r="G145" i="74"/>
  <c r="G146" i="74"/>
  <c r="G147" i="74"/>
  <c r="G148" i="74"/>
  <c r="G149" i="74"/>
  <c r="G150" i="74"/>
  <c r="G151" i="74"/>
  <c r="G152" i="74"/>
  <c r="G153" i="74"/>
  <c r="G154" i="74"/>
  <c r="G155" i="74"/>
  <c r="G156" i="74"/>
  <c r="G157" i="74"/>
  <c r="G158" i="74"/>
  <c r="G159" i="74"/>
  <c r="G160" i="74"/>
  <c r="G161" i="74"/>
  <c r="G162" i="74"/>
  <c r="G163" i="74"/>
  <c r="G164" i="74"/>
  <c r="G165" i="74"/>
  <c r="G166" i="74"/>
  <c r="G167" i="74"/>
  <c r="G5" i="73"/>
  <c r="G6" i="73"/>
  <c r="G7" i="73"/>
  <c r="G8" i="73"/>
  <c r="G9" i="73"/>
  <c r="G10" i="73"/>
  <c r="G11" i="73"/>
  <c r="G12" i="73"/>
  <c r="G13" i="73"/>
  <c r="G14" i="73"/>
  <c r="G15" i="73"/>
  <c r="G16" i="73"/>
  <c r="G17" i="73"/>
  <c r="G18" i="73"/>
  <c r="G19" i="73"/>
  <c r="G20" i="73"/>
  <c r="G21" i="73"/>
  <c r="G22" i="73"/>
  <c r="G23" i="73"/>
  <c r="G24" i="73"/>
  <c r="G25" i="73"/>
  <c r="G26" i="73"/>
  <c r="G27" i="73"/>
  <c r="G28" i="73"/>
  <c r="G29" i="73"/>
  <c r="G30" i="73"/>
  <c r="G31" i="73"/>
  <c r="G32" i="73"/>
  <c r="G33" i="73"/>
  <c r="G34" i="73"/>
  <c r="G35" i="73"/>
  <c r="G36" i="73"/>
  <c r="G37" i="73"/>
  <c r="G38" i="73"/>
  <c r="G39" i="73"/>
  <c r="G40" i="73"/>
  <c r="G41" i="73"/>
  <c r="G42" i="73"/>
  <c r="G43" i="73"/>
  <c r="G44" i="73"/>
  <c r="G45" i="73"/>
  <c r="G46" i="73"/>
  <c r="G47" i="73"/>
  <c r="G48" i="73"/>
  <c r="G49" i="73"/>
  <c r="G50" i="73"/>
  <c r="G51" i="73"/>
  <c r="G52" i="73"/>
  <c r="G53" i="73"/>
  <c r="G54" i="73"/>
  <c r="G55" i="73"/>
  <c r="G56" i="73"/>
  <c r="G57" i="73"/>
  <c r="G58" i="73"/>
  <c r="G59" i="73"/>
  <c r="G60" i="73"/>
  <c r="I60" i="73"/>
  <c r="G61" i="73"/>
  <c r="G62" i="73"/>
  <c r="G63" i="73"/>
  <c r="G64" i="73"/>
  <c r="G65" i="73"/>
  <c r="G66" i="73"/>
  <c r="G67" i="73"/>
  <c r="G68" i="73"/>
  <c r="G69" i="73"/>
  <c r="G70" i="73"/>
  <c r="G71" i="73"/>
  <c r="G72" i="73"/>
  <c r="G73" i="73"/>
  <c r="G74" i="73"/>
  <c r="G75" i="73"/>
  <c r="G76" i="73"/>
  <c r="G77" i="73"/>
  <c r="G78" i="73"/>
  <c r="G79" i="73"/>
  <c r="G80" i="73"/>
  <c r="G81" i="73"/>
  <c r="G82" i="73"/>
  <c r="G83" i="73"/>
  <c r="G84" i="73"/>
  <c r="G85" i="73"/>
  <c r="G86" i="73"/>
  <c r="G87" i="73"/>
  <c r="G88" i="73"/>
  <c r="G89" i="73"/>
  <c r="G90" i="73"/>
  <c r="G91" i="73"/>
  <c r="G92" i="73"/>
  <c r="G93" i="73"/>
  <c r="G94" i="73"/>
  <c r="G95" i="73"/>
  <c r="G96" i="73"/>
  <c r="G97" i="73"/>
  <c r="G98" i="73"/>
  <c r="G99" i="73"/>
  <c r="G100" i="73"/>
  <c r="G101" i="73"/>
  <c r="G102" i="73"/>
  <c r="G103" i="73"/>
  <c r="G104" i="73"/>
  <c r="G105" i="73"/>
  <c r="G106" i="73"/>
  <c r="G107" i="73"/>
  <c r="G108" i="73"/>
  <c r="G109" i="73"/>
  <c r="G110" i="73"/>
  <c r="G111" i="73"/>
  <c r="G112" i="73"/>
  <c r="G113" i="73"/>
  <c r="G114" i="73"/>
  <c r="G115" i="73"/>
  <c r="G116" i="73"/>
  <c r="G117" i="73"/>
  <c r="G118" i="73"/>
  <c r="G119" i="73"/>
  <c r="G120" i="73"/>
  <c r="G121" i="73"/>
  <c r="G122" i="73"/>
  <c r="G123" i="73"/>
  <c r="G124" i="73"/>
  <c r="G125" i="73"/>
  <c r="G126" i="73"/>
  <c r="G127" i="73"/>
  <c r="G128" i="73"/>
  <c r="G129" i="73"/>
  <c r="G130" i="73"/>
  <c r="G131" i="73"/>
  <c r="G132" i="73"/>
  <c r="G133" i="73"/>
  <c r="G134" i="73"/>
  <c r="G135" i="73"/>
  <c r="G136" i="73"/>
  <c r="G137" i="73"/>
  <c r="G138" i="73"/>
  <c r="G139" i="73"/>
  <c r="G140" i="73"/>
  <c r="G141" i="73"/>
  <c r="G142" i="73"/>
  <c r="G143" i="73"/>
  <c r="G144" i="73"/>
  <c r="G145" i="73"/>
  <c r="G146" i="73"/>
  <c r="G147" i="73"/>
  <c r="G148" i="73"/>
  <c r="G149" i="73"/>
  <c r="G150" i="73"/>
  <c r="G151" i="73"/>
  <c r="G152" i="73"/>
  <c r="G153" i="73"/>
  <c r="G154" i="73"/>
  <c r="G155" i="73"/>
  <c r="G156" i="73"/>
  <c r="G157" i="73"/>
  <c r="G158" i="73"/>
  <c r="G159" i="73"/>
  <c r="G160" i="73"/>
  <c r="G161" i="73"/>
  <c r="G162" i="73"/>
  <c r="G163" i="73"/>
  <c r="G164" i="73"/>
  <c r="G165" i="73"/>
  <c r="G166" i="73"/>
  <c r="G167" i="73"/>
  <c r="G168" i="73"/>
  <c r="G169" i="73"/>
  <c r="G170" i="73"/>
  <c r="G171" i="73"/>
  <c r="G172" i="73"/>
  <c r="G173" i="73"/>
  <c r="G174" i="73"/>
  <c r="G175" i="73"/>
  <c r="G176" i="73"/>
  <c r="G177" i="73"/>
  <c r="G178" i="73"/>
  <c r="G179" i="73"/>
  <c r="G180" i="73"/>
  <c r="G181" i="73"/>
  <c r="G182" i="73"/>
  <c r="G183" i="73"/>
  <c r="G184" i="73"/>
  <c r="G185" i="73"/>
  <c r="G186" i="73"/>
  <c r="G187" i="73"/>
  <c r="G188" i="73"/>
  <c r="G189" i="73"/>
  <c r="G190" i="73"/>
  <c r="G191" i="73"/>
  <c r="G192" i="73"/>
  <c r="G193" i="73"/>
  <c r="G194" i="73"/>
  <c r="G195" i="73"/>
  <c r="G196" i="73"/>
  <c r="G197" i="73"/>
  <c r="G198" i="73"/>
  <c r="G199" i="73"/>
  <c r="G200" i="73"/>
  <c r="G201" i="73"/>
  <c r="G202" i="73"/>
  <c r="G203" i="73"/>
  <c r="G204" i="73"/>
  <c r="G205" i="73"/>
  <c r="G206" i="73"/>
  <c r="G207" i="73"/>
  <c r="G208" i="73"/>
  <c r="G209" i="73"/>
  <c r="G210" i="73"/>
  <c r="G211" i="73"/>
  <c r="G212" i="73"/>
  <c r="G213" i="73"/>
  <c r="G214" i="73"/>
  <c r="G215" i="73"/>
  <c r="G216" i="73"/>
  <c r="G217" i="73"/>
  <c r="G218" i="73"/>
  <c r="G219" i="73"/>
  <c r="G220" i="73"/>
  <c r="G221" i="73"/>
  <c r="G222" i="73"/>
  <c r="G223" i="73"/>
  <c r="G224" i="73"/>
  <c r="G225" i="73"/>
  <c r="G226" i="73"/>
  <c r="G227" i="73"/>
  <c r="G228" i="73"/>
  <c r="G229" i="73"/>
  <c r="G230" i="73"/>
  <c r="G231" i="73"/>
  <c r="G232" i="73"/>
  <c r="G233" i="73"/>
  <c r="G234" i="73"/>
  <c r="G235" i="73"/>
  <c r="G236" i="73"/>
  <c r="G237" i="73"/>
  <c r="G238" i="73"/>
  <c r="G239" i="73"/>
  <c r="G240" i="73"/>
  <c r="G241" i="73"/>
  <c r="G242" i="73"/>
  <c r="G243" i="73"/>
  <c r="G5" i="72"/>
  <c r="G6" i="72"/>
  <c r="G7" i="72"/>
  <c r="G8" i="72"/>
  <c r="G9" i="72"/>
  <c r="G10" i="72"/>
  <c r="G11" i="72"/>
  <c r="G12" i="72"/>
  <c r="G13" i="72"/>
  <c r="G14" i="72"/>
  <c r="G15" i="72"/>
  <c r="G16" i="72"/>
  <c r="G17" i="72"/>
  <c r="G18" i="72"/>
  <c r="G19" i="72"/>
  <c r="G20" i="72"/>
  <c r="G21" i="72"/>
  <c r="G22" i="72"/>
  <c r="G23" i="72"/>
  <c r="G24" i="72"/>
  <c r="G25" i="72"/>
  <c r="G26" i="72"/>
  <c r="G27" i="72"/>
  <c r="G28" i="72"/>
  <c r="G29" i="72"/>
  <c r="G30" i="72"/>
  <c r="G31" i="72"/>
  <c r="G32" i="72"/>
  <c r="G33" i="72"/>
  <c r="G34" i="72"/>
  <c r="G35" i="72"/>
  <c r="G36" i="72"/>
  <c r="G37" i="72"/>
  <c r="G38" i="72"/>
  <c r="G39" i="72"/>
  <c r="G40" i="72"/>
  <c r="G41" i="72"/>
  <c r="G42" i="72"/>
  <c r="G43" i="72"/>
  <c r="G44" i="72"/>
  <c r="G45" i="72"/>
  <c r="G46" i="72"/>
  <c r="G47" i="72"/>
  <c r="G48" i="72"/>
  <c r="G49" i="72"/>
  <c r="G50" i="72"/>
  <c r="G51" i="72"/>
  <c r="G52" i="72"/>
  <c r="G53" i="72"/>
  <c r="G54" i="72"/>
  <c r="G55" i="72"/>
  <c r="G56" i="72"/>
  <c r="G57" i="72"/>
  <c r="G58" i="72"/>
  <c r="G59" i="72"/>
  <c r="G60" i="72"/>
  <c r="G61" i="72"/>
  <c r="G62" i="72"/>
  <c r="G63" i="72"/>
  <c r="G64" i="72"/>
  <c r="G65" i="72"/>
  <c r="G66" i="72"/>
  <c r="G67" i="72"/>
  <c r="G68" i="72"/>
  <c r="G69" i="72"/>
  <c r="G70" i="72"/>
  <c r="G71" i="72"/>
  <c r="G72" i="72"/>
  <c r="G74" i="72"/>
  <c r="G75" i="72"/>
  <c r="G76" i="72"/>
  <c r="G77" i="72"/>
  <c r="G78" i="72"/>
  <c r="G79" i="72"/>
  <c r="G80" i="72"/>
  <c r="G81" i="72"/>
  <c r="G82" i="72"/>
  <c r="G83" i="72"/>
  <c r="G84" i="72"/>
  <c r="G85" i="72"/>
  <c r="G86" i="72"/>
  <c r="G87" i="72"/>
  <c r="G88" i="72"/>
  <c r="G89" i="72"/>
  <c r="G90" i="72"/>
  <c r="G91" i="72"/>
  <c r="G92" i="72"/>
  <c r="G93" i="72"/>
  <c r="G94" i="72"/>
  <c r="G95" i="72"/>
  <c r="G96" i="72"/>
  <c r="G97" i="72"/>
  <c r="G98" i="72"/>
  <c r="G99" i="72"/>
  <c r="G100" i="72"/>
  <c r="G101" i="72"/>
  <c r="G102" i="72"/>
  <c r="G103" i="72"/>
  <c r="G104" i="72"/>
  <c r="G105" i="72"/>
  <c r="G106" i="72"/>
  <c r="G107" i="72"/>
  <c r="G108" i="72"/>
  <c r="G109" i="72"/>
  <c r="G110" i="72"/>
  <c r="G111" i="72"/>
  <c r="G112" i="72"/>
  <c r="G113" i="72"/>
  <c r="G114" i="72"/>
  <c r="G115" i="72"/>
  <c r="G116" i="72"/>
  <c r="G117" i="72"/>
  <c r="G118" i="72"/>
  <c r="G119" i="72"/>
  <c r="G120" i="72"/>
  <c r="G121" i="72"/>
  <c r="G122" i="72"/>
  <c r="G123" i="72"/>
  <c r="G124" i="72"/>
  <c r="G125" i="72"/>
  <c r="G126" i="72"/>
  <c r="G127" i="72"/>
  <c r="G128" i="72"/>
  <c r="G129" i="72"/>
  <c r="G130" i="72"/>
  <c r="G131" i="72"/>
  <c r="G132" i="72"/>
  <c r="G133" i="72"/>
  <c r="G134" i="72"/>
  <c r="G135" i="72"/>
  <c r="G136" i="72"/>
  <c r="G137" i="72"/>
  <c r="G138" i="72"/>
  <c r="G139" i="72"/>
  <c r="G140" i="72"/>
  <c r="G141" i="72"/>
  <c r="G142" i="72"/>
  <c r="G143" i="72"/>
  <c r="G144" i="72"/>
  <c r="G145" i="72"/>
  <c r="G146" i="72"/>
  <c r="G147" i="72"/>
  <c r="G148" i="72"/>
  <c r="G149" i="72"/>
  <c r="G150" i="72"/>
  <c r="G151" i="72"/>
  <c r="G152" i="72"/>
  <c r="G153" i="72"/>
  <c r="G154" i="72"/>
  <c r="G155" i="72"/>
  <c r="G156" i="72"/>
  <c r="G157" i="72"/>
  <c r="G158" i="72"/>
  <c r="G159" i="72"/>
  <c r="G160" i="72"/>
  <c r="G161" i="72"/>
  <c r="G162" i="72"/>
  <c r="G163" i="72"/>
  <c r="G164" i="72"/>
  <c r="G165" i="72"/>
  <c r="G166" i="72"/>
  <c r="G167" i="72"/>
  <c r="G168" i="72"/>
  <c r="G169" i="72"/>
  <c r="G170" i="72"/>
  <c r="G171" i="72"/>
  <c r="G172" i="72"/>
  <c r="G173" i="72"/>
  <c r="G174" i="72"/>
  <c r="G175" i="72"/>
  <c r="G176" i="72"/>
  <c r="G177" i="72"/>
  <c r="G178" i="72"/>
  <c r="G179" i="72"/>
  <c r="G180" i="72"/>
  <c r="G181" i="72"/>
  <c r="G182" i="72"/>
  <c r="G183" i="72"/>
  <c r="G184" i="72"/>
  <c r="G185" i="72"/>
  <c r="G186" i="72"/>
  <c r="G187" i="72"/>
  <c r="G188" i="72"/>
  <c r="G189" i="72"/>
  <c r="G190" i="72"/>
  <c r="G191" i="72"/>
  <c r="G192" i="72"/>
  <c r="G193" i="72"/>
  <c r="G194" i="72"/>
  <c r="G195" i="72"/>
  <c r="G196" i="72"/>
  <c r="G197" i="72"/>
  <c r="G198" i="72"/>
  <c r="G199" i="72"/>
  <c r="G200" i="72"/>
  <c r="G201" i="72"/>
  <c r="G202" i="72"/>
  <c r="G203" i="72"/>
  <c r="G204" i="72"/>
  <c r="G205" i="72"/>
  <c r="G206" i="72"/>
  <c r="G207" i="72"/>
  <c r="G208" i="72"/>
  <c r="G209" i="72"/>
  <c r="G210" i="72"/>
  <c r="G211" i="72"/>
  <c r="G212" i="72"/>
  <c r="G213" i="72"/>
  <c r="G5" i="71"/>
  <c r="G6" i="71"/>
  <c r="G7" i="71"/>
  <c r="G8" i="71"/>
  <c r="G9" i="71"/>
  <c r="G10" i="71"/>
  <c r="G11" i="71"/>
  <c r="G12" i="71"/>
  <c r="G13" i="71"/>
  <c r="G14" i="71"/>
  <c r="G15" i="71"/>
  <c r="G16" i="71"/>
  <c r="G17" i="71"/>
  <c r="G18" i="71"/>
  <c r="G19" i="71"/>
  <c r="G20" i="71"/>
  <c r="G21" i="71"/>
  <c r="G22" i="71"/>
  <c r="G23" i="71"/>
  <c r="G25" i="71"/>
  <c r="G26" i="71"/>
  <c r="G27" i="71"/>
  <c r="G28" i="71"/>
  <c r="G29" i="71"/>
  <c r="G30" i="71"/>
  <c r="G31" i="71"/>
  <c r="G32" i="71"/>
  <c r="G33" i="71"/>
  <c r="G34" i="71"/>
  <c r="G35" i="71"/>
  <c r="G36" i="71"/>
  <c r="G37" i="71"/>
  <c r="G38" i="71"/>
  <c r="G39" i="71"/>
  <c r="G40" i="71"/>
  <c r="G41" i="71"/>
  <c r="G42" i="71"/>
  <c r="G43" i="71"/>
  <c r="G44" i="71"/>
  <c r="G45" i="71"/>
  <c r="G46" i="71"/>
  <c r="G47" i="71"/>
  <c r="G48" i="71"/>
  <c r="G49" i="71"/>
  <c r="G50" i="71"/>
  <c r="G51" i="71"/>
  <c r="G52" i="71"/>
  <c r="G53" i="71"/>
  <c r="G54" i="71"/>
  <c r="G55" i="71"/>
  <c r="G56" i="71"/>
  <c r="G57" i="71"/>
  <c r="G58" i="71"/>
  <c r="G59" i="71"/>
  <c r="G60" i="71"/>
  <c r="G61" i="71"/>
  <c r="G62" i="71"/>
  <c r="G63" i="71"/>
  <c r="G64" i="71"/>
  <c r="G65" i="71"/>
  <c r="G66" i="71"/>
  <c r="G67" i="71"/>
  <c r="G68" i="71"/>
  <c r="G69" i="71"/>
  <c r="G70" i="71"/>
  <c r="G71" i="71"/>
  <c r="G72" i="71"/>
  <c r="G73" i="71"/>
  <c r="G74" i="71"/>
  <c r="G75" i="71"/>
  <c r="G76" i="71"/>
  <c r="G77" i="71"/>
  <c r="G78" i="71"/>
  <c r="G79" i="71"/>
  <c r="G80" i="71"/>
  <c r="G81" i="71"/>
  <c r="G82" i="71"/>
  <c r="G83" i="71"/>
  <c r="G84" i="71"/>
  <c r="G85" i="71"/>
  <c r="G86" i="71"/>
  <c r="G87" i="71"/>
  <c r="G88" i="71"/>
  <c r="G89" i="71"/>
  <c r="G90" i="71"/>
  <c r="G91" i="71"/>
  <c r="G92" i="71"/>
  <c r="G93" i="71"/>
  <c r="G94" i="71"/>
  <c r="G95" i="71"/>
  <c r="G96" i="71"/>
  <c r="G97" i="71"/>
  <c r="G98" i="71"/>
  <c r="G99" i="71"/>
  <c r="G100" i="71"/>
  <c r="G101" i="71"/>
  <c r="G102" i="71"/>
  <c r="G103" i="71"/>
  <c r="G104" i="71"/>
  <c r="G105" i="71"/>
  <c r="G106" i="71"/>
  <c r="G107" i="71"/>
  <c r="G108" i="71"/>
  <c r="G109" i="71"/>
  <c r="G110" i="71"/>
  <c r="G111" i="71"/>
  <c r="G112" i="71"/>
  <c r="G113" i="71"/>
  <c r="G114" i="71"/>
  <c r="G115" i="71"/>
  <c r="G116" i="71"/>
  <c r="G117" i="71"/>
  <c r="G118" i="71"/>
  <c r="G119" i="71"/>
  <c r="G120" i="71"/>
  <c r="G121" i="71"/>
  <c r="G122" i="71"/>
  <c r="G123" i="71"/>
  <c r="G124" i="71"/>
  <c r="G125" i="71"/>
  <c r="G126" i="71"/>
  <c r="G127" i="71"/>
  <c r="G128" i="71"/>
  <c r="G129" i="71"/>
  <c r="G130" i="71"/>
  <c r="G131" i="71"/>
  <c r="G132" i="71"/>
  <c r="G133" i="71"/>
  <c r="G134" i="71"/>
  <c r="G135" i="71"/>
  <c r="G136" i="71"/>
  <c r="G137" i="71"/>
  <c r="G138" i="71"/>
  <c r="G139" i="71"/>
  <c r="G140" i="71"/>
  <c r="G141" i="71"/>
  <c r="G142" i="71"/>
  <c r="G143" i="71"/>
  <c r="G144" i="71"/>
  <c r="G145" i="71"/>
  <c r="G146" i="71"/>
  <c r="G147" i="71"/>
  <c r="G148" i="71"/>
  <c r="G149" i="71"/>
  <c r="G150" i="71"/>
  <c r="G151" i="71"/>
  <c r="G152" i="71"/>
  <c r="G153" i="71"/>
  <c r="G154" i="71"/>
  <c r="G155" i="71"/>
  <c r="G156" i="71"/>
  <c r="G157" i="71"/>
  <c r="G158" i="71"/>
  <c r="G159" i="71"/>
  <c r="G160" i="71"/>
  <c r="G161" i="71"/>
  <c r="G162" i="71"/>
  <c r="G163" i="71"/>
  <c r="G164" i="71"/>
  <c r="G165" i="71"/>
  <c r="G166" i="71"/>
  <c r="G167" i="71"/>
  <c r="G168" i="71"/>
  <c r="G169" i="71"/>
  <c r="G170" i="71"/>
  <c r="G171" i="71"/>
  <c r="G172" i="71"/>
  <c r="G173" i="71"/>
  <c r="G174" i="71"/>
  <c r="G175" i="71"/>
  <c r="G176" i="71"/>
  <c r="G177" i="71"/>
  <c r="G178" i="71"/>
  <c r="G179" i="71"/>
  <c r="G180" i="71"/>
  <c r="G181" i="71"/>
  <c r="G182" i="71"/>
  <c r="G183" i="71"/>
  <c r="G184" i="71"/>
  <c r="G185" i="71"/>
  <c r="G186" i="71"/>
  <c r="G187" i="71"/>
  <c r="G188" i="71"/>
  <c r="G189" i="71"/>
  <c r="G190" i="71"/>
  <c r="G191" i="71"/>
  <c r="G192" i="71"/>
  <c r="G193" i="71"/>
  <c r="G194" i="71"/>
  <c r="G195" i="71"/>
  <c r="G196" i="71"/>
  <c r="G197" i="71"/>
  <c r="G198" i="71"/>
  <c r="G199" i="71"/>
  <c r="G200" i="71"/>
  <c r="G201" i="71"/>
  <c r="G202" i="71"/>
  <c r="G203" i="71"/>
  <c r="G204" i="71"/>
  <c r="G205" i="71"/>
  <c r="G206" i="71"/>
  <c r="G207" i="71"/>
  <c r="G208" i="71"/>
  <c r="G209" i="71"/>
  <c r="G210" i="71"/>
  <c r="G211" i="71"/>
  <c r="G212" i="71"/>
  <c r="G213" i="71"/>
  <c r="G214" i="71"/>
  <c r="G215" i="71"/>
  <c r="G216" i="71"/>
  <c r="G217" i="71"/>
  <c r="G218" i="71"/>
  <c r="G219" i="71"/>
  <c r="G220" i="71"/>
  <c r="G221" i="71"/>
  <c r="G222" i="71"/>
  <c r="G223" i="71"/>
  <c r="G224" i="71"/>
  <c r="G225" i="71"/>
  <c r="G226" i="71"/>
  <c r="G227" i="71"/>
  <c r="G228" i="71"/>
  <c r="G229" i="71"/>
  <c r="G230" i="71"/>
  <c r="G231" i="71"/>
  <c r="G232" i="71"/>
  <c r="G233" i="71"/>
  <c r="G234" i="71"/>
  <c r="G235" i="71"/>
  <c r="G236" i="71"/>
  <c r="G237" i="71"/>
  <c r="G238" i="71"/>
  <c r="G239" i="71"/>
  <c r="G240" i="71"/>
  <c r="G241" i="71"/>
  <c r="G242" i="71"/>
  <c r="G243" i="71"/>
  <c r="G244" i="71"/>
  <c r="G245" i="71"/>
  <c r="G246" i="71"/>
  <c r="G247" i="71"/>
  <c r="G248" i="71"/>
  <c r="G249" i="71"/>
  <c r="G250" i="71"/>
  <c r="G251" i="71"/>
  <c r="G252" i="71"/>
  <c r="G253" i="71"/>
  <c r="G254" i="71"/>
  <c r="G255" i="71"/>
  <c r="G256" i="71"/>
  <c r="G257" i="71"/>
  <c r="G258" i="71"/>
  <c r="G259" i="71"/>
  <c r="G260" i="71"/>
  <c r="G261" i="71"/>
  <c r="G262" i="71"/>
  <c r="G263" i="71"/>
  <c r="G264" i="71"/>
  <c r="G265" i="71"/>
  <c r="G266" i="71"/>
  <c r="G267" i="71"/>
  <c r="G268" i="71"/>
  <c r="G269" i="71"/>
  <c r="G270" i="71"/>
  <c r="G271" i="71"/>
  <c r="G272" i="71"/>
  <c r="G273" i="71"/>
  <c r="G274" i="71"/>
  <c r="G275" i="71"/>
  <c r="G276" i="71"/>
  <c r="G277" i="71"/>
  <c r="G278" i="71"/>
  <c r="G279" i="71"/>
  <c r="G280" i="71"/>
  <c r="G281" i="71"/>
  <c r="G282" i="71"/>
  <c r="G283" i="71"/>
  <c r="G284" i="71"/>
  <c r="G5" i="70"/>
  <c r="G6" i="70"/>
  <c r="G7" i="70"/>
  <c r="G8" i="70"/>
  <c r="G9" i="70"/>
  <c r="G10" i="70"/>
  <c r="G11" i="70"/>
  <c r="G12" i="70"/>
  <c r="G13" i="70"/>
  <c r="G14" i="70"/>
  <c r="G15" i="70"/>
  <c r="G16" i="70"/>
  <c r="G17" i="70"/>
  <c r="G18" i="70"/>
  <c r="G19" i="70"/>
  <c r="G20" i="70"/>
  <c r="G21" i="70"/>
  <c r="G22" i="70"/>
  <c r="G23" i="70"/>
  <c r="G24" i="70"/>
  <c r="G25" i="70"/>
  <c r="G26" i="70"/>
  <c r="G27" i="70"/>
  <c r="G28" i="70"/>
  <c r="G29" i="70"/>
  <c r="G30" i="70"/>
  <c r="G31" i="70"/>
  <c r="G32" i="70"/>
  <c r="G33" i="70"/>
  <c r="G35" i="70"/>
  <c r="G36" i="70"/>
  <c r="G37" i="70"/>
  <c r="G38" i="70"/>
  <c r="G39" i="70"/>
  <c r="G40" i="70"/>
  <c r="G41" i="70"/>
  <c r="G42" i="70"/>
  <c r="G43" i="70"/>
  <c r="G44" i="70"/>
  <c r="G45" i="70"/>
  <c r="G46" i="70"/>
  <c r="G47" i="70"/>
  <c r="G48" i="70"/>
  <c r="G49" i="70"/>
  <c r="G50" i="70"/>
  <c r="G51" i="70"/>
  <c r="G52" i="70"/>
  <c r="G53" i="70"/>
  <c r="G54" i="70"/>
  <c r="G55" i="70"/>
  <c r="G56" i="70"/>
  <c r="G57" i="70"/>
  <c r="G58" i="70"/>
  <c r="G59" i="70"/>
  <c r="G60" i="70"/>
  <c r="G61" i="70"/>
  <c r="G62" i="70"/>
  <c r="G63" i="70"/>
  <c r="G64" i="70"/>
  <c r="G65" i="70"/>
  <c r="G66" i="70"/>
  <c r="G67" i="70"/>
  <c r="G68" i="70"/>
  <c r="G69" i="70"/>
  <c r="G70" i="70"/>
  <c r="G71" i="70"/>
  <c r="G72" i="70"/>
  <c r="G73" i="70"/>
  <c r="G74" i="70"/>
  <c r="G75" i="70"/>
  <c r="G76" i="70"/>
  <c r="G77" i="70"/>
  <c r="G78" i="70"/>
  <c r="G79" i="70"/>
  <c r="G80" i="70"/>
  <c r="G81" i="70"/>
  <c r="G82" i="70"/>
  <c r="G83" i="70"/>
  <c r="G84" i="70"/>
  <c r="G85" i="70"/>
  <c r="G86" i="70"/>
  <c r="G87" i="70"/>
  <c r="G88" i="70"/>
  <c r="G89" i="70"/>
  <c r="G90" i="70"/>
  <c r="G91" i="70"/>
  <c r="G92" i="70"/>
  <c r="G93" i="70"/>
  <c r="G94" i="70"/>
  <c r="G95" i="70"/>
  <c r="G96" i="70"/>
  <c r="G97" i="70"/>
  <c r="G98" i="70"/>
  <c r="G99" i="70"/>
  <c r="G100" i="70"/>
  <c r="G101" i="70"/>
  <c r="G102" i="70"/>
  <c r="G103" i="70"/>
  <c r="G104" i="70"/>
  <c r="G105" i="70"/>
  <c r="G106" i="70"/>
  <c r="G107" i="70"/>
  <c r="G108" i="70"/>
  <c r="G109" i="70"/>
  <c r="G110" i="70"/>
  <c r="G111" i="70"/>
  <c r="G112" i="70"/>
  <c r="G113" i="70"/>
  <c r="G114" i="70"/>
  <c r="G115" i="70"/>
  <c r="G116" i="70"/>
  <c r="G117" i="70"/>
  <c r="G118" i="70"/>
  <c r="G119" i="70"/>
  <c r="G120" i="70"/>
  <c r="G121" i="70"/>
  <c r="G122" i="70"/>
  <c r="G123" i="70"/>
  <c r="G124" i="70"/>
  <c r="G125" i="70"/>
  <c r="G126" i="70"/>
  <c r="G127" i="70"/>
  <c r="G128" i="70"/>
  <c r="G129" i="70"/>
  <c r="G130" i="70"/>
  <c r="G131" i="70"/>
  <c r="G132" i="70"/>
  <c r="G133" i="70"/>
  <c r="G134" i="70"/>
  <c r="G135" i="70"/>
  <c r="G136" i="70"/>
  <c r="G137" i="70"/>
  <c r="G138" i="70"/>
  <c r="G139" i="70"/>
  <c r="G140" i="70"/>
  <c r="G141" i="70"/>
  <c r="G142" i="70"/>
  <c r="G143" i="70"/>
  <c r="G5" i="69"/>
  <c r="I14" i="69" s="1"/>
  <c r="G6" i="69"/>
  <c r="G7" i="69"/>
  <c r="G8" i="69"/>
  <c r="G9" i="69"/>
  <c r="G10" i="69"/>
  <c r="G11" i="69"/>
  <c r="G12" i="69"/>
  <c r="G13" i="69"/>
  <c r="G14" i="69"/>
  <c r="G15" i="69"/>
  <c r="G16" i="69"/>
  <c r="G17" i="69"/>
  <c r="G18" i="69"/>
  <c r="G19" i="69"/>
  <c r="G20" i="69"/>
  <c r="G21" i="69"/>
  <c r="G22" i="69"/>
  <c r="G23" i="69"/>
  <c r="G24" i="69"/>
  <c r="G25" i="69"/>
  <c r="G26" i="69"/>
  <c r="G27" i="69"/>
  <c r="G28" i="69"/>
  <c r="G29" i="69"/>
  <c r="G30" i="69"/>
  <c r="G31" i="69"/>
  <c r="G32" i="69"/>
  <c r="G33" i="69"/>
  <c r="G34" i="69"/>
  <c r="G35" i="69"/>
  <c r="G36" i="69"/>
  <c r="G37" i="69"/>
  <c r="G38" i="69"/>
  <c r="G39" i="69"/>
  <c r="G40" i="69"/>
  <c r="G41" i="69"/>
  <c r="G42" i="69"/>
  <c r="G43" i="69"/>
  <c r="G44" i="69"/>
  <c r="G45" i="69"/>
  <c r="I45" i="69"/>
  <c r="G46" i="69"/>
  <c r="I47" i="69" s="1"/>
  <c r="G47" i="69"/>
  <c r="G48" i="69"/>
  <c r="G49" i="69"/>
  <c r="G50" i="69"/>
  <c r="G51" i="69"/>
  <c r="G52" i="69"/>
  <c r="G53" i="69"/>
  <c r="G54" i="69"/>
  <c r="G55" i="69"/>
  <c r="G56" i="69"/>
  <c r="G57" i="69"/>
  <c r="G58" i="69"/>
  <c r="G59" i="69"/>
  <c r="G60" i="69"/>
  <c r="G61" i="69"/>
  <c r="G62" i="69"/>
  <c r="G63" i="69"/>
  <c r="G64" i="69"/>
  <c r="G65" i="69"/>
  <c r="G66" i="69"/>
  <c r="G67" i="69"/>
  <c r="G68" i="69"/>
  <c r="G69" i="69"/>
  <c r="G70" i="69"/>
  <c r="G71" i="69"/>
  <c r="G72" i="69"/>
  <c r="G73" i="69"/>
  <c r="G74" i="69"/>
  <c r="G75" i="69"/>
  <c r="G76" i="69"/>
  <c r="G77" i="69"/>
  <c r="G78" i="69"/>
  <c r="G79" i="69"/>
  <c r="G80" i="69"/>
  <c r="G81" i="69"/>
  <c r="G82" i="69"/>
  <c r="G83" i="69"/>
  <c r="G84" i="69"/>
  <c r="G85" i="69"/>
  <c r="G86" i="69"/>
  <c r="G87" i="69"/>
  <c r="G88" i="69"/>
  <c r="G89" i="69"/>
  <c r="G90" i="69"/>
  <c r="G91" i="69"/>
  <c r="G92" i="69"/>
  <c r="G93" i="69"/>
  <c r="G94" i="69"/>
  <c r="G95" i="69"/>
  <c r="G96" i="69"/>
  <c r="G97" i="69"/>
  <c r="G98" i="69"/>
  <c r="G99" i="69"/>
  <c r="G100" i="69"/>
  <c r="G101" i="69"/>
  <c r="G102" i="69"/>
  <c r="G103" i="69"/>
  <c r="G104" i="69"/>
  <c r="G105" i="69"/>
  <c r="G106" i="69"/>
  <c r="G107" i="69"/>
  <c r="G108" i="69"/>
  <c r="G109" i="69"/>
  <c r="G110" i="69"/>
  <c r="G111" i="69"/>
  <c r="G112" i="69"/>
  <c r="G113" i="69"/>
  <c r="G114" i="69"/>
  <c r="G115" i="69"/>
  <c r="G116" i="69"/>
  <c r="G117" i="69"/>
  <c r="I117" i="69"/>
  <c r="G118" i="69"/>
  <c r="G119" i="69"/>
  <c r="G120" i="69"/>
  <c r="G121" i="69"/>
  <c r="G122" i="69"/>
  <c r="G123" i="69"/>
  <c r="G124" i="69"/>
  <c r="G125" i="69"/>
  <c r="G126" i="69"/>
  <c r="G127" i="69"/>
  <c r="G128" i="69"/>
  <c r="G129" i="69"/>
  <c r="G130" i="69"/>
  <c r="G131" i="69"/>
  <c r="G132" i="69"/>
  <c r="G133" i="69"/>
  <c r="G134" i="69"/>
  <c r="G135" i="69"/>
  <c r="G136" i="69"/>
  <c r="G137" i="69"/>
  <c r="G138" i="69"/>
  <c r="G139" i="69"/>
  <c r="G140" i="69"/>
  <c r="G141" i="69"/>
  <c r="G142" i="69"/>
  <c r="G143" i="69"/>
  <c r="G144" i="69"/>
  <c r="G145" i="69"/>
  <c r="G146" i="69"/>
  <c r="G147" i="69"/>
  <c r="G148" i="69"/>
  <c r="G149" i="69"/>
  <c r="G150" i="69"/>
  <c r="G151" i="69"/>
  <c r="G152" i="69"/>
  <c r="G153" i="69"/>
  <c r="G154" i="69"/>
  <c r="G155" i="69"/>
  <c r="G156" i="69"/>
  <c r="G157" i="69"/>
  <c r="G158" i="69"/>
  <c r="G159" i="69"/>
  <c r="G160" i="69"/>
  <c r="G161" i="69"/>
  <c r="G162" i="69"/>
  <c r="G163" i="69"/>
  <c r="G164" i="69"/>
  <c r="G165" i="69"/>
  <c r="G166" i="69"/>
  <c r="G167" i="69"/>
  <c r="G168" i="69"/>
  <c r="G169" i="69"/>
  <c r="G170" i="69"/>
  <c r="G171" i="69"/>
  <c r="G172" i="69"/>
  <c r="G173" i="69"/>
  <c r="G174" i="69"/>
  <c r="G175" i="69"/>
  <c r="G176" i="69"/>
  <c r="G177" i="69"/>
  <c r="G178" i="69"/>
  <c r="G179" i="69"/>
  <c r="G180" i="69"/>
  <c r="G181" i="69"/>
  <c r="G182" i="69"/>
  <c r="G183" i="69"/>
  <c r="G184" i="69"/>
  <c r="G185" i="69"/>
  <c r="G186" i="69"/>
  <c r="G187" i="69"/>
  <c r="G188" i="69"/>
  <c r="G189" i="69"/>
  <c r="G190" i="69"/>
  <c r="G191" i="69"/>
  <c r="G192" i="69"/>
  <c r="G193" i="69"/>
  <c r="G194" i="69"/>
  <c r="G195" i="69"/>
  <c r="G196" i="69"/>
  <c r="G197" i="69"/>
  <c r="G198" i="69"/>
  <c r="G199" i="69"/>
  <c r="G200" i="69"/>
  <c r="G201" i="69"/>
  <c r="G202" i="69"/>
  <c r="G203" i="69"/>
  <c r="G204" i="69"/>
  <c r="G205" i="69"/>
  <c r="G206" i="69"/>
  <c r="G207" i="69"/>
  <c r="G208" i="69"/>
  <c r="G209" i="69"/>
  <c r="G210" i="69"/>
  <c r="G211" i="69"/>
  <c r="G212" i="69"/>
  <c r="G213" i="69"/>
  <c r="G214" i="69"/>
  <c r="G215" i="69"/>
  <c r="G216" i="69"/>
  <c r="G217" i="69"/>
  <c r="G218" i="69"/>
  <c r="G219" i="69"/>
  <c r="G220" i="69"/>
  <c r="G221" i="69"/>
  <c r="G222" i="69"/>
  <c r="G223" i="69"/>
  <c r="G224" i="69"/>
  <c r="G225" i="69"/>
  <c r="G226" i="69"/>
  <c r="G227" i="69"/>
  <c r="G228" i="69"/>
  <c r="G229" i="69"/>
  <c r="G230" i="69"/>
  <c r="G231" i="69"/>
  <c r="G232" i="69"/>
  <c r="G233" i="69"/>
  <c r="G234" i="69"/>
  <c r="G235" i="69"/>
  <c r="G236" i="69"/>
  <c r="G237" i="69"/>
  <c r="G238" i="69"/>
  <c r="G239" i="69"/>
  <c r="G240" i="69"/>
  <c r="G241" i="69"/>
  <c r="G242" i="69"/>
  <c r="G5" i="68"/>
  <c r="G6" i="68"/>
  <c r="G7" i="68"/>
  <c r="G8" i="68"/>
  <c r="G9" i="68"/>
  <c r="G10" i="68"/>
  <c r="G11" i="68"/>
  <c r="G12" i="68"/>
  <c r="G13" i="68"/>
  <c r="G14" i="68"/>
  <c r="G15" i="68"/>
  <c r="G16" i="68"/>
  <c r="G17" i="68"/>
  <c r="G18" i="68"/>
  <c r="G19" i="68"/>
  <c r="G20" i="68"/>
  <c r="G21" i="68"/>
  <c r="G22" i="68"/>
  <c r="G23" i="68"/>
  <c r="G24" i="68"/>
  <c r="G25" i="68"/>
  <c r="G26" i="68"/>
  <c r="G27" i="68"/>
  <c r="G28" i="68"/>
  <c r="G29" i="68"/>
  <c r="G30" i="68"/>
  <c r="G31" i="68"/>
  <c r="G32" i="68"/>
  <c r="G33" i="68"/>
  <c r="G34" i="68"/>
  <c r="G35" i="68"/>
  <c r="G36" i="68"/>
  <c r="G37" i="68"/>
  <c r="G38" i="68"/>
  <c r="G39" i="68"/>
  <c r="G40" i="68"/>
  <c r="G41" i="68"/>
  <c r="G42" i="68"/>
  <c r="G43" i="68"/>
  <c r="G44" i="68"/>
  <c r="G45" i="68"/>
  <c r="G46" i="68"/>
  <c r="G47" i="68"/>
  <c r="G48" i="68"/>
  <c r="G49" i="68"/>
  <c r="G50" i="68"/>
  <c r="G51" i="68"/>
  <c r="G52" i="68"/>
  <c r="G53" i="68"/>
  <c r="G54" i="68"/>
  <c r="G55" i="68"/>
  <c r="G56" i="68"/>
  <c r="G57" i="68"/>
  <c r="G58" i="68"/>
  <c r="G59" i="68"/>
  <c r="G60" i="68"/>
  <c r="G61" i="68"/>
  <c r="G62" i="68"/>
  <c r="G63" i="68"/>
  <c r="G64" i="68"/>
  <c r="G65" i="68"/>
  <c r="G66" i="68"/>
  <c r="G67" i="68"/>
  <c r="G68" i="68"/>
  <c r="G69" i="68"/>
  <c r="G70" i="68"/>
  <c r="G71" i="68"/>
  <c r="G72" i="68"/>
  <c r="G73" i="68"/>
  <c r="G74" i="68"/>
  <c r="G75" i="68"/>
  <c r="G76" i="68"/>
  <c r="G77" i="68"/>
  <c r="G78" i="68"/>
  <c r="G79" i="68"/>
  <c r="G80" i="68"/>
  <c r="G81" i="68"/>
  <c r="G82" i="68"/>
  <c r="G83" i="68"/>
  <c r="G84" i="68"/>
  <c r="G85" i="68"/>
  <c r="G86" i="68"/>
  <c r="G87" i="68"/>
  <c r="G88" i="68"/>
  <c r="G89" i="68"/>
  <c r="G90" i="68"/>
  <c r="G91" i="68"/>
  <c r="G92" i="68"/>
  <c r="G93" i="68"/>
  <c r="G94" i="68"/>
  <c r="G95" i="68"/>
  <c r="G96" i="68"/>
  <c r="G97" i="68"/>
  <c r="G98" i="68"/>
  <c r="G99" i="68"/>
  <c r="G100" i="68"/>
  <c r="G101" i="68"/>
  <c r="G102" i="68"/>
  <c r="G103" i="68"/>
  <c r="G104" i="68"/>
  <c r="G105" i="68"/>
  <c r="G106" i="68"/>
  <c r="G107" i="68"/>
  <c r="G108" i="68"/>
  <c r="G109" i="68"/>
  <c r="G110" i="68"/>
  <c r="G111" i="68"/>
  <c r="G112" i="68"/>
  <c r="G113" i="68"/>
  <c r="G114" i="68"/>
  <c r="G115" i="68"/>
  <c r="G5" i="67"/>
  <c r="G6" i="67"/>
  <c r="G7" i="67"/>
  <c r="G8" i="67"/>
  <c r="G9" i="67"/>
  <c r="G10" i="67"/>
  <c r="G11" i="67"/>
  <c r="G12" i="67"/>
  <c r="G13" i="67"/>
  <c r="G14" i="67"/>
  <c r="G15" i="67"/>
  <c r="G16" i="67"/>
  <c r="G17" i="67"/>
  <c r="G18" i="67"/>
  <c r="G19" i="67"/>
  <c r="G20" i="67"/>
  <c r="G21" i="67"/>
  <c r="G22" i="67"/>
  <c r="G23" i="67"/>
  <c r="G24" i="67"/>
  <c r="G25" i="67"/>
  <c r="G26" i="67"/>
  <c r="G27" i="67"/>
  <c r="G28" i="67"/>
  <c r="G29" i="67"/>
  <c r="G30" i="67"/>
  <c r="G31" i="67"/>
  <c r="G32" i="67"/>
  <c r="G33" i="67"/>
  <c r="G34" i="67"/>
  <c r="G35" i="67"/>
  <c r="G36" i="67"/>
  <c r="G37" i="67"/>
  <c r="G38" i="67"/>
  <c r="G39" i="67"/>
  <c r="G40" i="67"/>
  <c r="G41" i="67"/>
  <c r="G42" i="67"/>
  <c r="G43" i="67"/>
  <c r="G44" i="67"/>
  <c r="G45" i="67"/>
  <c r="G46" i="67"/>
  <c r="G47" i="67"/>
  <c r="G48" i="67"/>
  <c r="G49" i="67"/>
  <c r="G50" i="67"/>
  <c r="G51" i="67"/>
  <c r="G52" i="67"/>
  <c r="G53" i="67"/>
  <c r="G54" i="67"/>
  <c r="G55" i="67"/>
  <c r="G56" i="67"/>
  <c r="G57" i="67"/>
  <c r="I22" i="78" l="1"/>
  <c r="I44" i="79"/>
  <c r="I60" i="79"/>
  <c r="G73" i="79"/>
  <c r="C17" i="10" s="1"/>
  <c r="I68" i="79"/>
  <c r="I15" i="79"/>
  <c r="I80" i="78"/>
  <c r="I78" i="78"/>
  <c r="I28" i="78"/>
  <c r="G81" i="78"/>
  <c r="I26" i="78"/>
  <c r="I187" i="77"/>
  <c r="I45" i="77"/>
  <c r="I139" i="77"/>
  <c r="I66" i="77"/>
  <c r="I130" i="77"/>
  <c r="I61" i="77"/>
  <c r="I26" i="77"/>
  <c r="I179" i="77"/>
  <c r="I228" i="77"/>
  <c r="I163" i="77"/>
  <c r="G229" i="77"/>
  <c r="I241" i="75"/>
  <c r="I94" i="74"/>
  <c r="I46" i="74"/>
  <c r="I167" i="74"/>
  <c r="I118" i="74"/>
  <c r="I56" i="74"/>
  <c r="I200" i="73"/>
  <c r="I24" i="73"/>
  <c r="I180" i="73"/>
  <c r="I55" i="73"/>
  <c r="I124" i="73"/>
  <c r="I132" i="73"/>
  <c r="I58" i="73"/>
  <c r="I152" i="73"/>
  <c r="G244" i="73"/>
  <c r="I243" i="73"/>
  <c r="I41" i="73"/>
  <c r="I160" i="72"/>
  <c r="I74" i="72"/>
  <c r="I55" i="72"/>
  <c r="I136" i="72"/>
  <c r="I213" i="72"/>
  <c r="I172" i="72"/>
  <c r="G214" i="72"/>
  <c r="C10" i="10" s="1"/>
  <c r="I112" i="72"/>
  <c r="I142" i="71"/>
  <c r="I133" i="71"/>
  <c r="I176" i="71"/>
  <c r="I108" i="70"/>
  <c r="I242" i="69"/>
  <c r="I42" i="69"/>
  <c r="I165" i="69"/>
  <c r="I109" i="69"/>
  <c r="I137" i="69"/>
  <c r="G243" i="69"/>
  <c r="C7" i="10" s="1"/>
  <c r="I207" i="69"/>
  <c r="I193" i="69"/>
  <c r="I24" i="68"/>
  <c r="I87" i="68"/>
  <c r="I115" i="68"/>
  <c r="G116" i="68"/>
  <c r="C6" i="10" s="1"/>
  <c r="I41" i="68"/>
  <c r="I57" i="68"/>
  <c r="G58" i="67"/>
  <c r="C5" i="10" s="1"/>
  <c r="I22" i="67"/>
  <c r="I35" i="67"/>
  <c r="I57" i="67"/>
  <c r="I44" i="76"/>
  <c r="G166" i="76"/>
  <c r="I126" i="76"/>
  <c r="I27" i="76"/>
  <c r="I110" i="76"/>
  <c r="I56" i="76"/>
  <c r="I86" i="76"/>
  <c r="I165" i="76"/>
  <c r="G283" i="75"/>
  <c r="I187" i="75"/>
  <c r="I125" i="75"/>
  <c r="I56" i="75"/>
  <c r="I157" i="75"/>
  <c r="I133" i="75"/>
  <c r="I215" i="75"/>
  <c r="I59" i="75"/>
  <c r="I43" i="75"/>
  <c r="I235" i="75"/>
  <c r="I282" i="75"/>
  <c r="G144" i="70"/>
  <c r="I58" i="70"/>
  <c r="I72" i="70"/>
  <c r="I143" i="70"/>
  <c r="G168" i="74"/>
  <c r="I28" i="74"/>
  <c r="I27" i="72"/>
  <c r="I154" i="71"/>
  <c r="I284" i="71"/>
  <c r="I65" i="71"/>
  <c r="I236" i="71"/>
  <c r="I226" i="71"/>
  <c r="I45" i="71"/>
  <c r="I204" i="71"/>
  <c r="I67" i="71"/>
  <c r="I26" i="71"/>
  <c r="I62" i="71"/>
  <c r="I36" i="70"/>
  <c r="I27" i="75"/>
  <c r="G285" i="71"/>
  <c r="I31" i="69"/>
  <c r="G5" i="66" l="1"/>
  <c r="G6" i="66"/>
  <c r="G7" i="66"/>
  <c r="G8" i="66"/>
  <c r="G9" i="66"/>
  <c r="G10" i="66"/>
  <c r="G11" i="66"/>
  <c r="G12" i="66"/>
  <c r="G13" i="66"/>
  <c r="G14" i="66"/>
  <c r="G15" i="66"/>
  <c r="G16" i="66"/>
  <c r="I16" i="66" s="1"/>
  <c r="G17" i="66"/>
  <c r="G18" i="66"/>
  <c r="G19" i="66"/>
  <c r="G20" i="66"/>
  <c r="G21" i="66"/>
  <c r="G22" i="66"/>
  <c r="G23" i="66"/>
  <c r="I23" i="66"/>
  <c r="G24" i="66"/>
  <c r="I30" i="66" s="1"/>
  <c r="G25" i="66"/>
  <c r="G26" i="66"/>
  <c r="G27" i="66"/>
  <c r="G28" i="66"/>
  <c r="G29" i="66"/>
  <c r="G30" i="66"/>
  <c r="G6" i="65"/>
  <c r="G7" i="65"/>
  <c r="I7" i="65" s="1"/>
  <c r="G8" i="65"/>
  <c r="I8" i="65"/>
  <c r="G9" i="65"/>
  <c r="G10" i="65"/>
  <c r="G11" i="65"/>
  <c r="I11" i="65"/>
  <c r="G13" i="65"/>
  <c r="I15" i="65" s="1"/>
  <c r="G14" i="65"/>
  <c r="G15" i="65"/>
  <c r="G16" i="65"/>
  <c r="G17" i="65"/>
  <c r="G18" i="65"/>
  <c r="I18" i="65"/>
  <c r="G19" i="65"/>
  <c r="I19" i="65"/>
  <c r="G20" i="65"/>
  <c r="G21" i="65"/>
  <c r="I21" i="65"/>
  <c r="G22" i="65"/>
  <c r="I22" i="65"/>
  <c r="G24" i="65"/>
  <c r="G25" i="65"/>
  <c r="I25" i="65"/>
  <c r="G26" i="65"/>
  <c r="I26" i="65"/>
  <c r="G28" i="65"/>
  <c r="G29" i="65"/>
  <c r="G30" i="65"/>
  <c r="G31" i="65"/>
  <c r="I31" i="65"/>
  <c r="G32" i="65"/>
  <c r="G33" i="65"/>
  <c r="G34" i="65"/>
  <c r="G35" i="65"/>
  <c r="G36" i="65"/>
  <c r="I36" i="65"/>
  <c r="G38" i="65"/>
  <c r="G39" i="65"/>
  <c r="I39" i="65"/>
  <c r="G40" i="65"/>
  <c r="I40" i="65"/>
  <c r="G41" i="65"/>
  <c r="I41" i="65" s="1"/>
  <c r="G43" i="65"/>
  <c r="G44" i="65"/>
  <c r="G45" i="65"/>
  <c r="I45" i="65"/>
  <c r="G46" i="65"/>
  <c r="I46" i="65"/>
  <c r="G47" i="65"/>
  <c r="I47" i="65"/>
  <c r="G49" i="65"/>
  <c r="I51" i="65" s="1"/>
  <c r="G50" i="65"/>
  <c r="G51" i="65"/>
  <c r="G52" i="65"/>
  <c r="I52" i="65"/>
  <c r="G53" i="65"/>
  <c r="G54" i="65"/>
  <c r="G55" i="65"/>
  <c r="I55" i="65"/>
  <c r="G57" i="65"/>
  <c r="I64" i="65" s="1"/>
  <c r="G58" i="65"/>
  <c r="G59" i="65"/>
  <c r="G60" i="65"/>
  <c r="G61" i="65"/>
  <c r="G62" i="65"/>
  <c r="G63" i="65"/>
  <c r="G64" i="65"/>
  <c r="G65" i="65"/>
  <c r="I73" i="65" s="1"/>
  <c r="G66" i="65"/>
  <c r="G67" i="65"/>
  <c r="G68" i="65"/>
  <c r="G69" i="65"/>
  <c r="G70" i="65"/>
  <c r="G71" i="65"/>
  <c r="G72" i="65"/>
  <c r="G73" i="65"/>
  <c r="G74" i="65"/>
  <c r="G75" i="65"/>
  <c r="G76" i="65"/>
  <c r="I76" i="65"/>
  <c r="G77" i="65"/>
  <c r="I86" i="65" s="1"/>
  <c r="G78" i="65"/>
  <c r="G79" i="65"/>
  <c r="G80" i="65"/>
  <c r="G81" i="65"/>
  <c r="G82" i="65"/>
  <c r="G83" i="65"/>
  <c r="G84" i="65"/>
  <c r="G85" i="65"/>
  <c r="G86" i="65"/>
  <c r="G87" i="65"/>
  <c r="G88" i="65"/>
  <c r="G89" i="65"/>
  <c r="G90" i="65"/>
  <c r="G91" i="65"/>
  <c r="I91" i="65"/>
  <c r="G93" i="65"/>
  <c r="I94" i="65" s="1"/>
  <c r="G94" i="65"/>
  <c r="G95" i="65"/>
  <c r="I95" i="65"/>
  <c r="G96" i="65"/>
  <c r="I96" i="65"/>
  <c r="G98" i="65"/>
  <c r="G99" i="65"/>
  <c r="I99" i="65"/>
  <c r="G100" i="65"/>
  <c r="I100" i="65"/>
  <c r="G101" i="65"/>
  <c r="I101" i="65" s="1"/>
  <c r="G103" i="65"/>
  <c r="G104" i="65"/>
  <c r="I104" i="65"/>
  <c r="G105" i="65"/>
  <c r="I105" i="65"/>
  <c r="G106" i="65"/>
  <c r="I106" i="65"/>
  <c r="G108" i="65"/>
  <c r="G109" i="65"/>
  <c r="I109" i="65"/>
  <c r="G110" i="65"/>
  <c r="G111" i="65"/>
  <c r="I111" i="65"/>
  <c r="G113" i="65"/>
  <c r="G114" i="65"/>
  <c r="G115" i="65"/>
  <c r="G116" i="65"/>
  <c r="G117" i="65"/>
  <c r="I117" i="65"/>
  <c r="G118" i="65"/>
  <c r="I118" i="65"/>
  <c r="G119" i="65"/>
  <c r="I124" i="65" s="1"/>
  <c r="G120" i="65"/>
  <c r="G121" i="65"/>
  <c r="G122" i="65"/>
  <c r="G123" i="65"/>
  <c r="G124" i="65"/>
  <c r="G125" i="65"/>
  <c r="I130" i="65" s="1"/>
  <c r="G126" i="65"/>
  <c r="G127" i="65"/>
  <c r="G128" i="65"/>
  <c r="G129" i="65"/>
  <c r="G130" i="65"/>
  <c r="G132" i="65"/>
  <c r="G133" i="65"/>
  <c r="G134" i="65"/>
  <c r="I134" i="65"/>
  <c r="G135" i="65"/>
  <c r="G136" i="65"/>
  <c r="G137" i="65"/>
  <c r="I137" i="65"/>
  <c r="G138" i="65"/>
  <c r="I140" i="65" s="1"/>
  <c r="G139" i="65"/>
  <c r="G140" i="65"/>
  <c r="G142" i="65"/>
  <c r="G143" i="65"/>
  <c r="G144" i="65"/>
  <c r="G145" i="65"/>
  <c r="G146" i="65"/>
  <c r="G147" i="65"/>
  <c r="G148" i="65"/>
  <c r="I148" i="65"/>
  <c r="G149" i="65"/>
  <c r="I149" i="65"/>
  <c r="G150" i="65"/>
  <c r="I158" i="65" s="1"/>
  <c r="G151" i="65"/>
  <c r="G152" i="65"/>
  <c r="G153" i="65"/>
  <c r="G154" i="65"/>
  <c r="G155" i="65"/>
  <c r="G156" i="65"/>
  <c r="G157" i="65"/>
  <c r="G158" i="65"/>
  <c r="G159" i="65"/>
  <c r="G160" i="65"/>
  <c r="G161" i="65"/>
  <c r="I171" i="65" s="1"/>
  <c r="G162" i="65"/>
  <c r="G163" i="65"/>
  <c r="G164" i="65"/>
  <c r="G165" i="65"/>
  <c r="G166" i="65"/>
  <c r="G167" i="65"/>
  <c r="G168" i="65"/>
  <c r="G169" i="65"/>
  <c r="G170" i="65"/>
  <c r="G171" i="65"/>
  <c r="G173" i="65"/>
  <c r="I175" i="65" s="1"/>
  <c r="G174" i="65"/>
  <c r="G175" i="65"/>
  <c r="G176" i="65"/>
  <c r="G177" i="65"/>
  <c r="G178" i="65"/>
  <c r="G179" i="65"/>
  <c r="I179" i="65"/>
  <c r="G181" i="65"/>
  <c r="G182" i="65"/>
  <c r="I182" i="65"/>
  <c r="G183" i="65"/>
  <c r="I183" i="65" s="1"/>
  <c r="G185" i="65"/>
  <c r="G186" i="65"/>
  <c r="G187" i="65"/>
  <c r="G188" i="65"/>
  <c r="G189" i="65"/>
  <c r="I189" i="65"/>
  <c r="G190" i="65"/>
  <c r="I190" i="65"/>
  <c r="G191" i="65"/>
  <c r="I196" i="65" s="1"/>
  <c r="G192" i="65"/>
  <c r="G193" i="65"/>
  <c r="G194" i="65"/>
  <c r="G195" i="65"/>
  <c r="G196" i="65"/>
  <c r="G198" i="65"/>
  <c r="G199" i="65"/>
  <c r="I199" i="65"/>
  <c r="G200" i="65"/>
  <c r="I200" i="65"/>
  <c r="G202" i="65"/>
  <c r="G203" i="65"/>
  <c r="I203" i="65"/>
  <c r="G204" i="65"/>
  <c r="I204" i="65"/>
  <c r="G206" i="65"/>
  <c r="G207" i="65"/>
  <c r="G208" i="65"/>
  <c r="G209" i="65"/>
  <c r="I209" i="65"/>
  <c r="G210" i="65"/>
  <c r="G211" i="65"/>
  <c r="G212" i="65"/>
  <c r="I212" i="65"/>
  <c r="G213" i="65"/>
  <c r="I217" i="65" s="1"/>
  <c r="G214" i="65"/>
  <c r="G215" i="65"/>
  <c r="G216" i="65"/>
  <c r="G217" i="65"/>
  <c r="G219" i="65"/>
  <c r="G220" i="65"/>
  <c r="I220" i="65"/>
  <c r="G221" i="65"/>
  <c r="G222" i="65"/>
  <c r="I222" i="65"/>
  <c r="G224" i="65"/>
  <c r="I225" i="65" s="1"/>
  <c r="G225" i="65"/>
  <c r="G226" i="65"/>
  <c r="I226" i="65"/>
  <c r="G228" i="65"/>
  <c r="G229" i="65"/>
  <c r="I229" i="65"/>
  <c r="G230" i="65"/>
  <c r="I230" i="65"/>
  <c r="G232" i="65"/>
  <c r="I235" i="65" s="1"/>
  <c r="G233" i="65"/>
  <c r="G234" i="65"/>
  <c r="G235" i="65"/>
  <c r="G236" i="65"/>
  <c r="G237" i="65"/>
  <c r="G238" i="65"/>
  <c r="G239" i="65"/>
  <c r="G240" i="65"/>
  <c r="G241" i="65"/>
  <c r="I241" i="65"/>
  <c r="G242" i="65"/>
  <c r="I242" i="65"/>
  <c r="G243" i="65"/>
  <c r="I248" i="65" s="1"/>
  <c r="G244" i="65"/>
  <c r="G245" i="65"/>
  <c r="G246" i="65"/>
  <c r="G247" i="65"/>
  <c r="G248" i="65"/>
  <c r="G250" i="65"/>
  <c r="G251" i="65"/>
  <c r="I251" i="65"/>
  <c r="G252" i="65"/>
  <c r="I252" i="65"/>
  <c r="G254" i="65"/>
  <c r="I258" i="65" s="1"/>
  <c r="G255" i="65"/>
  <c r="G256" i="65"/>
  <c r="G257" i="65"/>
  <c r="G258" i="65"/>
  <c r="G259" i="65"/>
  <c r="G260" i="65"/>
  <c r="G261" i="65"/>
  <c r="I261" i="65"/>
  <c r="G262" i="65"/>
  <c r="G263" i="65"/>
  <c r="I263" i="65"/>
  <c r="G264" i="65"/>
  <c r="G265" i="65"/>
  <c r="G266" i="65"/>
  <c r="G267" i="65"/>
  <c r="G268" i="65"/>
  <c r="I268" i="65"/>
  <c r="G270" i="65"/>
  <c r="G271" i="65"/>
  <c r="G272" i="65"/>
  <c r="G273" i="65"/>
  <c r="I273" i="65"/>
  <c r="G274" i="65"/>
  <c r="I279" i="65" s="1"/>
  <c r="G276" i="65"/>
  <c r="G277" i="65"/>
  <c r="G278" i="65"/>
  <c r="G279" i="65"/>
  <c r="G280" i="65"/>
  <c r="I280" i="65"/>
  <c r="G281" i="65"/>
  <c r="I285" i="65" s="1"/>
  <c r="G282" i="65"/>
  <c r="G283" i="65"/>
  <c r="G284" i="65"/>
  <c r="G285" i="65"/>
  <c r="G287" i="65"/>
  <c r="G288" i="65"/>
  <c r="I288" i="65"/>
  <c r="G289" i="65"/>
  <c r="G290" i="65"/>
  <c r="I290" i="65"/>
  <c r="G292" i="65"/>
  <c r="G293" i="65"/>
  <c r="G294" i="65"/>
  <c r="I304" i="65" s="1"/>
  <c r="G295" i="65"/>
  <c r="G296" i="65"/>
  <c r="G297" i="65"/>
  <c r="G298" i="65"/>
  <c r="G299" i="65"/>
  <c r="G300" i="65"/>
  <c r="G301" i="65"/>
  <c r="G302" i="65"/>
  <c r="G303" i="65"/>
  <c r="G304" i="65"/>
  <c r="G305" i="65"/>
  <c r="I313" i="65" s="1"/>
  <c r="G306" i="65"/>
  <c r="G307" i="65"/>
  <c r="G308" i="65"/>
  <c r="G309" i="65"/>
  <c r="G310" i="65"/>
  <c r="G311" i="65"/>
  <c r="G312" i="65"/>
  <c r="G313" i="65"/>
  <c r="G314" i="65"/>
  <c r="G315" i="65"/>
  <c r="G316" i="65"/>
  <c r="G317" i="65"/>
  <c r="I317" i="65"/>
  <c r="G318" i="65"/>
  <c r="G319" i="65"/>
  <c r="G320" i="65"/>
  <c r="G321" i="65"/>
  <c r="G322" i="65"/>
  <c r="G323" i="65"/>
  <c r="G324" i="65"/>
  <c r="G325" i="65"/>
  <c r="G326" i="65"/>
  <c r="G327" i="65"/>
  <c r="G328" i="65"/>
  <c r="I328" i="65"/>
  <c r="G330" i="65"/>
  <c r="G331" i="65"/>
  <c r="I331" i="65"/>
  <c r="G332" i="65"/>
  <c r="I332" i="65"/>
  <c r="G334" i="65"/>
  <c r="G335" i="65"/>
  <c r="I335" i="65"/>
  <c r="G336" i="65"/>
  <c r="I336" i="65"/>
  <c r="G338" i="65"/>
  <c r="I342" i="65" s="1"/>
  <c r="G339" i="65"/>
  <c r="G340" i="65"/>
  <c r="G341" i="65"/>
  <c r="G342" i="65"/>
  <c r="G343" i="65"/>
  <c r="G344" i="65"/>
  <c r="G345" i="65"/>
  <c r="G346" i="65"/>
  <c r="G347" i="65"/>
  <c r="G348" i="65"/>
  <c r="I348" i="65"/>
  <c r="G349" i="65"/>
  <c r="I349" i="65" s="1"/>
  <c r="G350" i="65"/>
  <c r="G351" i="65"/>
  <c r="G352" i="65"/>
  <c r="G353" i="65"/>
  <c r="G354" i="65"/>
  <c r="G355" i="65"/>
  <c r="G356" i="65"/>
  <c r="G357" i="65"/>
  <c r="G358" i="65"/>
  <c r="G359" i="65"/>
  <c r="I360" i="65"/>
  <c r="G362" i="65"/>
  <c r="G363" i="65"/>
  <c r="G364" i="65"/>
  <c r="G365" i="65"/>
  <c r="I365" i="65"/>
  <c r="G366" i="65"/>
  <c r="G367" i="65"/>
  <c r="G368" i="65"/>
  <c r="I368" i="65"/>
  <c r="G369" i="65"/>
  <c r="I369" i="65"/>
  <c r="G370" i="65"/>
  <c r="G371" i="65"/>
  <c r="G372" i="65"/>
  <c r="G373" i="65"/>
  <c r="G374" i="65"/>
  <c r="G375" i="65"/>
  <c r="G376" i="65"/>
  <c r="I376" i="65"/>
  <c r="G377" i="65"/>
  <c r="I377" i="65"/>
  <c r="G379" i="65"/>
  <c r="I381" i="65" s="1"/>
  <c r="G380" i="65"/>
  <c r="G381" i="65"/>
  <c r="G382" i="65"/>
  <c r="G383" i="65"/>
  <c r="G384" i="65"/>
  <c r="I384" i="65"/>
  <c r="G386" i="65"/>
  <c r="G387" i="65"/>
  <c r="I387" i="65"/>
  <c r="G388" i="65"/>
  <c r="I388" i="65"/>
  <c r="G390" i="65"/>
  <c r="I391" i="65" s="1"/>
  <c r="G391" i="65"/>
  <c r="G392" i="65"/>
  <c r="I392" i="65"/>
  <c r="G394" i="65"/>
  <c r="G395" i="65"/>
  <c r="G396" i="65"/>
  <c r="I396" i="65"/>
  <c r="G397" i="65"/>
  <c r="G398" i="65"/>
  <c r="G399" i="65"/>
  <c r="I399" i="65"/>
  <c r="G401" i="65"/>
  <c r="G402" i="65"/>
  <c r="I402" i="65"/>
  <c r="G403" i="65"/>
  <c r="I403" i="65"/>
  <c r="G405" i="65"/>
  <c r="G406" i="65"/>
  <c r="I406" i="65"/>
  <c r="G407" i="65"/>
  <c r="I407" i="65"/>
  <c r="G409" i="65"/>
  <c r="I416" i="65" s="1"/>
  <c r="G410" i="65"/>
  <c r="G411" i="65"/>
  <c r="G412" i="65"/>
  <c r="G413" i="65"/>
  <c r="G414" i="65"/>
  <c r="G415" i="65"/>
  <c r="G416" i="65"/>
  <c r="G417" i="65"/>
  <c r="G418" i="65"/>
  <c r="G419" i="65"/>
  <c r="I419" i="65"/>
  <c r="G420" i="65"/>
  <c r="I421" i="65" s="1"/>
  <c r="G421" i="65"/>
  <c r="G422" i="65"/>
  <c r="G423" i="65"/>
  <c r="G424" i="65"/>
  <c r="G425" i="65"/>
  <c r="I425" i="65"/>
  <c r="G427" i="65"/>
  <c r="I435" i="65" s="1"/>
  <c r="G428" i="65"/>
  <c r="G429" i="65"/>
  <c r="G430" i="65"/>
  <c r="G431" i="65"/>
  <c r="G432" i="65"/>
  <c r="G433" i="65"/>
  <c r="G434" i="65"/>
  <c r="G435" i="65"/>
  <c r="G436" i="65"/>
  <c r="I444" i="65" s="1"/>
  <c r="G437" i="65"/>
  <c r="G438" i="65"/>
  <c r="G439" i="65"/>
  <c r="G440" i="65"/>
  <c r="G441" i="65"/>
  <c r="G442" i="65"/>
  <c r="G443" i="65"/>
  <c r="G444" i="65"/>
  <c r="G445" i="65"/>
  <c r="I445" i="65"/>
  <c r="G446" i="65"/>
  <c r="G447" i="65"/>
  <c r="I457" i="65" s="1"/>
  <c r="G448" i="65"/>
  <c r="G449" i="65"/>
  <c r="G450" i="65"/>
  <c r="G451" i="65"/>
  <c r="G452" i="65"/>
  <c r="G453" i="65"/>
  <c r="G454" i="65"/>
  <c r="G455" i="65"/>
  <c r="G456" i="65"/>
  <c r="G457" i="65"/>
  <c r="G458" i="65"/>
  <c r="I463" i="65" s="1"/>
  <c r="G459" i="65"/>
  <c r="G460" i="65"/>
  <c r="G461" i="65"/>
  <c r="G462" i="65"/>
  <c r="G463" i="65"/>
  <c r="G465" i="65"/>
  <c r="G466" i="65"/>
  <c r="I466" i="65"/>
  <c r="G467" i="65"/>
  <c r="I467" i="65"/>
  <c r="G469" i="65"/>
  <c r="G470" i="65"/>
  <c r="I470" i="65"/>
  <c r="G471" i="65"/>
  <c r="G472" i="65"/>
  <c r="I472" i="65"/>
  <c r="G474" i="65"/>
  <c r="G475" i="65"/>
  <c r="I475" i="65"/>
  <c r="G476" i="65"/>
  <c r="I476" i="65"/>
  <c r="G478" i="65"/>
  <c r="G479" i="65"/>
  <c r="G480" i="65"/>
  <c r="G481" i="65"/>
  <c r="G482" i="65"/>
  <c r="G483" i="65"/>
  <c r="I483" i="65"/>
  <c r="G484" i="65"/>
  <c r="G485" i="65"/>
  <c r="G486" i="65"/>
  <c r="I486" i="65"/>
  <c r="G487" i="65"/>
  <c r="I487" i="65"/>
  <c r="G488" i="65"/>
  <c r="I493" i="65" s="1"/>
  <c r="G489" i="65"/>
  <c r="G490" i="65"/>
  <c r="G491" i="65"/>
  <c r="G492" i="65"/>
  <c r="G493" i="65"/>
  <c r="G494" i="65"/>
  <c r="G495" i="65"/>
  <c r="I495" i="65"/>
  <c r="G497" i="65"/>
  <c r="I504" i="65" s="1"/>
  <c r="G498" i="65"/>
  <c r="G499" i="65"/>
  <c r="G500" i="65"/>
  <c r="G501" i="65"/>
  <c r="G502" i="65"/>
  <c r="G503" i="65"/>
  <c r="G504" i="65"/>
  <c r="G505" i="65"/>
  <c r="G506" i="65"/>
  <c r="G507" i="65"/>
  <c r="I507" i="65"/>
  <c r="G508" i="65"/>
  <c r="G509" i="65"/>
  <c r="I509" i="65"/>
  <c r="G510" i="65"/>
  <c r="I519" i="65" s="1"/>
  <c r="G511" i="65"/>
  <c r="G512" i="65"/>
  <c r="G513" i="65"/>
  <c r="G514" i="65"/>
  <c r="G515" i="65"/>
  <c r="G516" i="65"/>
  <c r="G517" i="65"/>
  <c r="G518" i="65"/>
  <c r="G519" i="65"/>
  <c r="G520" i="65"/>
  <c r="I524" i="65" s="1"/>
  <c r="G521" i="65"/>
  <c r="G522" i="65"/>
  <c r="G523" i="65"/>
  <c r="G524" i="65"/>
  <c r="G526" i="65"/>
  <c r="G527" i="65"/>
  <c r="G528" i="65"/>
  <c r="I528" i="65"/>
  <c r="G529" i="65"/>
  <c r="G530" i="65"/>
  <c r="I530" i="65"/>
  <c r="G531" i="65"/>
  <c r="I531" i="65"/>
  <c r="G533" i="65"/>
  <c r="I535" i="65" s="1"/>
  <c r="G534" i="65"/>
  <c r="G535" i="65"/>
  <c r="G536" i="65"/>
  <c r="G537" i="65"/>
  <c r="G538" i="65"/>
  <c r="I538" i="65"/>
  <c r="G539" i="65"/>
  <c r="I539" i="65"/>
  <c r="G541" i="65"/>
  <c r="G542" i="65"/>
  <c r="I542" i="65"/>
  <c r="G543" i="65"/>
  <c r="I544" i="65" s="1"/>
  <c r="G544" i="65"/>
  <c r="G546" i="65"/>
  <c r="G547" i="65"/>
  <c r="I547" i="65"/>
  <c r="G548" i="65"/>
  <c r="I548" i="65"/>
  <c r="G550" i="65"/>
  <c r="G551" i="65"/>
  <c r="I551" i="65"/>
  <c r="G552" i="65"/>
  <c r="I553" i="65" s="1"/>
  <c r="G553" i="65"/>
  <c r="G554" i="65"/>
  <c r="I554" i="65"/>
  <c r="G556" i="65"/>
  <c r="G557" i="65"/>
  <c r="I557" i="65"/>
  <c r="G558" i="65"/>
  <c r="I558" i="65"/>
  <c r="G560" i="65"/>
  <c r="G561" i="65"/>
  <c r="I561" i="65"/>
  <c r="G562" i="65"/>
  <c r="I562" i="65" s="1"/>
  <c r="G564" i="65"/>
  <c r="G565" i="65"/>
  <c r="I565" i="65"/>
  <c r="G566" i="65"/>
  <c r="I566" i="65" s="1"/>
  <c r="G568" i="65"/>
  <c r="G569" i="65"/>
  <c r="I569" i="65" s="1"/>
  <c r="I13" i="66" l="1"/>
  <c r="I15" i="66"/>
  <c r="G31" i="66"/>
  <c r="C49" i="10" s="1"/>
  <c r="G570" i="65"/>
  <c r="C47" i="10" s="1"/>
  <c r="G5" i="64" l="1"/>
  <c r="G6" i="64"/>
  <c r="G7" i="64"/>
  <c r="G8" i="64"/>
  <c r="I11" i="64" s="1"/>
  <c r="G9" i="64"/>
  <c r="G10" i="64"/>
  <c r="G11" i="64"/>
  <c r="G12" i="64"/>
  <c r="G13" i="64"/>
  <c r="G14" i="64"/>
  <c r="G15" i="64"/>
  <c r="G16" i="64"/>
  <c r="G17" i="64"/>
  <c r="G18" i="64"/>
  <c r="G19" i="64"/>
  <c r="G20" i="64"/>
  <c r="G21" i="64"/>
  <c r="G22" i="64"/>
  <c r="G23" i="64"/>
  <c r="G24" i="64"/>
  <c r="G25" i="64"/>
  <c r="G26" i="64"/>
  <c r="G27" i="64"/>
  <c r="G28" i="64"/>
  <c r="G29" i="64"/>
  <c r="G30" i="64"/>
  <c r="G31" i="64"/>
  <c r="G32" i="64"/>
  <c r="G33" i="64"/>
  <c r="G34" i="64"/>
  <c r="G35" i="64"/>
  <c r="G36" i="64"/>
  <c r="G37" i="64"/>
  <c r="G38" i="64"/>
  <c r="G39" i="64"/>
  <c r="G40" i="64"/>
  <c r="G41" i="64"/>
  <c r="G42" i="64"/>
  <c r="G43" i="64"/>
  <c r="G44" i="64"/>
  <c r="G45" i="64"/>
  <c r="G46" i="64"/>
  <c r="G47" i="64"/>
  <c r="G48" i="64"/>
  <c r="G49" i="64"/>
  <c r="G50" i="64"/>
  <c r="G51" i="64"/>
  <c r="G52" i="64"/>
  <c r="G53" i="64"/>
  <c r="G54" i="64"/>
  <c r="G55" i="64"/>
  <c r="G56" i="64"/>
  <c r="G57" i="64"/>
  <c r="G58" i="64"/>
  <c r="G59" i="64"/>
  <c r="G60" i="64"/>
  <c r="G61" i="64"/>
  <c r="G62" i="64"/>
  <c r="G63" i="64"/>
  <c r="G64" i="64"/>
  <c r="G65" i="64"/>
  <c r="G66" i="64"/>
  <c r="G67" i="64"/>
  <c r="G68" i="64"/>
  <c r="G69" i="64"/>
  <c r="G70" i="64"/>
  <c r="G71" i="64"/>
  <c r="G72" i="64"/>
  <c r="G73" i="64"/>
  <c r="G74" i="64"/>
  <c r="G75" i="64"/>
  <c r="G76" i="64"/>
  <c r="G77" i="64"/>
  <c r="G78" i="64"/>
  <c r="G79" i="64"/>
  <c r="G80" i="64"/>
  <c r="G81" i="64"/>
  <c r="G82" i="64"/>
  <c r="G83" i="64"/>
  <c r="G84" i="64"/>
  <c r="G85" i="64"/>
  <c r="G86" i="64"/>
  <c r="G87" i="64"/>
  <c r="G88" i="64"/>
  <c r="G89" i="64"/>
  <c r="G90" i="64"/>
  <c r="G91" i="64"/>
  <c r="G92" i="64"/>
  <c r="G93" i="64"/>
  <c r="G94" i="64"/>
  <c r="G95" i="64"/>
  <c r="G96" i="64"/>
  <c r="G97" i="64"/>
  <c r="G98" i="64"/>
  <c r="G99" i="64"/>
  <c r="G100" i="64"/>
  <c r="G101" i="64"/>
  <c r="G102" i="64"/>
  <c r="G103" i="64"/>
  <c r="G104" i="64"/>
  <c r="G105" i="64"/>
  <c r="G106" i="64"/>
  <c r="G107" i="64"/>
  <c r="G108" i="64"/>
  <c r="G109" i="64"/>
  <c r="G110" i="64"/>
  <c r="G111" i="64"/>
  <c r="G112" i="64"/>
  <c r="G113" i="64"/>
  <c r="G114" i="64"/>
  <c r="G115" i="64"/>
  <c r="G116" i="64"/>
  <c r="G117" i="64"/>
  <c r="G118" i="64"/>
  <c r="G119" i="64"/>
  <c r="G120" i="64"/>
  <c r="G121" i="64"/>
  <c r="G122" i="64"/>
  <c r="G123" i="64"/>
  <c r="G124" i="64"/>
  <c r="G125" i="64"/>
  <c r="G126" i="64"/>
  <c r="G127" i="64"/>
  <c r="G128" i="64"/>
  <c r="G129" i="64"/>
  <c r="G130" i="64"/>
  <c r="G131" i="64"/>
  <c r="G132" i="64"/>
  <c r="G133" i="64"/>
  <c r="G134" i="64"/>
  <c r="G135" i="64"/>
  <c r="G136" i="64"/>
  <c r="G137" i="64"/>
  <c r="G138" i="64"/>
  <c r="G139" i="64"/>
  <c r="G140" i="64"/>
  <c r="G141" i="64"/>
  <c r="G142" i="64"/>
  <c r="G143" i="64"/>
  <c r="G144" i="64"/>
  <c r="G145" i="64"/>
  <c r="G146" i="64"/>
  <c r="G147" i="64"/>
  <c r="G148" i="64"/>
  <c r="G149" i="64"/>
  <c r="G150" i="64"/>
  <c r="G151" i="64"/>
  <c r="G152" i="64"/>
  <c r="G153" i="64"/>
  <c r="G154" i="64"/>
  <c r="G155" i="64"/>
  <c r="G156" i="64"/>
  <c r="G157" i="64"/>
  <c r="G158" i="64"/>
  <c r="G159" i="64"/>
  <c r="G160" i="64"/>
  <c r="G161" i="64"/>
  <c r="G162" i="64"/>
  <c r="G163" i="64"/>
  <c r="G164" i="64"/>
  <c r="G165" i="64"/>
  <c r="G166" i="64"/>
  <c r="G167" i="64"/>
  <c r="G168" i="64"/>
  <c r="G169" i="64"/>
  <c r="G170" i="64"/>
  <c r="G171" i="64"/>
  <c r="G172" i="64"/>
  <c r="G173" i="64"/>
  <c r="G174" i="64"/>
  <c r="G175" i="64"/>
  <c r="G176" i="64"/>
  <c r="G177" i="64"/>
  <c r="G178" i="64"/>
  <c r="G179" i="64"/>
  <c r="G180" i="64"/>
  <c r="G181" i="64"/>
  <c r="G182" i="64"/>
  <c r="G183" i="64"/>
  <c r="G184" i="64"/>
  <c r="I184" i="64" s="1"/>
  <c r="I243" i="63"/>
  <c r="G5" i="63"/>
  <c r="G6" i="63"/>
  <c r="G7" i="63"/>
  <c r="G8" i="63"/>
  <c r="G9" i="63"/>
  <c r="G10" i="63"/>
  <c r="G11" i="63"/>
  <c r="G12" i="63"/>
  <c r="G13" i="63"/>
  <c r="G14" i="63"/>
  <c r="G15" i="63"/>
  <c r="G16" i="63"/>
  <c r="G17" i="63"/>
  <c r="G18" i="63"/>
  <c r="G19" i="63"/>
  <c r="G20" i="63"/>
  <c r="G21" i="63"/>
  <c r="G22" i="63"/>
  <c r="G23" i="63"/>
  <c r="G24" i="63"/>
  <c r="G25" i="63"/>
  <c r="G26" i="63"/>
  <c r="G27" i="63"/>
  <c r="G28" i="63"/>
  <c r="G29" i="63"/>
  <c r="G30" i="63"/>
  <c r="G31" i="63"/>
  <c r="G32" i="63"/>
  <c r="G33" i="63"/>
  <c r="G34" i="63"/>
  <c r="G35" i="63"/>
  <c r="G36" i="63"/>
  <c r="G37" i="63"/>
  <c r="G38" i="63"/>
  <c r="G39" i="63"/>
  <c r="G40" i="63"/>
  <c r="G41" i="63"/>
  <c r="G42" i="63"/>
  <c r="G43" i="63"/>
  <c r="G44" i="63"/>
  <c r="G45" i="63"/>
  <c r="G46" i="63"/>
  <c r="G47" i="63"/>
  <c r="G48" i="63"/>
  <c r="G49" i="63"/>
  <c r="G50" i="63"/>
  <c r="G51" i="63"/>
  <c r="G52" i="63"/>
  <c r="G53" i="63"/>
  <c r="G54" i="63"/>
  <c r="G55" i="63"/>
  <c r="G56" i="63"/>
  <c r="G57" i="63"/>
  <c r="G58" i="63"/>
  <c r="G59" i="63"/>
  <c r="G60" i="63"/>
  <c r="G61" i="63"/>
  <c r="G62" i="63"/>
  <c r="G63" i="63"/>
  <c r="G64" i="63"/>
  <c r="G65" i="63"/>
  <c r="G66" i="63"/>
  <c r="G67" i="63"/>
  <c r="G68" i="63"/>
  <c r="G69" i="63"/>
  <c r="G70" i="63"/>
  <c r="G71" i="63"/>
  <c r="G72" i="63"/>
  <c r="G73" i="63"/>
  <c r="G74" i="63"/>
  <c r="G75" i="63"/>
  <c r="G76" i="63"/>
  <c r="G77" i="63"/>
  <c r="G78" i="63"/>
  <c r="G79" i="63"/>
  <c r="G80" i="63"/>
  <c r="G81" i="63"/>
  <c r="G82" i="63"/>
  <c r="G83" i="63"/>
  <c r="G84" i="63"/>
  <c r="G85" i="63"/>
  <c r="G86" i="63"/>
  <c r="G87" i="63"/>
  <c r="G88" i="63"/>
  <c r="G89" i="63"/>
  <c r="G90" i="63"/>
  <c r="G91" i="63"/>
  <c r="G92" i="63"/>
  <c r="G93" i="63"/>
  <c r="G94" i="63"/>
  <c r="G95" i="63"/>
  <c r="G96" i="63"/>
  <c r="G97" i="63"/>
  <c r="G98" i="63"/>
  <c r="G99" i="63"/>
  <c r="G100" i="63"/>
  <c r="G101" i="63"/>
  <c r="G102" i="63"/>
  <c r="G103" i="63"/>
  <c r="G104" i="63"/>
  <c r="G105" i="63"/>
  <c r="G106" i="63"/>
  <c r="G107" i="63"/>
  <c r="G108" i="63"/>
  <c r="G109" i="63"/>
  <c r="G110" i="63"/>
  <c r="G111" i="63"/>
  <c r="G112" i="63"/>
  <c r="G113" i="63"/>
  <c r="G114" i="63"/>
  <c r="G115" i="63"/>
  <c r="G116" i="63"/>
  <c r="G117" i="63"/>
  <c r="G118" i="63"/>
  <c r="G119" i="63"/>
  <c r="G120" i="63"/>
  <c r="G121" i="63"/>
  <c r="G122" i="63"/>
  <c r="G123" i="63"/>
  <c r="G124" i="63"/>
  <c r="G125" i="63"/>
  <c r="G126" i="63"/>
  <c r="G127" i="63"/>
  <c r="G128" i="63"/>
  <c r="G129" i="63"/>
  <c r="G130" i="63"/>
  <c r="G131" i="63"/>
  <c r="G132" i="63"/>
  <c r="G133" i="63"/>
  <c r="G134" i="63"/>
  <c r="G135" i="63"/>
  <c r="G136" i="63"/>
  <c r="G137" i="63"/>
  <c r="G138" i="63"/>
  <c r="G139" i="63"/>
  <c r="G140" i="63"/>
  <c r="G141" i="63"/>
  <c r="G142" i="63"/>
  <c r="G143" i="63"/>
  <c r="G144" i="63"/>
  <c r="G145" i="63"/>
  <c r="G146" i="63"/>
  <c r="G147" i="63"/>
  <c r="G148" i="63"/>
  <c r="G149" i="63"/>
  <c r="G150" i="63"/>
  <c r="G151" i="63"/>
  <c r="G152" i="63"/>
  <c r="G153" i="63"/>
  <c r="G154" i="63"/>
  <c r="G155" i="63"/>
  <c r="G156" i="63"/>
  <c r="G157" i="63"/>
  <c r="G158" i="63"/>
  <c r="G159" i="63"/>
  <c r="G160" i="63"/>
  <c r="G161" i="63"/>
  <c r="G162" i="63"/>
  <c r="G163" i="63"/>
  <c r="G164" i="63"/>
  <c r="G165" i="63"/>
  <c r="G166" i="63"/>
  <c r="G167" i="63"/>
  <c r="G168" i="63"/>
  <c r="G169" i="63"/>
  <c r="G170" i="63"/>
  <c r="G171" i="63"/>
  <c r="G172" i="63"/>
  <c r="G173" i="63"/>
  <c r="G174" i="63"/>
  <c r="G175" i="63"/>
  <c r="G176" i="63"/>
  <c r="G177" i="63"/>
  <c r="G178" i="63"/>
  <c r="G179" i="63"/>
  <c r="G180" i="63"/>
  <c r="G181" i="63"/>
  <c r="G182" i="63"/>
  <c r="G183" i="63"/>
  <c r="G184" i="63"/>
  <c r="G185" i="63"/>
  <c r="G186" i="63"/>
  <c r="G187" i="63"/>
  <c r="G188" i="63"/>
  <c r="G189" i="63"/>
  <c r="G190" i="63"/>
  <c r="G191" i="63"/>
  <c r="G192" i="63"/>
  <c r="G193" i="63"/>
  <c r="G194" i="63"/>
  <c r="G195" i="63"/>
  <c r="G196" i="63"/>
  <c r="G197" i="63"/>
  <c r="G198" i="63"/>
  <c r="G199" i="63"/>
  <c r="G200" i="63"/>
  <c r="G201" i="63"/>
  <c r="G202" i="63"/>
  <c r="G203" i="63"/>
  <c r="G204" i="63"/>
  <c r="G205" i="63"/>
  <c r="G206" i="63"/>
  <c r="G207" i="63"/>
  <c r="G208" i="63"/>
  <c r="G209" i="63"/>
  <c r="G210" i="63"/>
  <c r="G211" i="63"/>
  <c r="G212" i="63"/>
  <c r="G213" i="63"/>
  <c r="G214" i="63"/>
  <c r="G215" i="63"/>
  <c r="G216" i="63"/>
  <c r="G217" i="63"/>
  <c r="G218" i="63"/>
  <c r="G219" i="63"/>
  <c r="G220" i="63"/>
  <c r="G221" i="63"/>
  <c r="G222" i="63"/>
  <c r="G223" i="63"/>
  <c r="G224" i="63"/>
  <c r="G225" i="63"/>
  <c r="G226" i="63"/>
  <c r="G227" i="63"/>
  <c r="G228" i="63"/>
  <c r="G229" i="63"/>
  <c r="G230" i="63"/>
  <c r="G231" i="63"/>
  <c r="G232" i="63"/>
  <c r="G233" i="63"/>
  <c r="G234" i="63"/>
  <c r="G235" i="63"/>
  <c r="G236" i="63"/>
  <c r="G237" i="63"/>
  <c r="G238" i="63"/>
  <c r="G239" i="63"/>
  <c r="G240" i="63"/>
  <c r="G241" i="63"/>
  <c r="G242" i="63"/>
  <c r="G243" i="63"/>
  <c r="I15" i="63" l="1"/>
  <c r="I183" i="64"/>
  <c r="I159" i="64"/>
  <c r="I150" i="64"/>
  <c r="G185" i="64"/>
  <c r="C40" i="10" s="1"/>
  <c r="I242" i="63"/>
  <c r="I217" i="63"/>
  <c r="I150" i="63"/>
  <c r="I87" i="63"/>
  <c r="G244" i="63"/>
  <c r="C38" i="10" s="1"/>
  <c r="I82" i="64"/>
  <c r="G5" i="62" l="1"/>
  <c r="I7" i="62" s="1"/>
  <c r="G6" i="62"/>
  <c r="G7" i="62"/>
  <c r="G8" i="62"/>
  <c r="G9" i="62"/>
  <c r="G10" i="62"/>
  <c r="G11" i="62"/>
  <c r="G12" i="62"/>
  <c r="G13" i="62"/>
  <c r="G14" i="62"/>
  <c r="G15" i="62"/>
  <c r="G16" i="62"/>
  <c r="G17" i="62"/>
  <c r="G18" i="62"/>
  <c r="G19" i="62"/>
  <c r="G20" i="62"/>
  <c r="G21" i="62"/>
  <c r="G22" i="62"/>
  <c r="G23" i="62"/>
  <c r="G24" i="62"/>
  <c r="G25" i="62"/>
  <c r="G26" i="62"/>
  <c r="G27" i="62"/>
  <c r="G28" i="62"/>
  <c r="G29" i="62"/>
  <c r="I29" i="62" s="1"/>
  <c r="I28" i="62" l="1"/>
  <c r="G30" i="62"/>
  <c r="C43" i="10" s="1"/>
  <c r="G5" i="61"/>
  <c r="I5" i="61" s="1"/>
  <c r="G6" i="61"/>
  <c r="G7" i="61"/>
  <c r="G8" i="61"/>
  <c r="G9" i="61"/>
  <c r="G10" i="61"/>
  <c r="G11" i="61"/>
  <c r="G12" i="61"/>
  <c r="G13" i="61"/>
  <c r="G14" i="61"/>
  <c r="G15" i="61"/>
  <c r="G16" i="61"/>
  <c r="G17" i="61"/>
  <c r="G18" i="61"/>
  <c r="G19" i="61"/>
  <c r="G20" i="61"/>
  <c r="G21" i="61"/>
  <c r="G22" i="61"/>
  <c r="G23" i="61"/>
  <c r="G24" i="61"/>
  <c r="G25" i="61"/>
  <c r="G26" i="61"/>
  <c r="G27" i="61"/>
  <c r="G28" i="61"/>
  <c r="G29" i="61"/>
  <c r="G30" i="61"/>
  <c r="G31" i="61"/>
  <c r="G32" i="61"/>
  <c r="G33" i="61"/>
  <c r="G34" i="61"/>
  <c r="G35" i="61"/>
  <c r="G36" i="61"/>
  <c r="G37" i="61"/>
  <c r="G38" i="61"/>
  <c r="G39" i="61"/>
  <c r="G40" i="61"/>
  <c r="G41" i="61"/>
  <c r="G42" i="61"/>
  <c r="G43" i="61"/>
  <c r="G44" i="61"/>
  <c r="G45" i="61"/>
  <c r="G46" i="61"/>
  <c r="G47" i="61"/>
  <c r="G48" i="61"/>
  <c r="G49" i="61"/>
  <c r="G50" i="61"/>
  <c r="G51" i="61"/>
  <c r="G52" i="61"/>
  <c r="G53" i="61"/>
  <c r="G54" i="61"/>
  <c r="G55" i="61"/>
  <c r="G56" i="61"/>
  <c r="G57" i="61"/>
  <c r="G58" i="61"/>
  <c r="G59" i="61"/>
  <c r="G60" i="61"/>
  <c r="G61" i="61"/>
  <c r="G62" i="61"/>
  <c r="G63" i="61"/>
  <c r="G64" i="61"/>
  <c r="G65" i="61"/>
  <c r="G66" i="61"/>
  <c r="G67" i="61"/>
  <c r="G68" i="61"/>
  <c r="G69" i="61"/>
  <c r="G70" i="61"/>
  <c r="G71" i="61"/>
  <c r="G72" i="61"/>
  <c r="G73" i="61"/>
  <c r="G74" i="61"/>
  <c r="G75" i="61"/>
  <c r="G76" i="61"/>
  <c r="G77" i="61"/>
  <c r="G78" i="61"/>
  <c r="G79" i="61"/>
  <c r="G80" i="61"/>
  <c r="G81" i="61"/>
  <c r="G82" i="61"/>
  <c r="G83" i="61"/>
  <c r="G84" i="61"/>
  <c r="G85" i="61"/>
  <c r="G86" i="61"/>
  <c r="G87" i="61"/>
  <c r="G88" i="61"/>
  <c r="G89" i="61"/>
  <c r="G90" i="61"/>
  <c r="I91" i="61" s="1"/>
  <c r="G91" i="61"/>
  <c r="G92" i="61"/>
  <c r="G93" i="61"/>
  <c r="G94" i="61"/>
  <c r="G95" i="61"/>
  <c r="G96" i="61"/>
  <c r="G97" i="61"/>
  <c r="G98" i="61"/>
  <c r="G99" i="61"/>
  <c r="I104" i="61" s="1"/>
  <c r="G100" i="61"/>
  <c r="G101" i="61"/>
  <c r="G102" i="61"/>
  <c r="G103" i="61"/>
  <c r="G104" i="61"/>
  <c r="G105" i="61"/>
  <c r="G106" i="61"/>
  <c r="G107" i="61"/>
  <c r="G108" i="61"/>
  <c r="G109" i="61"/>
  <c r="G5" i="60"/>
  <c r="I5" i="60"/>
  <c r="G6" i="60"/>
  <c r="G7" i="60"/>
  <c r="G8" i="60"/>
  <c r="G9" i="60"/>
  <c r="G10" i="60"/>
  <c r="G11" i="60"/>
  <c r="G12" i="60"/>
  <c r="G13" i="60"/>
  <c r="I13" i="60"/>
  <c r="G14" i="60"/>
  <c r="G15" i="60"/>
  <c r="G16" i="60"/>
  <c r="G17" i="60"/>
  <c r="G18" i="60"/>
  <c r="G19" i="60"/>
  <c r="G20" i="60"/>
  <c r="G21" i="60"/>
  <c r="G22" i="60"/>
  <c r="G23" i="60"/>
  <c r="G24" i="60"/>
  <c r="G25" i="60"/>
  <c r="G26" i="60"/>
  <c r="G27" i="60"/>
  <c r="G28" i="60"/>
  <c r="G29" i="60"/>
  <c r="G30" i="60"/>
  <c r="I31" i="60" s="1"/>
  <c r="G31" i="60"/>
  <c r="G32" i="60"/>
  <c r="G33" i="60"/>
  <c r="I33" i="60"/>
  <c r="G5" i="59"/>
  <c r="I5" i="59"/>
  <c r="G6" i="59"/>
  <c r="G7" i="59"/>
  <c r="G8" i="59"/>
  <c r="G9" i="59"/>
  <c r="G10" i="59"/>
  <c r="G11" i="59"/>
  <c r="G12" i="59"/>
  <c r="G13" i="59"/>
  <c r="G14" i="59"/>
  <c r="G15" i="59"/>
  <c r="G16" i="59"/>
  <c r="G17" i="59"/>
  <c r="G18" i="59"/>
  <c r="I20" i="59" s="1"/>
  <c r="G19" i="59"/>
  <c r="G20" i="59"/>
  <c r="G21" i="59"/>
  <c r="G22" i="59"/>
  <c r="G23" i="59"/>
  <c r="G24" i="59"/>
  <c r="G25" i="59"/>
  <c r="G26" i="59"/>
  <c r="G27" i="59"/>
  <c r="G28" i="59"/>
  <c r="G29" i="59"/>
  <c r="G30" i="59"/>
  <c r="G31" i="59"/>
  <c r="G32" i="59"/>
  <c r="G33" i="59"/>
  <c r="G34" i="59"/>
  <c r="G35" i="59"/>
  <c r="G36" i="59"/>
  <c r="G37" i="59"/>
  <c r="G38" i="59"/>
  <c r="G39" i="59"/>
  <c r="I40" i="59" s="1"/>
  <c r="G40" i="59"/>
  <c r="G41" i="59"/>
  <c r="G42" i="59"/>
  <c r="G43" i="59"/>
  <c r="I43" i="59"/>
  <c r="G5" i="58"/>
  <c r="I5" i="58" s="1"/>
  <c r="G6" i="58"/>
  <c r="G7" i="58"/>
  <c r="G8" i="58"/>
  <c r="G9" i="58"/>
  <c r="G10" i="58"/>
  <c r="G11" i="58"/>
  <c r="G12" i="58"/>
  <c r="G13" i="58"/>
  <c r="G14" i="58"/>
  <c r="G15" i="58"/>
  <c r="G16" i="58"/>
  <c r="G17" i="58"/>
  <c r="G18" i="58"/>
  <c r="G19" i="58"/>
  <c r="G20" i="58"/>
  <c r="G21" i="58"/>
  <c r="G22" i="58"/>
  <c r="G23" i="58"/>
  <c r="G24" i="58"/>
  <c r="G25" i="58"/>
  <c r="G26" i="58"/>
  <c r="G27" i="58"/>
  <c r="G28" i="58"/>
  <c r="G29" i="58"/>
  <c r="G30" i="58"/>
  <c r="G31" i="58"/>
  <c r="G32" i="58"/>
  <c r="G33" i="58"/>
  <c r="G34" i="58"/>
  <c r="G35" i="58"/>
  <c r="G36" i="58"/>
  <c r="G37" i="58"/>
  <c r="G38" i="58"/>
  <c r="G39" i="58"/>
  <c r="G40" i="58"/>
  <c r="G41" i="58"/>
  <c r="G42" i="58"/>
  <c r="G43" i="58"/>
  <c r="G44" i="58"/>
  <c r="G45" i="58"/>
  <c r="G46" i="58"/>
  <c r="G47" i="58"/>
  <c r="G48" i="58"/>
  <c r="G49" i="58"/>
  <c r="G50" i="58"/>
  <c r="G51" i="58"/>
  <c r="G52" i="58"/>
  <c r="G53" i="58"/>
  <c r="G54" i="58"/>
  <c r="G55" i="58"/>
  <c r="G56" i="58"/>
  <c r="G57" i="58"/>
  <c r="G58" i="58"/>
  <c r="G59" i="58"/>
  <c r="G60" i="58"/>
  <c r="G61" i="58"/>
  <c r="G62" i="58"/>
  <c r="G63" i="58"/>
  <c r="G64" i="58"/>
  <c r="G65" i="58"/>
  <c r="G66" i="58"/>
  <c r="G67" i="58"/>
  <c r="G68" i="58"/>
  <c r="G69" i="58"/>
  <c r="G70" i="58"/>
  <c r="G71" i="58"/>
  <c r="G72" i="58"/>
  <c r="G73" i="58"/>
  <c r="G74" i="58"/>
  <c r="G75" i="58"/>
  <c r="G76" i="58"/>
  <c r="G77" i="58"/>
  <c r="G78" i="58"/>
  <c r="G79" i="58"/>
  <c r="G80" i="58"/>
  <c r="G81" i="58"/>
  <c r="G82" i="58"/>
  <c r="G83" i="58"/>
  <c r="G84" i="58"/>
  <c r="G85" i="58"/>
  <c r="G86" i="58"/>
  <c r="G87" i="58"/>
  <c r="G88" i="58"/>
  <c r="G89" i="58"/>
  <c r="G90" i="58"/>
  <c r="G91" i="58"/>
  <c r="G92" i="58"/>
  <c r="G93" i="58"/>
  <c r="G94" i="58"/>
  <c r="G95" i="58"/>
  <c r="G96" i="58"/>
  <c r="G97" i="58"/>
  <c r="G98" i="58"/>
  <c r="G99" i="58"/>
  <c r="G100" i="58"/>
  <c r="G101" i="58"/>
  <c r="G102" i="58"/>
  <c r="G103" i="58"/>
  <c r="G104" i="58"/>
  <c r="G105" i="58"/>
  <c r="G106" i="58"/>
  <c r="G107" i="58"/>
  <c r="G108" i="58"/>
  <c r="G109" i="58"/>
  <c r="G110" i="58"/>
  <c r="G111" i="58"/>
  <c r="G112" i="58"/>
  <c r="G113" i="58"/>
  <c r="G114" i="58"/>
  <c r="G115" i="58"/>
  <c r="G116" i="58"/>
  <c r="G117" i="58"/>
  <c r="G118" i="58"/>
  <c r="G119" i="58"/>
  <c r="G120" i="58"/>
  <c r="G121" i="58"/>
  <c r="G122" i="58"/>
  <c r="G123" i="58"/>
  <c r="G124" i="58"/>
  <c r="G125" i="58"/>
  <c r="G126" i="58"/>
  <c r="G127" i="58"/>
  <c r="G128" i="58"/>
  <c r="G129" i="58"/>
  <c r="G130" i="58"/>
  <c r="G131" i="58"/>
  <c r="G132" i="58"/>
  <c r="G133" i="58"/>
  <c r="G134" i="58"/>
  <c r="G135" i="58"/>
  <c r="G136" i="58"/>
  <c r="G137" i="58"/>
  <c r="G138" i="58"/>
  <c r="G139" i="58"/>
  <c r="G140" i="58"/>
  <c r="G141" i="58"/>
  <c r="G142" i="58"/>
  <c r="G143" i="58"/>
  <c r="G144" i="58"/>
  <c r="G145" i="58"/>
  <c r="G146" i="58"/>
  <c r="G147" i="58"/>
  <c r="G148" i="58"/>
  <c r="G149" i="58"/>
  <c r="G150" i="58"/>
  <c r="G151" i="58"/>
  <c r="G152" i="58"/>
  <c r="G153" i="58"/>
  <c r="G154" i="58"/>
  <c r="G155" i="58"/>
  <c r="G156" i="58"/>
  <c r="G157" i="58"/>
  <c r="G158" i="58"/>
  <c r="G159" i="58"/>
  <c r="G160" i="58"/>
  <c r="G161" i="58"/>
  <c r="G162" i="58"/>
  <c r="G163" i="58"/>
  <c r="I163" i="58"/>
  <c r="G5" i="57"/>
  <c r="I5" i="57"/>
  <c r="G6" i="57"/>
  <c r="G7" i="57"/>
  <c r="G8" i="57"/>
  <c r="G9" i="57"/>
  <c r="G10" i="57"/>
  <c r="G11" i="57"/>
  <c r="G12" i="57"/>
  <c r="G13" i="57"/>
  <c r="G14" i="57"/>
  <c r="G15" i="57"/>
  <c r="G16" i="57"/>
  <c r="G17" i="57"/>
  <c r="G18" i="57"/>
  <c r="G19" i="57"/>
  <c r="G20" i="57"/>
  <c r="G21" i="57"/>
  <c r="G22" i="57"/>
  <c r="G23" i="57"/>
  <c r="G24" i="57"/>
  <c r="G25" i="57"/>
  <c r="G26" i="57"/>
  <c r="G27" i="57"/>
  <c r="G28" i="57"/>
  <c r="G29" i="57"/>
  <c r="G30" i="57"/>
  <c r="G31" i="57"/>
  <c r="G32" i="57"/>
  <c r="G33" i="57"/>
  <c r="G34" i="57"/>
  <c r="G35" i="57"/>
  <c r="G36" i="57"/>
  <c r="G37" i="57"/>
  <c r="G38" i="57"/>
  <c r="G39" i="57"/>
  <c r="G40" i="57"/>
  <c r="G41" i="57"/>
  <c r="G42" i="57"/>
  <c r="G43" i="57"/>
  <c r="G44" i="57"/>
  <c r="G45" i="57"/>
  <c r="G46" i="57"/>
  <c r="G47" i="57"/>
  <c r="G48" i="57"/>
  <c r="G49" i="57"/>
  <c r="G50" i="57"/>
  <c r="G51" i="57"/>
  <c r="G52" i="57"/>
  <c r="G53" i="57"/>
  <c r="G54" i="57"/>
  <c r="G55" i="57"/>
  <c r="G56" i="57"/>
  <c r="G57" i="57"/>
  <c r="G58" i="57"/>
  <c r="G59" i="57"/>
  <c r="G60" i="57"/>
  <c r="G61" i="57"/>
  <c r="G62" i="57"/>
  <c r="I81" i="57" s="1"/>
  <c r="G63" i="57"/>
  <c r="G64" i="57"/>
  <c r="G65" i="57"/>
  <c r="G66" i="57"/>
  <c r="G67" i="57"/>
  <c r="G68" i="57"/>
  <c r="G69" i="57"/>
  <c r="G70" i="57"/>
  <c r="G71" i="57"/>
  <c r="G72" i="57"/>
  <c r="G73" i="57"/>
  <c r="G74" i="57"/>
  <c r="G75" i="57"/>
  <c r="G76" i="57"/>
  <c r="G77" i="57"/>
  <c r="G78" i="57"/>
  <c r="G79" i="57"/>
  <c r="G80" i="57"/>
  <c r="G81" i="57"/>
  <c r="G82" i="57"/>
  <c r="G83" i="57"/>
  <c r="G84" i="57"/>
  <c r="G85" i="57"/>
  <c r="G86" i="57"/>
  <c r="G87" i="57"/>
  <c r="G88" i="57"/>
  <c r="G89" i="57"/>
  <c r="G90" i="57"/>
  <c r="G91" i="57"/>
  <c r="G92" i="57"/>
  <c r="G93" i="57"/>
  <c r="G94" i="57"/>
  <c r="G95" i="57"/>
  <c r="G96" i="57"/>
  <c r="G97" i="57"/>
  <c r="G98" i="57"/>
  <c r="G99" i="57"/>
  <c r="G100" i="57"/>
  <c r="G101" i="57"/>
  <c r="G102" i="57"/>
  <c r="G103" i="57"/>
  <c r="G104" i="57"/>
  <c r="G105" i="57"/>
  <c r="G106" i="57"/>
  <c r="G107" i="57"/>
  <c r="G108" i="57"/>
  <c r="G109" i="57"/>
  <c r="G110" i="57"/>
  <c r="G111" i="57"/>
  <c r="G112" i="57"/>
  <c r="G113" i="57"/>
  <c r="G114" i="57"/>
  <c r="G115" i="57"/>
  <c r="G116" i="57"/>
  <c r="G117" i="57"/>
  <c r="I117" i="57"/>
  <c r="G118" i="57"/>
  <c r="G119" i="57"/>
  <c r="G120" i="57"/>
  <c r="G121" i="57"/>
  <c r="G122" i="57"/>
  <c r="G123" i="57"/>
  <c r="G124" i="57"/>
  <c r="G125" i="57"/>
  <c r="G126" i="57"/>
  <c r="G127" i="57"/>
  <c r="G128" i="57"/>
  <c r="G129" i="57"/>
  <c r="G130" i="57"/>
  <c r="G131" i="57"/>
  <c r="G132" i="57"/>
  <c r="G133" i="57"/>
  <c r="G134" i="57"/>
  <c r="G135" i="57"/>
  <c r="G136" i="57"/>
  <c r="G137" i="57"/>
  <c r="G138" i="57"/>
  <c r="G139" i="57"/>
  <c r="G140" i="57"/>
  <c r="I140" i="57"/>
  <c r="G5" i="56"/>
  <c r="I5" i="56" s="1"/>
  <c r="G6" i="56"/>
  <c r="G7" i="56"/>
  <c r="G8" i="56"/>
  <c r="G9" i="56"/>
  <c r="G10" i="56"/>
  <c r="G11" i="56"/>
  <c r="G12" i="56"/>
  <c r="G13" i="56"/>
  <c r="G14" i="56"/>
  <c r="G15" i="56"/>
  <c r="G16" i="56"/>
  <c r="G17" i="56"/>
  <c r="G18" i="56"/>
  <c r="G19" i="56"/>
  <c r="G20" i="56"/>
  <c r="G21" i="56"/>
  <c r="G22" i="56"/>
  <c r="G23" i="56"/>
  <c r="G24" i="56"/>
  <c r="G25" i="56"/>
  <c r="G26" i="56"/>
  <c r="G27" i="56"/>
  <c r="G28" i="56"/>
  <c r="G29" i="56"/>
  <c r="G30" i="56"/>
  <c r="G31" i="56"/>
  <c r="G32" i="56"/>
  <c r="G33" i="56"/>
  <c r="G34" i="56"/>
  <c r="G35" i="56"/>
  <c r="G36" i="56"/>
  <c r="G37" i="56"/>
  <c r="G38" i="56"/>
  <c r="G39" i="56"/>
  <c r="G40" i="56"/>
  <c r="G41" i="56"/>
  <c r="G42" i="56"/>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I141" i="56"/>
  <c r="G142" i="56"/>
  <c r="G143" i="56"/>
  <c r="G144" i="56"/>
  <c r="G145" i="56"/>
  <c r="G146" i="56"/>
  <c r="G147" i="56"/>
  <c r="G148" i="56"/>
  <c r="G149" i="56"/>
  <c r="G150" i="56"/>
  <c r="G151" i="56"/>
  <c r="G152" i="56"/>
  <c r="G153" i="56"/>
  <c r="G154" i="56"/>
  <c r="G155" i="56"/>
  <c r="G156" i="56"/>
  <c r="G157" i="56"/>
  <c r="G158" i="56"/>
  <c r="G159" i="56"/>
  <c r="G160" i="56"/>
  <c r="G161" i="56"/>
  <c r="G162" i="56"/>
  <c r="G163" i="56"/>
  <c r="I164" i="56"/>
  <c r="G165" i="56"/>
  <c r="G166" i="56"/>
  <c r="G167" i="56"/>
  <c r="G168" i="56"/>
  <c r="G169" i="56"/>
  <c r="G170" i="56"/>
  <c r="G171" i="56"/>
  <c r="G172" i="56"/>
  <c r="G173" i="56"/>
  <c r="G174" i="56"/>
  <c r="G175" i="56"/>
  <c r="G176" i="56"/>
  <c r="G177" i="56"/>
  <c r="G178" i="56"/>
  <c r="G179" i="56"/>
  <c r="G180" i="56"/>
  <c r="G181" i="56"/>
  <c r="G182" i="56"/>
  <c r="G183" i="56"/>
  <c r="G184" i="56"/>
  <c r="G185" i="56"/>
  <c r="G186" i="56"/>
  <c r="G187" i="56"/>
  <c r="G188" i="56"/>
  <c r="G189" i="56"/>
  <c r="G190" i="56"/>
  <c r="G191" i="56"/>
  <c r="G192" i="56"/>
  <c r="G193" i="56"/>
  <c r="G194" i="56"/>
  <c r="G195" i="56"/>
  <c r="G196" i="56"/>
  <c r="G197" i="56"/>
  <c r="G198" i="56"/>
  <c r="G199" i="56"/>
  <c r="G200" i="56"/>
  <c r="G201" i="56"/>
  <c r="G202" i="56"/>
  <c r="G203" i="56"/>
  <c r="G204" i="56"/>
  <c r="G205" i="56"/>
  <c r="G206" i="56"/>
  <c r="G207" i="56"/>
  <c r="G208" i="56"/>
  <c r="G209" i="56"/>
  <c r="G210" i="56"/>
  <c r="G211" i="56"/>
  <c r="G212" i="56"/>
  <c r="G213" i="56"/>
  <c r="G214" i="56"/>
  <c r="G215" i="56"/>
  <c r="G216" i="56"/>
  <c r="G217" i="56"/>
  <c r="G218" i="56"/>
  <c r="G219" i="56"/>
  <c r="G220" i="56"/>
  <c r="G221" i="56"/>
  <c r="G222" i="56"/>
  <c r="G223" i="56"/>
  <c r="G224" i="56"/>
  <c r="G225" i="56"/>
  <c r="G226" i="56"/>
  <c r="G227" i="56"/>
  <c r="G228" i="56"/>
  <c r="G229" i="56"/>
  <c r="G230" i="56"/>
  <c r="G231" i="56"/>
  <c r="G232" i="56"/>
  <c r="G233" i="56"/>
  <c r="G234" i="56"/>
  <c r="G235" i="56"/>
  <c r="G236" i="56"/>
  <c r="G237" i="56"/>
  <c r="G238" i="56"/>
  <c r="G239" i="56"/>
  <c r="G240" i="56"/>
  <c r="G241" i="56"/>
  <c r="G242" i="56"/>
  <c r="G243" i="56"/>
  <c r="G244" i="56"/>
  <c r="G245" i="56"/>
  <c r="G246" i="56"/>
  <c r="G247" i="56"/>
  <c r="G248" i="56"/>
  <c r="G249" i="56"/>
  <c r="G250" i="56"/>
  <c r="G251" i="56"/>
  <c r="G252" i="56"/>
  <c r="G253" i="56"/>
  <c r="G254" i="56"/>
  <c r="G255" i="56"/>
  <c r="I255" i="56"/>
  <c r="G256" i="56"/>
  <c r="G257" i="56"/>
  <c r="G258" i="56"/>
  <c r="G259" i="56"/>
  <c r="G260" i="56"/>
  <c r="G261" i="56"/>
  <c r="G262" i="56"/>
  <c r="G263" i="56"/>
  <c r="G264" i="56"/>
  <c r="G265" i="56"/>
  <c r="G266" i="56"/>
  <c r="G267" i="56"/>
  <c r="G268" i="56"/>
  <c r="G269" i="56"/>
  <c r="G270" i="56"/>
  <c r="G271" i="56"/>
  <c r="G272" i="56"/>
  <c r="G273" i="56"/>
  <c r="G274" i="56"/>
  <c r="G275" i="56"/>
  <c r="G276" i="56"/>
  <c r="G277" i="56"/>
  <c r="I277" i="56"/>
  <c r="G5" i="55"/>
  <c r="I5" i="55"/>
  <c r="G6" i="55"/>
  <c r="G7" i="55"/>
  <c r="G8" i="55"/>
  <c r="G9" i="55"/>
  <c r="G10" i="55"/>
  <c r="G11" i="55"/>
  <c r="G12" i="55"/>
  <c r="G13" i="55"/>
  <c r="G14" i="55"/>
  <c r="G15" i="55"/>
  <c r="G16" i="55"/>
  <c r="G17" i="55"/>
  <c r="G18" i="55"/>
  <c r="G19" i="55"/>
  <c r="G20" i="55"/>
  <c r="G21" i="55"/>
  <c r="G22" i="55"/>
  <c r="G23" i="55"/>
  <c r="G24" i="55"/>
  <c r="G25" i="55"/>
  <c r="G26" i="55"/>
  <c r="G27" i="55"/>
  <c r="G28" i="55"/>
  <c r="G29" i="55"/>
  <c r="G30" i="55"/>
  <c r="G31" i="55"/>
  <c r="G32" i="55"/>
  <c r="G33" i="55"/>
  <c r="G34" i="55"/>
  <c r="G35" i="55"/>
  <c r="G36" i="55"/>
  <c r="G37" i="55"/>
  <c r="G38" i="55"/>
  <c r="G39" i="55"/>
  <c r="G40" i="55"/>
  <c r="G41" i="55"/>
  <c r="G42" i="55"/>
  <c r="G43" i="55"/>
  <c r="G44" i="55"/>
  <c r="G45" i="55"/>
  <c r="G46" i="55"/>
  <c r="G47" i="55"/>
  <c r="G48" i="55"/>
  <c r="G49" i="55"/>
  <c r="G50" i="55"/>
  <c r="G51" i="55"/>
  <c r="G52" i="55"/>
  <c r="G53" i="55"/>
  <c r="G54" i="55"/>
  <c r="G55" i="55"/>
  <c r="G56" i="55"/>
  <c r="G57" i="55"/>
  <c r="G58" i="55"/>
  <c r="G59" i="55"/>
  <c r="G60" i="55"/>
  <c r="G61" i="55"/>
  <c r="G62" i="55"/>
  <c r="G63" i="55"/>
  <c r="G64" i="55"/>
  <c r="G65" i="55"/>
  <c r="G66" i="55"/>
  <c r="G67" i="55"/>
  <c r="G68" i="55"/>
  <c r="G69" i="55"/>
  <c r="G70" i="55"/>
  <c r="G71" i="55"/>
  <c r="G72" i="55"/>
  <c r="G73" i="55"/>
  <c r="G74" i="55"/>
  <c r="G75" i="55"/>
  <c r="G76" i="55"/>
  <c r="G77" i="55"/>
  <c r="G78" i="55"/>
  <c r="G79" i="55"/>
  <c r="G80" i="55"/>
  <c r="G81" i="55"/>
  <c r="G82" i="55"/>
  <c r="G83" i="55"/>
  <c r="G84" i="55"/>
  <c r="G85" i="55"/>
  <c r="G86" i="55"/>
  <c r="G87" i="55"/>
  <c r="G88" i="55"/>
  <c r="G89" i="55"/>
  <c r="G90" i="55"/>
  <c r="G91" i="55"/>
  <c r="G92" i="55"/>
  <c r="G93" i="55"/>
  <c r="G94" i="55"/>
  <c r="G95" i="55"/>
  <c r="G96" i="55"/>
  <c r="G97" i="55"/>
  <c r="G98" i="55"/>
  <c r="G99" i="55"/>
  <c r="G100" i="55"/>
  <c r="G101" i="55"/>
  <c r="G102" i="55"/>
  <c r="G103" i="55"/>
  <c r="G104" i="55"/>
  <c r="G105" i="55"/>
  <c r="G106" i="55"/>
  <c r="G107" i="55"/>
  <c r="G108" i="55"/>
  <c r="G109" i="55"/>
  <c r="G110" i="55"/>
  <c r="G111" i="55"/>
  <c r="G112" i="55"/>
  <c r="G113" i="55"/>
  <c r="G114" i="55"/>
  <c r="G115" i="55"/>
  <c r="I115" i="55"/>
  <c r="G116" i="55"/>
  <c r="G117" i="55"/>
  <c r="G118" i="55"/>
  <c r="G119" i="55"/>
  <c r="G120" i="55"/>
  <c r="G121" i="55"/>
  <c r="G122" i="55"/>
  <c r="G123" i="55"/>
  <c r="G124" i="55"/>
  <c r="G125" i="55"/>
  <c r="G126" i="55"/>
  <c r="G127" i="55"/>
  <c r="G128" i="55"/>
  <c r="G129" i="55"/>
  <c r="G130" i="55"/>
  <c r="G131" i="55"/>
  <c r="G132" i="55"/>
  <c r="G133" i="55"/>
  <c r="G134" i="55"/>
  <c r="G135" i="55"/>
  <c r="G136" i="55"/>
  <c r="G137" i="55"/>
  <c r="G5" i="54"/>
  <c r="I5" i="54"/>
  <c r="G6" i="54"/>
  <c r="G7" i="54"/>
  <c r="G8" i="54"/>
  <c r="G9" i="54"/>
  <c r="G10" i="54"/>
  <c r="G11" i="54"/>
  <c r="G12" i="54"/>
  <c r="G13" i="54"/>
  <c r="G14" i="54"/>
  <c r="G15" i="54"/>
  <c r="G16" i="54"/>
  <c r="G17" i="54"/>
  <c r="G18" i="54"/>
  <c r="G19" i="54"/>
  <c r="G20" i="54"/>
  <c r="G21" i="54"/>
  <c r="I21" i="54" s="1"/>
  <c r="G22" i="54"/>
  <c r="G23" i="54"/>
  <c r="G24" i="54"/>
  <c r="G25" i="54"/>
  <c r="G26" i="54"/>
  <c r="G27" i="54"/>
  <c r="G28" i="54"/>
  <c r="G29" i="54"/>
  <c r="G30" i="54"/>
  <c r="G31" i="54"/>
  <c r="G32" i="54"/>
  <c r="G33" i="54"/>
  <c r="G34" i="54"/>
  <c r="G35" i="54"/>
  <c r="G36" i="54"/>
  <c r="G37" i="54"/>
  <c r="G38" i="54"/>
  <c r="G39" i="54"/>
  <c r="G40" i="54"/>
  <c r="G41" i="54"/>
  <c r="G42" i="54"/>
  <c r="G43" i="54"/>
  <c r="G44" i="54"/>
  <c r="G45" i="54"/>
  <c r="G46" i="54"/>
  <c r="G47" i="54"/>
  <c r="G48" i="54"/>
  <c r="G49" i="54"/>
  <c r="G50" i="54"/>
  <c r="G51" i="54"/>
  <c r="G52" i="54"/>
  <c r="G53" i="54"/>
  <c r="G54" i="54"/>
  <c r="G55" i="54"/>
  <c r="G56" i="54"/>
  <c r="G57" i="54"/>
  <c r="G58" i="54"/>
  <c r="G59" i="54"/>
  <c r="G60" i="54"/>
  <c r="G61" i="54"/>
  <c r="G62" i="54"/>
  <c r="G63" i="54"/>
  <c r="G64" i="54"/>
  <c r="G65" i="54"/>
  <c r="G66" i="54"/>
  <c r="I67" i="54" s="1"/>
  <c r="G67" i="54"/>
  <c r="G68" i="54"/>
  <c r="G69" i="54"/>
  <c r="I69" i="54"/>
  <c r="G70" i="54"/>
  <c r="G71" i="54"/>
  <c r="G72" i="54"/>
  <c r="G73" i="54"/>
  <c r="G74" i="54"/>
  <c r="G75" i="54"/>
  <c r="G76" i="54"/>
  <c r="G77" i="54"/>
  <c r="G78" i="54"/>
  <c r="G79" i="54"/>
  <c r="G80" i="54"/>
  <c r="G81" i="54"/>
  <c r="G82" i="54"/>
  <c r="I82" i="54"/>
  <c r="G83" i="54"/>
  <c r="G84" i="54"/>
  <c r="G5" i="53"/>
  <c r="I5" i="53"/>
  <c r="G6" i="53"/>
  <c r="G7" i="53"/>
  <c r="G8" i="53"/>
  <c r="G9" i="53"/>
  <c r="G10" i="53"/>
  <c r="G11" i="53"/>
  <c r="G12" i="53"/>
  <c r="G13" i="53"/>
  <c r="G14" i="53"/>
  <c r="G15" i="53"/>
  <c r="G16" i="53"/>
  <c r="G17" i="53"/>
  <c r="G18" i="53"/>
  <c r="G19" i="53"/>
  <c r="G20" i="53"/>
  <c r="G21" i="53"/>
  <c r="G22" i="53"/>
  <c r="G23" i="53"/>
  <c r="G24" i="53"/>
  <c r="G25" i="53"/>
  <c r="G26" i="53"/>
  <c r="G27" i="53"/>
  <c r="G28" i="53"/>
  <c r="G29" i="53"/>
  <c r="G30" i="53"/>
  <c r="G31" i="53"/>
  <c r="G32" i="53"/>
  <c r="G33" i="53"/>
  <c r="G34" i="53"/>
  <c r="G35" i="53"/>
  <c r="G36" i="53"/>
  <c r="G37" i="53"/>
  <c r="G38" i="53"/>
  <c r="G39" i="53"/>
  <c r="G40" i="53"/>
  <c r="G41" i="53"/>
  <c r="G42" i="53"/>
  <c r="G43" i="53"/>
  <c r="G44" i="53"/>
  <c r="G45" i="53"/>
  <c r="G46" i="53"/>
  <c r="G47" i="53"/>
  <c r="G48" i="53"/>
  <c r="G49" i="53"/>
  <c r="G50" i="53"/>
  <c r="G51" i="53"/>
  <c r="G52" i="53"/>
  <c r="G53" i="53"/>
  <c r="G54" i="53"/>
  <c r="G55" i="53"/>
  <c r="G56" i="53"/>
  <c r="G57" i="53"/>
  <c r="G58" i="53"/>
  <c r="G59" i="53"/>
  <c r="G60" i="53"/>
  <c r="G63" i="53"/>
  <c r="G64" i="53"/>
  <c r="G65" i="53"/>
  <c r="G66" i="53"/>
  <c r="G67" i="53"/>
  <c r="G68" i="53"/>
  <c r="G69" i="53"/>
  <c r="G70" i="53"/>
  <c r="G71" i="53"/>
  <c r="G72" i="53"/>
  <c r="G73" i="53"/>
  <c r="G74" i="53"/>
  <c r="G75" i="53"/>
  <c r="G76" i="53"/>
  <c r="G77" i="53"/>
  <c r="G78" i="53"/>
  <c r="G79" i="53"/>
  <c r="G80" i="53"/>
  <c r="G81" i="53"/>
  <c r="G82" i="53"/>
  <c r="G83" i="53"/>
  <c r="G86" i="53"/>
  <c r="G87" i="53"/>
  <c r="G88" i="53"/>
  <c r="G89" i="53"/>
  <c r="G90" i="53"/>
  <c r="G91" i="53"/>
  <c r="G92" i="53"/>
  <c r="G93" i="53"/>
  <c r="G94" i="53"/>
  <c r="G95" i="53"/>
  <c r="G96" i="53"/>
  <c r="G97" i="53"/>
  <c r="G98" i="53"/>
  <c r="G99" i="53"/>
  <c r="G100" i="53"/>
  <c r="G101" i="53"/>
  <c r="G102" i="53"/>
  <c r="G103" i="53"/>
  <c r="G104" i="53"/>
  <c r="G105" i="53"/>
  <c r="G106" i="53"/>
  <c r="G107" i="53"/>
  <c r="G108" i="53"/>
  <c r="G109" i="53"/>
  <c r="G110" i="53"/>
  <c r="G111" i="53"/>
  <c r="G112" i="53"/>
  <c r="G113" i="53"/>
  <c r="G114" i="53"/>
  <c r="G115" i="53"/>
  <c r="G116" i="53"/>
  <c r="G117" i="53"/>
  <c r="G118" i="53"/>
  <c r="G119" i="53"/>
  <c r="G120" i="53"/>
  <c r="G121" i="53"/>
  <c r="G122" i="53"/>
  <c r="G123" i="53"/>
  <c r="G124" i="53"/>
  <c r="G125" i="53"/>
  <c r="G126" i="53"/>
  <c r="G127" i="53"/>
  <c r="G128" i="53"/>
  <c r="G129" i="53"/>
  <c r="G130" i="53"/>
  <c r="G131" i="53"/>
  <c r="G132" i="53"/>
  <c r="G133" i="53"/>
  <c r="G134" i="53"/>
  <c r="G135" i="53"/>
  <c r="G136" i="53"/>
  <c r="G137" i="53"/>
  <c r="G138" i="53"/>
  <c r="G139" i="53"/>
  <c r="G140" i="53"/>
  <c r="G141" i="53"/>
  <c r="G142" i="53"/>
  <c r="G143" i="53"/>
  <c r="G144" i="53"/>
  <c r="G145" i="53"/>
  <c r="G146" i="53"/>
  <c r="G147" i="53"/>
  <c r="G148" i="53"/>
  <c r="G149" i="53"/>
  <c r="G150" i="53"/>
  <c r="G151" i="53"/>
  <c r="G152" i="53"/>
  <c r="G153" i="53"/>
  <c r="G154" i="53"/>
  <c r="G155" i="53"/>
  <c r="G156" i="53"/>
  <c r="I156" i="53"/>
  <c r="G157" i="53"/>
  <c r="G158" i="53"/>
  <c r="G159" i="53"/>
  <c r="G160" i="53"/>
  <c r="G161" i="53"/>
  <c r="I161" i="53"/>
  <c r="G162" i="53"/>
  <c r="G163" i="53"/>
  <c r="G164" i="53"/>
  <c r="G165" i="53"/>
  <c r="G166" i="53"/>
  <c r="G167" i="53"/>
  <c r="G5" i="52"/>
  <c r="I5" i="52"/>
  <c r="G6" i="52"/>
  <c r="G7" i="52"/>
  <c r="G8" i="52"/>
  <c r="G9" i="52"/>
  <c r="I17" i="52" s="1"/>
  <c r="G10" i="52"/>
  <c r="G11" i="52"/>
  <c r="G12" i="52"/>
  <c r="G13" i="52"/>
  <c r="G14" i="52"/>
  <c r="G15" i="52"/>
  <c r="G16" i="52"/>
  <c r="G17" i="52"/>
  <c r="G18" i="52"/>
  <c r="G19" i="52"/>
  <c r="G20" i="52"/>
  <c r="G21" i="52"/>
  <c r="G22" i="52"/>
  <c r="G23" i="52"/>
  <c r="G24" i="52"/>
  <c r="G25" i="52"/>
  <c r="I58" i="52" s="1"/>
  <c r="G26" i="52"/>
  <c r="G27" i="52"/>
  <c r="G28" i="52"/>
  <c r="G29" i="52"/>
  <c r="G30" i="52"/>
  <c r="G31" i="52"/>
  <c r="G32" i="52"/>
  <c r="G33" i="52"/>
  <c r="G34" i="52"/>
  <c r="G35" i="52"/>
  <c r="G36" i="52"/>
  <c r="G37" i="52"/>
  <c r="G38" i="52"/>
  <c r="G39" i="52"/>
  <c r="G40" i="52"/>
  <c r="G41" i="52"/>
  <c r="G42" i="52"/>
  <c r="G43" i="52"/>
  <c r="G44" i="52"/>
  <c r="G45" i="52"/>
  <c r="G46" i="52"/>
  <c r="G47" i="52"/>
  <c r="G48" i="52"/>
  <c r="G49" i="52"/>
  <c r="G50" i="52"/>
  <c r="G51" i="52"/>
  <c r="G52" i="52"/>
  <c r="G53" i="52"/>
  <c r="G54" i="52"/>
  <c r="G55" i="52"/>
  <c r="G56" i="52"/>
  <c r="G57" i="52"/>
  <c r="G58" i="52"/>
  <c r="G59" i="52"/>
  <c r="G60" i="52"/>
  <c r="G61" i="52"/>
  <c r="G62" i="52"/>
  <c r="G63" i="52"/>
  <c r="G64" i="52"/>
  <c r="G65" i="52"/>
  <c r="G66" i="52"/>
  <c r="G67" i="52"/>
  <c r="G70" i="52"/>
  <c r="G71" i="52"/>
  <c r="G72" i="52"/>
  <c r="G73" i="52"/>
  <c r="G74" i="52"/>
  <c r="G75" i="52"/>
  <c r="G76" i="52"/>
  <c r="G77" i="52"/>
  <c r="G80" i="52"/>
  <c r="G81" i="52"/>
  <c r="G82" i="52"/>
  <c r="G83" i="52"/>
  <c r="G84" i="52"/>
  <c r="G85" i="52"/>
  <c r="G86" i="52"/>
  <c r="G87" i="52"/>
  <c r="G88" i="52"/>
  <c r="G89" i="52"/>
  <c r="G90" i="52"/>
  <c r="G91" i="52"/>
  <c r="G92" i="52"/>
  <c r="G93" i="52"/>
  <c r="G94" i="52"/>
  <c r="G95" i="52"/>
  <c r="G96" i="52"/>
  <c r="G97" i="52"/>
  <c r="G98" i="52"/>
  <c r="G99" i="52"/>
  <c r="G100" i="52"/>
  <c r="G101" i="52"/>
  <c r="G102" i="52"/>
  <c r="G103" i="52"/>
  <c r="G104" i="52"/>
  <c r="G105" i="52"/>
  <c r="I105" i="52"/>
  <c r="G106" i="52"/>
  <c r="I109" i="52" s="1"/>
  <c r="G107" i="52"/>
  <c r="G108" i="52"/>
  <c r="G109" i="52"/>
  <c r="G5" i="51"/>
  <c r="I5" i="51"/>
  <c r="G6" i="51"/>
  <c r="G7" i="51"/>
  <c r="G8" i="51"/>
  <c r="G9" i="51"/>
  <c r="G10" i="51"/>
  <c r="G11" i="51"/>
  <c r="G12" i="51"/>
  <c r="G13" i="51"/>
  <c r="G14" i="51"/>
  <c r="G15" i="51"/>
  <c r="G16" i="51"/>
  <c r="G17" i="51"/>
  <c r="G18" i="51"/>
  <c r="G19" i="51"/>
  <c r="G20" i="51"/>
  <c r="G21" i="51"/>
  <c r="G22" i="51"/>
  <c r="G23" i="51"/>
  <c r="G24" i="51"/>
  <c r="G25" i="51"/>
  <c r="G26" i="51"/>
  <c r="G27" i="51"/>
  <c r="G28" i="51"/>
  <c r="G29" i="51"/>
  <c r="G30" i="51"/>
  <c r="G31" i="51"/>
  <c r="G32" i="51"/>
  <c r="G33" i="51"/>
  <c r="G34" i="51"/>
  <c r="G35" i="51"/>
  <c r="G36" i="51"/>
  <c r="G37" i="51"/>
  <c r="G38" i="51"/>
  <c r="G39" i="51"/>
  <c r="G40" i="51"/>
  <c r="G41" i="51"/>
  <c r="G42" i="51"/>
  <c r="G43" i="51"/>
  <c r="G44" i="51"/>
  <c r="G45" i="51"/>
  <c r="G46" i="51"/>
  <c r="G47" i="51"/>
  <c r="G48" i="51"/>
  <c r="G49" i="51"/>
  <c r="G50" i="51"/>
  <c r="G51" i="51"/>
  <c r="G52" i="51"/>
  <c r="G53" i="51"/>
  <c r="G54" i="51"/>
  <c r="G55" i="51"/>
  <c r="G56" i="51"/>
  <c r="G57" i="51"/>
  <c r="G58" i="51"/>
  <c r="G59" i="51"/>
  <c r="G60" i="51"/>
  <c r="G61" i="51"/>
  <c r="G62" i="51"/>
  <c r="G63" i="51"/>
  <c r="G64" i="51"/>
  <c r="G65" i="51"/>
  <c r="G66" i="51"/>
  <c r="G67" i="51"/>
  <c r="G68" i="51"/>
  <c r="G69" i="51"/>
  <c r="G70" i="51"/>
  <c r="G71" i="51"/>
  <c r="G72" i="51"/>
  <c r="G73" i="51"/>
  <c r="G74" i="51"/>
  <c r="G75" i="51"/>
  <c r="G76" i="51"/>
  <c r="G77" i="51"/>
  <c r="G78" i="51"/>
  <c r="G79" i="51"/>
  <c r="G80" i="51"/>
  <c r="G81" i="51"/>
  <c r="G82" i="51"/>
  <c r="G83" i="51"/>
  <c r="G84" i="51"/>
  <c r="G85" i="51"/>
  <c r="G86" i="51"/>
  <c r="G87" i="51"/>
  <c r="G88" i="51"/>
  <c r="G89" i="51"/>
  <c r="I89" i="51" s="1"/>
  <c r="G5" i="50"/>
  <c r="I5" i="50"/>
  <c r="G6" i="50"/>
  <c r="G7" i="50"/>
  <c r="G8" i="50"/>
  <c r="G9" i="50"/>
  <c r="G10" i="50"/>
  <c r="G11" i="50"/>
  <c r="G12" i="50"/>
  <c r="G13" i="50"/>
  <c r="G14" i="50"/>
  <c r="G15" i="50"/>
  <c r="G16" i="50"/>
  <c r="G17" i="50"/>
  <c r="G18" i="50"/>
  <c r="G19" i="50"/>
  <c r="G20" i="50"/>
  <c r="G21" i="50"/>
  <c r="G22" i="50"/>
  <c r="G23" i="50"/>
  <c r="G24" i="50"/>
  <c r="G25" i="50"/>
  <c r="G26" i="50"/>
  <c r="G27" i="50"/>
  <c r="G28" i="50"/>
  <c r="G29" i="50"/>
  <c r="G30" i="50"/>
  <c r="G31" i="50"/>
  <c r="G32" i="50"/>
  <c r="G33" i="50"/>
  <c r="G34" i="50"/>
  <c r="G35" i="50"/>
  <c r="G36" i="50"/>
  <c r="G37" i="50"/>
  <c r="G38" i="50"/>
  <c r="G39" i="50"/>
  <c r="G40" i="50"/>
  <c r="G41" i="50"/>
  <c r="G42" i="50"/>
  <c r="G43" i="50"/>
  <c r="G44" i="50"/>
  <c r="G45" i="50"/>
  <c r="G46" i="50"/>
  <c r="G47" i="50"/>
  <c r="G48" i="50"/>
  <c r="G49" i="50"/>
  <c r="G50" i="50"/>
  <c r="G51" i="50"/>
  <c r="G52" i="50"/>
  <c r="G53" i="50"/>
  <c r="G54" i="50"/>
  <c r="G55" i="50"/>
  <c r="G56" i="50"/>
  <c r="G57" i="50"/>
  <c r="G58" i="50"/>
  <c r="G60" i="50"/>
  <c r="G61" i="50"/>
  <c r="G62" i="50"/>
  <c r="G63" i="50"/>
  <c r="G64" i="50"/>
  <c r="G65" i="50"/>
  <c r="G66" i="50"/>
  <c r="G67" i="50"/>
  <c r="G68" i="50"/>
  <c r="G69" i="50"/>
  <c r="G70" i="50"/>
  <c r="G71" i="50"/>
  <c r="G72" i="50"/>
  <c r="G73" i="50"/>
  <c r="G74" i="50"/>
  <c r="G75" i="50"/>
  <c r="G76" i="50"/>
  <c r="G77" i="50"/>
  <c r="G78" i="50"/>
  <c r="G79" i="50"/>
  <c r="G80" i="50"/>
  <c r="G81" i="50"/>
  <c r="G83" i="50"/>
  <c r="G84" i="50"/>
  <c r="G85" i="50"/>
  <c r="G86" i="50"/>
  <c r="G87" i="50"/>
  <c r="G88" i="50"/>
  <c r="G89" i="50"/>
  <c r="G90" i="50"/>
  <c r="G91" i="50"/>
  <c r="G92" i="50"/>
  <c r="G93" i="50"/>
  <c r="G94" i="50"/>
  <c r="G95" i="50"/>
  <c r="G96" i="50"/>
  <c r="G97" i="50"/>
  <c r="G98" i="50"/>
  <c r="G99" i="50"/>
  <c r="G100" i="50"/>
  <c r="G101" i="50"/>
  <c r="G102" i="50"/>
  <c r="G103" i="50"/>
  <c r="G104" i="50"/>
  <c r="G105" i="50"/>
  <c r="G106" i="50"/>
  <c r="G107" i="50"/>
  <c r="G108" i="50"/>
  <c r="G109" i="50"/>
  <c r="G110" i="50"/>
  <c r="G111" i="50"/>
  <c r="G112" i="50"/>
  <c r="G113" i="50"/>
  <c r="G114" i="50"/>
  <c r="G115" i="50"/>
  <c r="G116" i="50"/>
  <c r="G117" i="50"/>
  <c r="G118" i="50"/>
  <c r="G119" i="50"/>
  <c r="G120" i="50"/>
  <c r="G121" i="50"/>
  <c r="G122" i="50"/>
  <c r="G123" i="50"/>
  <c r="G124" i="50"/>
  <c r="G125" i="50"/>
  <c r="G126" i="50"/>
  <c r="G127" i="50"/>
  <c r="G128" i="50"/>
  <c r="G129" i="50"/>
  <c r="G130" i="50"/>
  <c r="G131" i="50"/>
  <c r="G132" i="50"/>
  <c r="G133" i="50"/>
  <c r="G134" i="50"/>
  <c r="G135" i="50"/>
  <c r="G136" i="50"/>
  <c r="G137" i="50"/>
  <c r="G138" i="50"/>
  <c r="G139" i="50"/>
  <c r="G140" i="50"/>
  <c r="G141" i="50"/>
  <c r="G143" i="50"/>
  <c r="G144" i="50"/>
  <c r="G145" i="50"/>
  <c r="G146" i="50"/>
  <c r="G147" i="50"/>
  <c r="G148" i="50"/>
  <c r="G149" i="50"/>
  <c r="G150" i="50"/>
  <c r="G151" i="50"/>
  <c r="G152" i="50"/>
  <c r="G153" i="50"/>
  <c r="G154" i="50"/>
  <c r="G155" i="50"/>
  <c r="G5" i="49"/>
  <c r="I5" i="49" s="1"/>
  <c r="G6" i="49"/>
  <c r="G7" i="49"/>
  <c r="G8" i="49"/>
  <c r="G9" i="49"/>
  <c r="G10" i="49"/>
  <c r="G11" i="49"/>
  <c r="G12" i="49"/>
  <c r="G13" i="49"/>
  <c r="G14" i="49"/>
  <c r="G15" i="49"/>
  <c r="G16" i="49"/>
  <c r="G17" i="49"/>
  <c r="G18" i="49"/>
  <c r="G19" i="49"/>
  <c r="G20" i="49"/>
  <c r="G21" i="49"/>
  <c r="G22" i="49"/>
  <c r="G23" i="49"/>
  <c r="G24" i="49"/>
  <c r="G25" i="49"/>
  <c r="G26" i="49"/>
  <c r="G27" i="49"/>
  <c r="G28" i="49"/>
  <c r="G29" i="49"/>
  <c r="G30" i="49"/>
  <c r="G31" i="49"/>
  <c r="G32" i="49"/>
  <c r="G33" i="49"/>
  <c r="G34" i="49"/>
  <c r="G35" i="49"/>
  <c r="G36" i="49"/>
  <c r="G37" i="49"/>
  <c r="G38" i="49"/>
  <c r="G40" i="49"/>
  <c r="G41" i="49"/>
  <c r="G42" i="49"/>
  <c r="G43" i="49"/>
  <c r="G44" i="49"/>
  <c r="G45" i="49"/>
  <c r="G46" i="49"/>
  <c r="G47" i="49"/>
  <c r="G48" i="49"/>
  <c r="G49" i="49"/>
  <c r="G50" i="49"/>
  <c r="G51" i="49"/>
  <c r="G52" i="49"/>
  <c r="G53" i="49"/>
  <c r="G54" i="49"/>
  <c r="G55" i="49"/>
  <c r="G56" i="49"/>
  <c r="G57" i="49"/>
  <c r="G58" i="49"/>
  <c r="G59" i="49"/>
  <c r="G60" i="49"/>
  <c r="G61" i="49"/>
  <c r="G62" i="49"/>
  <c r="G63" i="49"/>
  <c r="G64" i="49"/>
  <c r="I64" i="49"/>
  <c r="G65" i="49"/>
  <c r="G66" i="49"/>
  <c r="G67" i="49"/>
  <c r="G68" i="49"/>
  <c r="G69" i="49"/>
  <c r="I69" i="49"/>
  <c r="G70" i="49"/>
  <c r="G71" i="49"/>
  <c r="I71" i="49"/>
  <c r="G5" i="48"/>
  <c r="I5" i="48"/>
  <c r="G6" i="48"/>
  <c r="G7" i="48"/>
  <c r="G8" i="48"/>
  <c r="G9" i="48"/>
  <c r="G10" i="48"/>
  <c r="G11" i="48"/>
  <c r="G12" i="48"/>
  <c r="G13" i="48"/>
  <c r="G14" i="48"/>
  <c r="G15" i="48"/>
  <c r="G16" i="48"/>
  <c r="G17" i="48"/>
  <c r="G18" i="48"/>
  <c r="G19" i="48"/>
  <c r="G20" i="48"/>
  <c r="G21" i="48"/>
  <c r="G22" i="48"/>
  <c r="G23" i="48"/>
  <c r="G24" i="48"/>
  <c r="G25" i="48"/>
  <c r="G26" i="48"/>
  <c r="G27" i="48"/>
  <c r="G28" i="48"/>
  <c r="G29" i="48"/>
  <c r="G30" i="48"/>
  <c r="G31" i="48"/>
  <c r="G32" i="48"/>
  <c r="G33" i="48"/>
  <c r="G34" i="48"/>
  <c r="G35" i="48"/>
  <c r="G36" i="48"/>
  <c r="G37" i="48"/>
  <c r="G38" i="48"/>
  <c r="G39" i="48"/>
  <c r="G40" i="48"/>
  <c r="G41" i="48"/>
  <c r="G42" i="48"/>
  <c r="G43" i="48"/>
  <c r="G44" i="48"/>
  <c r="G45" i="48"/>
  <c r="G46" i="48"/>
  <c r="G47" i="48"/>
  <c r="G48" i="48"/>
  <c r="G49" i="48"/>
  <c r="G50" i="48"/>
  <c r="G51" i="48"/>
  <c r="G52" i="48"/>
  <c r="G53" i="48"/>
  <c r="G54" i="48"/>
  <c r="G55" i="48"/>
  <c r="G56" i="48"/>
  <c r="G57" i="48"/>
  <c r="G58" i="48"/>
  <c r="G59" i="48"/>
  <c r="G60" i="48"/>
  <c r="I83" i="48" s="1"/>
  <c r="G61" i="48"/>
  <c r="G62" i="48"/>
  <c r="G63" i="48"/>
  <c r="G64" i="48"/>
  <c r="G65" i="48"/>
  <c r="G66" i="48"/>
  <c r="G67" i="48"/>
  <c r="G68" i="48"/>
  <c r="G69" i="48"/>
  <c r="G70" i="48"/>
  <c r="G71" i="48"/>
  <c r="G72" i="48"/>
  <c r="G73" i="48"/>
  <c r="G74" i="48"/>
  <c r="G75" i="48"/>
  <c r="G76" i="48"/>
  <c r="G77" i="48"/>
  <c r="G78" i="48"/>
  <c r="G79" i="48"/>
  <c r="G82" i="48"/>
  <c r="G83" i="48"/>
  <c r="G84" i="48"/>
  <c r="I99" i="48" s="1"/>
  <c r="G85" i="48"/>
  <c r="G86" i="48"/>
  <c r="G87" i="48"/>
  <c r="G88" i="48"/>
  <c r="G89" i="48"/>
  <c r="G90" i="48"/>
  <c r="G91" i="48"/>
  <c r="G92" i="48"/>
  <c r="G93" i="48"/>
  <c r="G94" i="48"/>
  <c r="G95" i="48"/>
  <c r="G96" i="48"/>
  <c r="G97" i="48"/>
  <c r="G98" i="48"/>
  <c r="G99" i="48"/>
  <c r="G100" i="48"/>
  <c r="G101" i="48"/>
  <c r="G102" i="48"/>
  <c r="G103" i="48"/>
  <c r="G104" i="48"/>
  <c r="G105" i="48"/>
  <c r="G106" i="48"/>
  <c r="G107" i="48"/>
  <c r="G108" i="48"/>
  <c r="G109" i="48"/>
  <c r="G110" i="48"/>
  <c r="G111" i="48"/>
  <c r="G112" i="48"/>
  <c r="G113" i="48"/>
  <c r="I113" i="48"/>
  <c r="G114" i="48"/>
  <c r="G115" i="48"/>
  <c r="G116" i="48"/>
  <c r="G117" i="48"/>
  <c r="G118" i="48"/>
  <c r="G119" i="48"/>
  <c r="G120" i="48"/>
  <c r="G121" i="48"/>
  <c r="G122" i="48"/>
  <c r="G123" i="48"/>
  <c r="G124" i="48"/>
  <c r="G125" i="48"/>
  <c r="G126" i="48"/>
  <c r="G127" i="48"/>
  <c r="G128" i="48"/>
  <c r="G129" i="48"/>
  <c r="G130" i="48"/>
  <c r="G131" i="48"/>
  <c r="G132" i="48"/>
  <c r="G133" i="48"/>
  <c r="G134" i="48"/>
  <c r="G135" i="48"/>
  <c r="I135" i="48"/>
  <c r="G5" i="47"/>
  <c r="I5" i="47" s="1"/>
  <c r="G6" i="47"/>
  <c r="G7" i="47"/>
  <c r="G8" i="47"/>
  <c r="G9" i="47"/>
  <c r="G10" i="47"/>
  <c r="G11" i="47"/>
  <c r="G12" i="47"/>
  <c r="G13" i="47"/>
  <c r="G14" i="47"/>
  <c r="G15" i="47"/>
  <c r="I21" i="47" s="1"/>
  <c r="G16" i="47"/>
  <c r="G17" i="47"/>
  <c r="G18" i="47"/>
  <c r="G19" i="47"/>
  <c r="G20" i="47"/>
  <c r="G21" i="47"/>
  <c r="G22" i="47"/>
  <c r="G23" i="47"/>
  <c r="G24" i="47"/>
  <c r="G25" i="47"/>
  <c r="G26" i="47"/>
  <c r="G27" i="47"/>
  <c r="G28" i="47"/>
  <c r="G29" i="47"/>
  <c r="G30" i="47"/>
  <c r="G31" i="47"/>
  <c r="G32" i="47"/>
  <c r="G33" i="47"/>
  <c r="G34" i="47"/>
  <c r="G35" i="47"/>
  <c r="G36" i="47"/>
  <c r="G37" i="47"/>
  <c r="G38" i="47"/>
  <c r="G39" i="47"/>
  <c r="G40" i="47"/>
  <c r="G41" i="47"/>
  <c r="G42" i="47"/>
  <c r="G43" i="47"/>
  <c r="G44" i="47"/>
  <c r="G45" i="47"/>
  <c r="G46" i="47"/>
  <c r="G47" i="47"/>
  <c r="G48" i="47"/>
  <c r="G49" i="47"/>
  <c r="G50" i="47"/>
  <c r="G51" i="47"/>
  <c r="G52" i="47"/>
  <c r="G53" i="47"/>
  <c r="G54" i="47"/>
  <c r="G55" i="47"/>
  <c r="G56" i="47"/>
  <c r="G57" i="47"/>
  <c r="G58" i="47"/>
  <c r="G59" i="47"/>
  <c r="G60" i="47"/>
  <c r="G61" i="47"/>
  <c r="G62" i="47"/>
  <c r="G63" i="47"/>
  <c r="G64" i="47"/>
  <c r="G65" i="47"/>
  <c r="G66" i="47"/>
  <c r="G67" i="47"/>
  <c r="G68" i="47"/>
  <c r="G69" i="47"/>
  <c r="G70" i="47"/>
  <c r="G71" i="47"/>
  <c r="G72" i="47"/>
  <c r="G73" i="47"/>
  <c r="G74" i="47"/>
  <c r="G75" i="47"/>
  <c r="G76" i="47"/>
  <c r="G77" i="47"/>
  <c r="G78" i="47"/>
  <c r="G79" i="47"/>
  <c r="G80" i="47"/>
  <c r="G81" i="47"/>
  <c r="G82" i="47"/>
  <c r="G83" i="47"/>
  <c r="G84" i="47"/>
  <c r="G85" i="47"/>
  <c r="G86" i="47"/>
  <c r="G87" i="47"/>
  <c r="G88" i="47"/>
  <c r="G89" i="47"/>
  <c r="G90" i="47"/>
  <c r="G91" i="47"/>
  <c r="G92" i="47"/>
  <c r="G93" i="47"/>
  <c r="G94" i="47"/>
  <c r="G95" i="47"/>
  <c r="G96" i="47"/>
  <c r="G97" i="47"/>
  <c r="G98" i="47"/>
  <c r="G99" i="47"/>
  <c r="G100" i="47"/>
  <c r="G101" i="47"/>
  <c r="I101" i="47"/>
  <c r="G102" i="47"/>
  <c r="G103" i="47"/>
  <c r="G104" i="47"/>
  <c r="G105" i="47"/>
  <c r="G106" i="47"/>
  <c r="G107" i="47"/>
  <c r="G108" i="47"/>
  <c r="G109" i="47"/>
  <c r="I109" i="47"/>
  <c r="G5" i="46"/>
  <c r="I5" i="46" s="1"/>
  <c r="G6" i="46"/>
  <c r="G7" i="46"/>
  <c r="G8" i="46"/>
  <c r="G9" i="46"/>
  <c r="G10" i="46"/>
  <c r="G11" i="46"/>
  <c r="G12" i="46"/>
  <c r="G13" i="46"/>
  <c r="G14" i="46"/>
  <c r="G15" i="46"/>
  <c r="G16" i="46"/>
  <c r="G17" i="46"/>
  <c r="G18" i="46"/>
  <c r="G19" i="46"/>
  <c r="G20" i="46"/>
  <c r="G21" i="46"/>
  <c r="G22" i="46"/>
  <c r="G23" i="46"/>
  <c r="G24" i="46"/>
  <c r="G25" i="46"/>
  <c r="G26" i="46"/>
  <c r="G27" i="46"/>
  <c r="G28" i="46"/>
  <c r="G29" i="46"/>
  <c r="G30" i="46"/>
  <c r="G31" i="46"/>
  <c r="G32" i="46"/>
  <c r="G33" i="46"/>
  <c r="G34" i="46"/>
  <c r="G35" i="46"/>
  <c r="G36" i="46"/>
  <c r="G37" i="46"/>
  <c r="G38" i="46"/>
  <c r="G39" i="46"/>
  <c r="G40" i="46"/>
  <c r="G41" i="46"/>
  <c r="G42" i="46"/>
  <c r="G43" i="46"/>
  <c r="G44" i="46"/>
  <c r="G45" i="46"/>
  <c r="G46" i="46"/>
  <c r="G47" i="46"/>
  <c r="G48" i="46"/>
  <c r="G49" i="46"/>
  <c r="G50" i="46"/>
  <c r="G51" i="46"/>
  <c r="G52" i="46"/>
  <c r="G53" i="46"/>
  <c r="G54" i="46"/>
  <c r="G55" i="46"/>
  <c r="G56" i="46"/>
  <c r="G57" i="46"/>
  <c r="G58" i="46"/>
  <c r="G59" i="46"/>
  <c r="G60" i="46"/>
  <c r="G61" i="46"/>
  <c r="G62" i="46"/>
  <c r="G63" i="46"/>
  <c r="G64" i="46"/>
  <c r="G65" i="46"/>
  <c r="G66" i="46"/>
  <c r="G68" i="46"/>
  <c r="G69" i="46"/>
  <c r="G70" i="46"/>
  <c r="G71" i="46"/>
  <c r="G72" i="46"/>
  <c r="G73" i="46"/>
  <c r="G74" i="46"/>
  <c r="G75" i="46"/>
  <c r="G76" i="46"/>
  <c r="G77" i="46"/>
  <c r="G78" i="46"/>
  <c r="G79" i="46"/>
  <c r="G80" i="46"/>
  <c r="G81" i="46"/>
  <c r="G82" i="46"/>
  <c r="G83" i="46"/>
  <c r="G84" i="46"/>
  <c r="G85" i="46"/>
  <c r="G86" i="46"/>
  <c r="G87" i="46"/>
  <c r="G88" i="46"/>
  <c r="G89" i="46"/>
  <c r="G90" i="46"/>
  <c r="G91" i="46"/>
  <c r="G92" i="46"/>
  <c r="G93" i="46"/>
  <c r="G94" i="46"/>
  <c r="G95" i="46"/>
  <c r="G96" i="46"/>
  <c r="G97" i="46"/>
  <c r="G98" i="46"/>
  <c r="G99" i="46"/>
  <c r="G100" i="46"/>
  <c r="G101" i="46"/>
  <c r="G102" i="46"/>
  <c r="G103" i="46"/>
  <c r="G104" i="46"/>
  <c r="G105" i="46"/>
  <c r="G106" i="46"/>
  <c r="G107" i="46"/>
  <c r="G108" i="46"/>
  <c r="G109" i="46"/>
  <c r="G110" i="46"/>
  <c r="G111" i="46"/>
  <c r="G112" i="46"/>
  <c r="G113" i="46"/>
  <c r="G114" i="46"/>
  <c r="G115" i="46"/>
  <c r="G116" i="46"/>
  <c r="G117" i="46"/>
  <c r="G118" i="46"/>
  <c r="G119" i="46"/>
  <c r="G120" i="46"/>
  <c r="G121" i="46"/>
  <c r="G122" i="46"/>
  <c r="G123" i="46"/>
  <c r="G124" i="46"/>
  <c r="G125" i="46"/>
  <c r="G126" i="46"/>
  <c r="G127" i="46"/>
  <c r="G128" i="46"/>
  <c r="G129" i="46"/>
  <c r="G130" i="46"/>
  <c r="G131" i="46"/>
  <c r="G132" i="46"/>
  <c r="G133" i="46"/>
  <c r="G134" i="46"/>
  <c r="G135" i="46"/>
  <c r="G136" i="46"/>
  <c r="G137" i="46"/>
  <c r="G138" i="46"/>
  <c r="G139" i="46"/>
  <c r="G140" i="46"/>
  <c r="G141" i="46"/>
  <c r="G142" i="46"/>
  <c r="G143" i="46"/>
  <c r="G144" i="46"/>
  <c r="G145" i="46"/>
  <c r="G146" i="46"/>
  <c r="G147" i="46"/>
  <c r="G148" i="46"/>
  <c r="G149" i="46"/>
  <c r="G150" i="46"/>
  <c r="G151" i="46"/>
  <c r="G152" i="46"/>
  <c r="I166" i="46" s="1"/>
  <c r="G153" i="46"/>
  <c r="G154" i="46"/>
  <c r="G155" i="46"/>
  <c r="G156" i="46"/>
  <c r="G157" i="46"/>
  <c r="G158" i="46"/>
  <c r="G159" i="46"/>
  <c r="G160" i="46"/>
  <c r="G161" i="46"/>
  <c r="G162" i="46"/>
  <c r="G163" i="46"/>
  <c r="G164" i="46"/>
  <c r="G165" i="46"/>
  <c r="G166" i="46"/>
  <c r="G167" i="46"/>
  <c r="G168" i="46"/>
  <c r="G169" i="46"/>
  <c r="G170" i="46"/>
  <c r="G171" i="46"/>
  <c r="G172" i="46"/>
  <c r="G173" i="46"/>
  <c r="G174" i="46"/>
  <c r="G175" i="46"/>
  <c r="I176" i="46" s="1"/>
  <c r="G176" i="46"/>
  <c r="G177" i="46"/>
  <c r="G178" i="46"/>
  <c r="G179" i="46"/>
  <c r="I179" i="46"/>
  <c r="G180" i="46"/>
  <c r="G181" i="46"/>
  <c r="G182" i="46"/>
  <c r="G183" i="46"/>
  <c r="G184" i="46"/>
  <c r="G185" i="46"/>
  <c r="G186" i="46"/>
  <c r="G187" i="46"/>
  <c r="G188" i="46"/>
  <c r="G189" i="46"/>
  <c r="G190" i="46"/>
  <c r="G191" i="46"/>
  <c r="G192" i="46"/>
  <c r="G193" i="46"/>
  <c r="G194" i="46"/>
  <c r="G195" i="46"/>
  <c r="G196" i="46"/>
  <c r="G197" i="46"/>
  <c r="G198" i="46"/>
  <c r="G199" i="46"/>
  <c r="G200" i="46"/>
  <c r="G201" i="46"/>
  <c r="G5" i="45"/>
  <c r="I5" i="45"/>
  <c r="G6" i="45"/>
  <c r="G7" i="45"/>
  <c r="G8" i="45"/>
  <c r="G9" i="45"/>
  <c r="G10" i="45"/>
  <c r="G11" i="45"/>
  <c r="G12" i="45"/>
  <c r="G13" i="45"/>
  <c r="G14" i="45"/>
  <c r="G15" i="45"/>
  <c r="G16" i="45"/>
  <c r="G17" i="45"/>
  <c r="G18" i="45"/>
  <c r="G19" i="45"/>
  <c r="G20" i="45"/>
  <c r="G21" i="45"/>
  <c r="G22" i="45"/>
  <c r="G23" i="45"/>
  <c r="G24" i="45"/>
  <c r="G25" i="45"/>
  <c r="G26" i="45"/>
  <c r="G27" i="45"/>
  <c r="G28" i="45"/>
  <c r="G29" i="45"/>
  <c r="G30" i="45"/>
  <c r="G31" i="45"/>
  <c r="G32" i="45"/>
  <c r="G33" i="45"/>
  <c r="G34" i="45"/>
  <c r="G35" i="45"/>
  <c r="G36" i="45"/>
  <c r="G37" i="45"/>
  <c r="G38" i="45"/>
  <c r="G39" i="45"/>
  <c r="G40" i="45"/>
  <c r="G41" i="45"/>
  <c r="G42" i="45"/>
  <c r="G43" i="45"/>
  <c r="G44" i="45"/>
  <c r="G45" i="45"/>
  <c r="G46" i="45"/>
  <c r="G47" i="45"/>
  <c r="G48" i="45"/>
  <c r="G49" i="45"/>
  <c r="G50" i="45"/>
  <c r="G51" i="45"/>
  <c r="G52" i="45"/>
  <c r="G53" i="45"/>
  <c r="G54" i="45"/>
  <c r="G55" i="45"/>
  <c r="G56" i="45"/>
  <c r="G57" i="45"/>
  <c r="G58" i="45"/>
  <c r="G59" i="45"/>
  <c r="G60" i="45"/>
  <c r="G61" i="45"/>
  <c r="G62" i="45"/>
  <c r="G63" i="45"/>
  <c r="G64" i="45"/>
  <c r="G65" i="45"/>
  <c r="G66" i="45"/>
  <c r="G67" i="45"/>
  <c r="G68" i="45"/>
  <c r="G69" i="45"/>
  <c r="G70" i="45"/>
  <c r="G71" i="45"/>
  <c r="G72" i="45"/>
  <c r="G73" i="45"/>
  <c r="G74" i="45"/>
  <c r="G75" i="45"/>
  <c r="G76" i="45"/>
  <c r="G77" i="45"/>
  <c r="G78" i="45"/>
  <c r="G79" i="45"/>
  <c r="G80" i="45"/>
  <c r="G81" i="45"/>
  <c r="G82" i="45"/>
  <c r="G83" i="45"/>
  <c r="G84" i="45"/>
  <c r="G85" i="45"/>
  <c r="G86" i="45"/>
  <c r="G87" i="45"/>
  <c r="G88" i="45"/>
  <c r="G89" i="45"/>
  <c r="G90" i="45"/>
  <c r="G91" i="45"/>
  <c r="G92" i="45"/>
  <c r="G93" i="45"/>
  <c r="G94" i="45"/>
  <c r="G95" i="45"/>
  <c r="G96" i="45"/>
  <c r="G97" i="45"/>
  <c r="G98" i="45"/>
  <c r="G99" i="45"/>
  <c r="G100" i="45"/>
  <c r="G101" i="45"/>
  <c r="G102" i="45"/>
  <c r="G103" i="45"/>
  <c r="G104" i="45"/>
  <c r="G105" i="45"/>
  <c r="G106" i="45"/>
  <c r="G107" i="45"/>
  <c r="G108" i="45"/>
  <c r="G109" i="45"/>
  <c r="G110" i="45"/>
  <c r="G111" i="45"/>
  <c r="G112" i="45"/>
  <c r="G113" i="45"/>
  <c r="G114" i="45"/>
  <c r="G115" i="45"/>
  <c r="G116" i="45"/>
  <c r="G117" i="45"/>
  <c r="G118" i="45"/>
  <c r="G119" i="45"/>
  <c r="G120" i="45"/>
  <c r="G121" i="45"/>
  <c r="G122" i="45"/>
  <c r="G123" i="45"/>
  <c r="G124" i="45"/>
  <c r="G125" i="45"/>
  <c r="G126" i="45"/>
  <c r="G127" i="45"/>
  <c r="G128" i="45"/>
  <c r="G129" i="45"/>
  <c r="G130" i="45"/>
  <c r="G131" i="45"/>
  <c r="G132" i="45"/>
  <c r="G133" i="45"/>
  <c r="G134" i="45"/>
  <c r="G135" i="45"/>
  <c r="G136" i="45"/>
  <c r="G137" i="45"/>
  <c r="G138" i="45"/>
  <c r="G139" i="45"/>
  <c r="G140" i="45"/>
  <c r="G141" i="45"/>
  <c r="G142" i="45"/>
  <c r="G143" i="45"/>
  <c r="G144" i="45"/>
  <c r="G145" i="45"/>
  <c r="G146" i="45"/>
  <c r="G147" i="45"/>
  <c r="I147" i="45"/>
  <c r="G148" i="45"/>
  <c r="G149" i="45"/>
  <c r="G150" i="45"/>
  <c r="G151" i="45"/>
  <c r="G152" i="45"/>
  <c r="G153" i="45"/>
  <c r="G154" i="45"/>
  <c r="G155" i="45"/>
  <c r="G156" i="45"/>
  <c r="G157" i="45"/>
  <c r="G158" i="45"/>
  <c r="G159" i="45"/>
  <c r="G160" i="45"/>
  <c r="G161" i="45"/>
  <c r="G162" i="45"/>
  <c r="G163" i="45"/>
  <c r="G164" i="45"/>
  <c r="G165" i="45"/>
  <c r="G166" i="45"/>
  <c r="G167" i="45"/>
  <c r="G168" i="45"/>
  <c r="G169" i="45"/>
  <c r="G170" i="45"/>
  <c r="G171" i="45"/>
  <c r="G172" i="45"/>
  <c r="G173" i="45"/>
  <c r="G174" i="45"/>
  <c r="G175" i="45"/>
  <c r="G176" i="45"/>
  <c r="G177" i="45"/>
  <c r="G178" i="45"/>
  <c r="G179" i="45"/>
  <c r="G180" i="45"/>
  <c r="G181" i="45"/>
  <c r="G182" i="45"/>
  <c r="G183" i="45"/>
  <c r="G184" i="45"/>
  <c r="G185" i="45"/>
  <c r="G186" i="45"/>
  <c r="G187" i="45"/>
  <c r="G188" i="45"/>
  <c r="G189" i="45"/>
  <c r="G190" i="45"/>
  <c r="G191" i="45"/>
  <c r="G192" i="45"/>
  <c r="G193" i="45"/>
  <c r="G194" i="45"/>
  <c r="G195" i="45"/>
  <c r="G196" i="45"/>
  <c r="G197" i="45"/>
  <c r="G198" i="45"/>
  <c r="G199" i="45"/>
  <c r="G200" i="45"/>
  <c r="G201" i="45"/>
  <c r="G202" i="45"/>
  <c r="G203" i="45"/>
  <c r="G204" i="45"/>
  <c r="G205" i="45"/>
  <c r="G206" i="45"/>
  <c r="G207" i="45"/>
  <c r="G208" i="45"/>
  <c r="G209" i="45"/>
  <c r="G210" i="45"/>
  <c r="G211" i="45"/>
  <c r="G212" i="45"/>
  <c r="G213" i="45"/>
  <c r="G214" i="45"/>
  <c r="G215" i="45"/>
  <c r="G216" i="45"/>
  <c r="G217" i="45"/>
  <c r="G218" i="45"/>
  <c r="G219" i="45"/>
  <c r="G220" i="45"/>
  <c r="G221" i="45"/>
  <c r="G222" i="45"/>
  <c r="G223" i="45"/>
  <c r="G224" i="45"/>
  <c r="G225" i="45"/>
  <c r="G226" i="45"/>
  <c r="G227" i="45"/>
  <c r="G228" i="45"/>
  <c r="G229" i="45"/>
  <c r="G230" i="45"/>
  <c r="G231" i="45"/>
  <c r="G232" i="45"/>
  <c r="G233" i="45"/>
  <c r="G234" i="45"/>
  <c r="G235" i="45"/>
  <c r="G236" i="45"/>
  <c r="G237" i="45"/>
  <c r="G238" i="45"/>
  <c r="G239" i="45"/>
  <c r="G240" i="45"/>
  <c r="G241" i="45"/>
  <c r="G242" i="45"/>
  <c r="G243" i="45"/>
  <c r="I243" i="45"/>
  <c r="G244" i="45"/>
  <c r="G245" i="45"/>
  <c r="G246" i="45"/>
  <c r="G247" i="45"/>
  <c r="G248" i="45"/>
  <c r="G249" i="45"/>
  <c r="G250" i="45"/>
  <c r="G251" i="45"/>
  <c r="G252" i="45"/>
  <c r="G253" i="45"/>
  <c r="G254" i="45"/>
  <c r="G255" i="45"/>
  <c r="G256" i="45"/>
  <c r="G257" i="45"/>
  <c r="G258" i="45"/>
  <c r="G259" i="45"/>
  <c r="G260" i="45"/>
  <c r="G261" i="45"/>
  <c r="G262" i="45"/>
  <c r="G263" i="45"/>
  <c r="G264" i="45"/>
  <c r="G265" i="45"/>
  <c r="G266" i="45"/>
  <c r="G267" i="45"/>
  <c r="G268" i="45"/>
  <c r="G269" i="45"/>
  <c r="G270" i="45"/>
  <c r="G271" i="45"/>
  <c r="G272" i="45"/>
  <c r="G273" i="45"/>
  <c r="G274" i="45"/>
  <c r="G275" i="45"/>
  <c r="G276" i="45"/>
  <c r="G277" i="45"/>
  <c r="G278" i="45"/>
  <c r="G279" i="45"/>
  <c r="G280" i="45"/>
  <c r="G281" i="45"/>
  <c r="G282" i="45"/>
  <c r="G283" i="45"/>
  <c r="G284" i="45"/>
  <c r="G285" i="45"/>
  <c r="G286" i="45"/>
  <c r="G287" i="45"/>
  <c r="G288" i="45"/>
  <c r="G289" i="45"/>
  <c r="G290" i="45"/>
  <c r="G291" i="45"/>
  <c r="G292" i="45"/>
  <c r="G293" i="45"/>
  <c r="G294" i="45"/>
  <c r="G295" i="45"/>
  <c r="G296" i="45"/>
  <c r="G297" i="45"/>
  <c r="G298" i="45"/>
  <c r="G299" i="45"/>
  <c r="G300" i="45"/>
  <c r="G301" i="45"/>
  <c r="I303" i="45" s="1"/>
  <c r="G302" i="45"/>
  <c r="G303" i="45"/>
  <c r="G304" i="45"/>
  <c r="G305" i="45"/>
  <c r="G306" i="45"/>
  <c r="G307" i="45"/>
  <c r="G308" i="45"/>
  <c r="G309" i="45"/>
  <c r="I309" i="45"/>
  <c r="G310" i="45"/>
  <c r="G311" i="45"/>
  <c r="G312" i="45"/>
  <c r="G313" i="45"/>
  <c r="G314" i="45"/>
  <c r="G315" i="45"/>
  <c r="G316" i="45"/>
  <c r="G317" i="45"/>
  <c r="G318" i="45"/>
  <c r="G319" i="45"/>
  <c r="G320" i="45"/>
  <c r="G321" i="45"/>
  <c r="G322" i="45"/>
  <c r="G323" i="45"/>
  <c r="G324" i="45"/>
  <c r="G325" i="45"/>
  <c r="G326" i="45"/>
  <c r="G327" i="45"/>
  <c r="G328" i="45"/>
  <c r="G329" i="45"/>
  <c r="G330" i="45"/>
  <c r="G331" i="45"/>
  <c r="G332" i="45"/>
  <c r="G333" i="45"/>
  <c r="G334" i="45"/>
  <c r="G335" i="45"/>
  <c r="G336" i="45"/>
  <c r="G337" i="45"/>
  <c r="G338" i="45"/>
  <c r="G339" i="45"/>
  <c r="G340" i="45"/>
  <c r="G341" i="45"/>
  <c r="G342" i="45"/>
  <c r="G343" i="45"/>
  <c r="G344" i="45"/>
  <c r="G345" i="45"/>
  <c r="I347" i="45" s="1"/>
  <c r="G346" i="45"/>
  <c r="G347" i="45"/>
  <c r="G5" i="44"/>
  <c r="G6" i="44"/>
  <c r="G7" i="44"/>
  <c r="G8" i="44"/>
  <c r="G9" i="44"/>
  <c r="G10" i="44"/>
  <c r="G11" i="44"/>
  <c r="G12" i="44"/>
  <c r="G13" i="44"/>
  <c r="G14" i="44"/>
  <c r="G15" i="44"/>
  <c r="G16" i="44"/>
  <c r="G17" i="44"/>
  <c r="G18" i="44"/>
  <c r="G19" i="44"/>
  <c r="G20" i="44"/>
  <c r="G21" i="44"/>
  <c r="G22" i="44"/>
  <c r="G23" i="44"/>
  <c r="G24" i="44"/>
  <c r="G25" i="44"/>
  <c r="G26" i="44"/>
  <c r="G27" i="44"/>
  <c r="G28" i="44"/>
  <c r="G29" i="44"/>
  <c r="G30" i="44"/>
  <c r="G31" i="44"/>
  <c r="G32" i="44"/>
  <c r="G33" i="44"/>
  <c r="G34" i="44"/>
  <c r="G35" i="44"/>
  <c r="G36" i="44"/>
  <c r="G37" i="44"/>
  <c r="G38" i="44"/>
  <c r="G39" i="44"/>
  <c r="G40" i="44"/>
  <c r="G41" i="44"/>
  <c r="G42" i="44"/>
  <c r="G43" i="44"/>
  <c r="G44" i="44"/>
  <c r="G45" i="44"/>
  <c r="G46" i="44"/>
  <c r="G47" i="44"/>
  <c r="G48" i="44"/>
  <c r="G49" i="44"/>
  <c r="G50" i="44"/>
  <c r="G51" i="44"/>
  <c r="G52" i="44"/>
  <c r="G53" i="44"/>
  <c r="G54" i="44"/>
  <c r="G55" i="44"/>
  <c r="G56" i="44"/>
  <c r="G57" i="44"/>
  <c r="G58" i="44"/>
  <c r="G59" i="44"/>
  <c r="G60" i="44"/>
  <c r="G61" i="44"/>
  <c r="G62" i="44"/>
  <c r="G63" i="44"/>
  <c r="G64" i="44"/>
  <c r="G65" i="44"/>
  <c r="G66" i="44"/>
  <c r="G67" i="44"/>
  <c r="G68" i="44"/>
  <c r="G69" i="44"/>
  <c r="G70" i="44"/>
  <c r="G71" i="44"/>
  <c r="G72" i="44"/>
  <c r="G73" i="44"/>
  <c r="G74" i="44"/>
  <c r="G75" i="44"/>
  <c r="G76" i="44"/>
  <c r="G77" i="44"/>
  <c r="G78" i="44"/>
  <c r="G79" i="44"/>
  <c r="G80" i="44"/>
  <c r="G81" i="44"/>
  <c r="G82" i="44"/>
  <c r="G83" i="44"/>
  <c r="G84" i="44"/>
  <c r="G85" i="44"/>
  <c r="G86" i="44"/>
  <c r="G87" i="44"/>
  <c r="G88" i="44"/>
  <c r="G89" i="44"/>
  <c r="G90" i="44"/>
  <c r="G91" i="44"/>
  <c r="G92" i="44"/>
  <c r="G93" i="44"/>
  <c r="G94" i="44"/>
  <c r="G95" i="44"/>
  <c r="G96" i="44"/>
  <c r="G97" i="44"/>
  <c r="G98" i="44"/>
  <c r="G99" i="44"/>
  <c r="G100" i="44"/>
  <c r="G101" i="44"/>
  <c r="G102" i="44"/>
  <c r="G103" i="44"/>
  <c r="G104" i="44"/>
  <c r="G105" i="44"/>
  <c r="G106" i="44"/>
  <c r="G107" i="44"/>
  <c r="G108" i="44"/>
  <c r="G109" i="44"/>
  <c r="G110" i="44"/>
  <c r="G111" i="44"/>
  <c r="G112" i="44"/>
  <c r="G113" i="44"/>
  <c r="G114" i="44"/>
  <c r="G115" i="44"/>
  <c r="G116" i="44"/>
  <c r="G117" i="44"/>
  <c r="G118" i="44"/>
  <c r="G119" i="44"/>
  <c r="G120" i="44"/>
  <c r="G121" i="44"/>
  <c r="G122" i="44"/>
  <c r="G123" i="44"/>
  <c r="G124" i="44"/>
  <c r="G125" i="44"/>
  <c r="I125" i="44" s="1"/>
  <c r="G126" i="44"/>
  <c r="G127" i="44"/>
  <c r="G128" i="44"/>
  <c r="G129" i="44"/>
  <c r="G130" i="44"/>
  <c r="G131" i="44"/>
  <c r="G132" i="44"/>
  <c r="G133" i="44"/>
  <c r="G134" i="44"/>
  <c r="G135" i="44"/>
  <c r="G136" i="44"/>
  <c r="G137" i="44"/>
  <c r="G138" i="44"/>
  <c r="G139" i="44"/>
  <c r="G140" i="44"/>
  <c r="G141" i="44"/>
  <c r="G142" i="44"/>
  <c r="G143" i="44"/>
  <c r="I143" i="44" s="1"/>
  <c r="G144" i="44"/>
  <c r="G145" i="44"/>
  <c r="G146" i="44"/>
  <c r="G147" i="44"/>
  <c r="G148" i="44"/>
  <c r="G149" i="44"/>
  <c r="G150" i="44"/>
  <c r="G151" i="44"/>
  <c r="G152" i="44"/>
  <c r="G153" i="44"/>
  <c r="G154" i="44"/>
  <c r="G155" i="44"/>
  <c r="G156" i="44"/>
  <c r="G157" i="44"/>
  <c r="G158" i="44"/>
  <c r="G159" i="44"/>
  <c r="G160" i="44"/>
  <c r="G161" i="44"/>
  <c r="G162" i="44"/>
  <c r="G163" i="44"/>
  <c r="G164" i="44"/>
  <c r="G165" i="44"/>
  <c r="G166" i="44"/>
  <c r="G167" i="44"/>
  <c r="G168" i="44"/>
  <c r="G169" i="44"/>
  <c r="G170" i="44"/>
  <c r="G171" i="44"/>
  <c r="G172" i="44"/>
  <c r="G173" i="44"/>
  <c r="G174" i="44"/>
  <c r="G175" i="44"/>
  <c r="G176" i="44"/>
  <c r="G177" i="44"/>
  <c r="G178" i="44"/>
  <c r="G179" i="44"/>
  <c r="G180" i="44"/>
  <c r="G181" i="44"/>
  <c r="G182" i="44"/>
  <c r="G183" i="44"/>
  <c r="G184" i="44"/>
  <c r="G185" i="44"/>
  <c r="G186" i="44"/>
  <c r="G187" i="44"/>
  <c r="G188" i="44"/>
  <c r="G189" i="44"/>
  <c r="G190" i="44"/>
  <c r="G191" i="44"/>
  <c r="G192" i="44"/>
  <c r="G193" i="44"/>
  <c r="G194" i="44"/>
  <c r="G195" i="44"/>
  <c r="G196" i="44"/>
  <c r="G197" i="44"/>
  <c r="G198" i="44"/>
  <c r="G199" i="44"/>
  <c r="G200" i="44"/>
  <c r="G201" i="44"/>
  <c r="G202" i="44"/>
  <c r="G203" i="44"/>
  <c r="G204" i="44"/>
  <c r="G205" i="44"/>
  <c r="G206" i="44"/>
  <c r="G207" i="44"/>
  <c r="G208" i="44"/>
  <c r="G209" i="44"/>
  <c r="G210" i="44"/>
  <c r="G211" i="44"/>
  <c r="G212" i="44"/>
  <c r="G213" i="44"/>
  <c r="G214" i="44"/>
  <c r="G215" i="44"/>
  <c r="G216" i="44"/>
  <c r="G217" i="44"/>
  <c r="G218" i="44"/>
  <c r="G219" i="44"/>
  <c r="G220" i="44"/>
  <c r="G221" i="44"/>
  <c r="G222" i="44"/>
  <c r="G223" i="44"/>
  <c r="G224" i="44"/>
  <c r="G225" i="44"/>
  <c r="G226" i="44"/>
  <c r="G227" i="44"/>
  <c r="G228" i="44"/>
  <c r="G229" i="44"/>
  <c r="G230" i="44"/>
  <c r="G231" i="44"/>
  <c r="G232" i="44"/>
  <c r="G233" i="44"/>
  <c r="G234" i="44"/>
  <c r="G235" i="44"/>
  <c r="G236" i="44"/>
  <c r="G237" i="44"/>
  <c r="G238" i="44"/>
  <c r="G239" i="44"/>
  <c r="G240" i="44"/>
  <c r="G241" i="44"/>
  <c r="G242" i="44"/>
  <c r="G243" i="44"/>
  <c r="G244" i="44"/>
  <c r="G245" i="44"/>
  <c r="G246" i="44"/>
  <c r="G247" i="44"/>
  <c r="G248" i="44"/>
  <c r="G249" i="44"/>
  <c r="G250" i="44"/>
  <c r="G251" i="44"/>
  <c r="G252" i="44"/>
  <c r="G253" i="44"/>
  <c r="G254" i="44"/>
  <c r="G255" i="44"/>
  <c r="G256" i="44"/>
  <c r="G257" i="44"/>
  <c r="G258" i="44"/>
  <c r="G259" i="44"/>
  <c r="G260" i="44"/>
  <c r="G261" i="44"/>
  <c r="G262" i="44"/>
  <c r="G263" i="44"/>
  <c r="G264" i="44"/>
  <c r="G265" i="44"/>
  <c r="G266" i="44"/>
  <c r="G267" i="44"/>
  <c r="G268" i="44"/>
  <c r="G269" i="44"/>
  <c r="G270" i="44"/>
  <c r="G271" i="44"/>
  <c r="G272" i="44"/>
  <c r="G273" i="44"/>
  <c r="G274" i="44"/>
  <c r="G275" i="44"/>
  <c r="G276" i="44"/>
  <c r="G277" i="44"/>
  <c r="G278" i="44"/>
  <c r="G279" i="44"/>
  <c r="G280" i="44"/>
  <c r="G281" i="44"/>
  <c r="G282" i="44"/>
  <c r="G283" i="44"/>
  <c r="G284" i="44"/>
  <c r="G285" i="44"/>
  <c r="G286" i="44"/>
  <c r="G287" i="44"/>
  <c r="G288" i="44"/>
  <c r="G289" i="44"/>
  <c r="G290" i="44"/>
  <c r="G291" i="44"/>
  <c r="G292" i="44"/>
  <c r="G293" i="44"/>
  <c r="G294" i="44"/>
  <c r="G295" i="44"/>
  <c r="G296" i="44"/>
  <c r="G297" i="44"/>
  <c r="G298" i="44"/>
  <c r="G299" i="44"/>
  <c r="G300" i="44"/>
  <c r="G301" i="44"/>
  <c r="G302" i="44"/>
  <c r="G303" i="44"/>
  <c r="G304" i="44"/>
  <c r="G305" i="44"/>
  <c r="G306" i="44"/>
  <c r="G307" i="44"/>
  <c r="G308" i="44"/>
  <c r="G309" i="44"/>
  <c r="G310" i="44"/>
  <c r="G311" i="44"/>
  <c r="G312" i="44"/>
  <c r="G313" i="44"/>
  <c r="G314" i="44"/>
  <c r="G315" i="44"/>
  <c r="G316" i="44"/>
  <c r="G317" i="44"/>
  <c r="G318" i="44"/>
  <c r="G319" i="44"/>
  <c r="G320" i="44"/>
  <c r="G321" i="44"/>
  <c r="G322" i="44"/>
  <c r="G323" i="44"/>
  <c r="G324" i="44"/>
  <c r="G325" i="44"/>
  <c r="G326" i="44"/>
  <c r="G327" i="44"/>
  <c r="G328" i="44"/>
  <c r="G329" i="44"/>
  <c r="G330" i="44"/>
  <c r="I96" i="61" l="1"/>
  <c r="I53" i="61"/>
  <c r="I25" i="61"/>
  <c r="I109" i="61"/>
  <c r="I73" i="61"/>
  <c r="I89" i="61"/>
  <c r="I19" i="61"/>
  <c r="G34" i="60"/>
  <c r="I17" i="59"/>
  <c r="G44" i="59"/>
  <c r="I38" i="59"/>
  <c r="I148" i="58"/>
  <c r="I137" i="58"/>
  <c r="I113" i="58"/>
  <c r="I139" i="58"/>
  <c r="G164" i="58"/>
  <c r="I31" i="58"/>
  <c r="I159" i="58"/>
  <c r="I95" i="58"/>
  <c r="I77" i="58"/>
  <c r="I21" i="58"/>
  <c r="I61" i="57"/>
  <c r="I127" i="57"/>
  <c r="I115" i="57"/>
  <c r="I21" i="57"/>
  <c r="G141" i="57"/>
  <c r="I35" i="57"/>
  <c r="I134" i="57"/>
  <c r="I95" i="57"/>
  <c r="I235" i="56"/>
  <c r="I163" i="56"/>
  <c r="I261" i="56"/>
  <c r="I139" i="56"/>
  <c r="G278" i="56"/>
  <c r="I31" i="56"/>
  <c r="I91" i="56"/>
  <c r="I75" i="56"/>
  <c r="I155" i="56"/>
  <c r="I181" i="56"/>
  <c r="I145" i="56"/>
  <c r="I21" i="56"/>
  <c r="I270" i="56"/>
  <c r="I217" i="56"/>
  <c r="I59" i="56"/>
  <c r="I191" i="56"/>
  <c r="I253" i="56"/>
  <c r="I113" i="56"/>
  <c r="I77" i="55"/>
  <c r="I57" i="55"/>
  <c r="I131" i="55"/>
  <c r="I93" i="55"/>
  <c r="G138" i="55"/>
  <c r="I121" i="55"/>
  <c r="I113" i="55"/>
  <c r="I21" i="55"/>
  <c r="I137" i="55"/>
  <c r="I33" i="55"/>
  <c r="I75" i="54"/>
  <c r="I20" i="54"/>
  <c r="G85" i="54"/>
  <c r="I63" i="54"/>
  <c r="I45" i="54"/>
  <c r="I84" i="54"/>
  <c r="I148" i="53"/>
  <c r="I106" i="53"/>
  <c r="I86" i="53"/>
  <c r="I40" i="53"/>
  <c r="G168" i="53"/>
  <c r="I130" i="53"/>
  <c r="I167" i="53"/>
  <c r="I25" i="53"/>
  <c r="I24" i="52"/>
  <c r="I80" i="52"/>
  <c r="I104" i="52"/>
  <c r="I88" i="51"/>
  <c r="I84" i="51"/>
  <c r="I20" i="51"/>
  <c r="I77" i="51"/>
  <c r="I29" i="51"/>
  <c r="I53" i="51"/>
  <c r="I73" i="51"/>
  <c r="I24" i="50"/>
  <c r="I134" i="50"/>
  <c r="I153" i="50"/>
  <c r="I142" i="50"/>
  <c r="G156" i="50"/>
  <c r="C24" i="10" s="1"/>
  <c r="I155" i="50"/>
  <c r="I38" i="50"/>
  <c r="I110" i="50"/>
  <c r="I84" i="50"/>
  <c r="I147" i="50"/>
  <c r="I67" i="49"/>
  <c r="I27" i="49"/>
  <c r="G72" i="49"/>
  <c r="I45" i="49"/>
  <c r="I18" i="49"/>
  <c r="I61" i="49"/>
  <c r="I132" i="48"/>
  <c r="I125" i="48"/>
  <c r="I59" i="48"/>
  <c r="I23" i="48"/>
  <c r="I111" i="48"/>
  <c r="G136" i="48"/>
  <c r="I31" i="48"/>
  <c r="I99" i="47"/>
  <c r="I75" i="47"/>
  <c r="I14" i="47"/>
  <c r="I53" i="47"/>
  <c r="I105" i="47"/>
  <c r="G110" i="47"/>
  <c r="C21" i="10" s="1"/>
  <c r="I201" i="46"/>
  <c r="I172" i="46"/>
  <c r="I117" i="46"/>
  <c r="I151" i="46"/>
  <c r="I67" i="46"/>
  <c r="I35" i="46"/>
  <c r="I194" i="46"/>
  <c r="I147" i="46"/>
  <c r="I93" i="46"/>
  <c r="G202" i="46"/>
  <c r="I24" i="46"/>
  <c r="I312" i="45"/>
  <c r="I292" i="45"/>
  <c r="I144" i="45"/>
  <c r="I25" i="45"/>
  <c r="I287" i="45"/>
  <c r="G348" i="45"/>
  <c r="I211" i="45"/>
  <c r="I112" i="45"/>
  <c r="I169" i="45"/>
  <c r="I241" i="45"/>
  <c r="I297" i="45"/>
  <c r="I36" i="45"/>
  <c r="I323" i="44"/>
  <c r="I134" i="44"/>
  <c r="I52" i="44"/>
  <c r="I162" i="44"/>
  <c r="I72" i="44"/>
  <c r="I142" i="44"/>
  <c r="I96" i="44"/>
  <c r="I23" i="44"/>
  <c r="I124" i="44"/>
  <c r="I34" i="44"/>
  <c r="G331" i="44"/>
  <c r="I176" i="44"/>
  <c r="I220" i="44"/>
  <c r="I200" i="44"/>
  <c r="I138" i="44"/>
  <c r="I5" i="44"/>
  <c r="I307" i="44"/>
  <c r="I290" i="44"/>
  <c r="I288" i="44"/>
  <c r="I238" i="44"/>
  <c r="I264" i="44"/>
  <c r="I330" i="44"/>
  <c r="G110" i="61"/>
  <c r="C35" i="10" s="1"/>
  <c r="I29" i="60"/>
  <c r="G110" i="52"/>
  <c r="G90" i="51"/>
  <c r="I40" i="23" l="1"/>
  <c r="I39" i="23"/>
  <c r="I37" i="23"/>
  <c r="I28" i="23"/>
  <c r="I27" i="23"/>
  <c r="I19" i="23"/>
  <c r="I17" i="23"/>
  <c r="G21" i="23"/>
  <c r="G22" i="23"/>
  <c r="G23" i="23"/>
  <c r="G24" i="23"/>
  <c r="G25" i="23"/>
  <c r="G26" i="23"/>
  <c r="G27" i="23"/>
  <c r="G28" i="23"/>
  <c r="G30" i="23"/>
  <c r="G31" i="23"/>
  <c r="G32" i="23"/>
  <c r="G33" i="23"/>
  <c r="G34" i="23"/>
  <c r="G35" i="23"/>
  <c r="G36" i="23"/>
  <c r="G37" i="23"/>
  <c r="G38" i="23"/>
  <c r="G39" i="23"/>
  <c r="G40" i="23"/>
  <c r="G7" i="23"/>
  <c r="G15" i="23"/>
  <c r="G6" i="42" l="1"/>
  <c r="G7" i="42"/>
  <c r="G8" i="42"/>
  <c r="G9" i="42"/>
  <c r="G10" i="42"/>
  <c r="G11" i="42"/>
  <c r="G12" i="42"/>
  <c r="G13" i="42"/>
  <c r="G14" i="42"/>
  <c r="I26" i="42" s="1"/>
  <c r="G15" i="42"/>
  <c r="G16" i="42"/>
  <c r="G17" i="42"/>
  <c r="G18" i="42"/>
  <c r="G19" i="42"/>
  <c r="G20" i="42"/>
  <c r="G21" i="42"/>
  <c r="G22" i="42"/>
  <c r="G23" i="42"/>
  <c r="G24" i="42"/>
  <c r="G25" i="42"/>
  <c r="G26" i="42"/>
  <c r="G27" i="42"/>
  <c r="I31" i="42" s="1"/>
  <c r="G28" i="42"/>
  <c r="G29" i="42"/>
  <c r="G30" i="42"/>
  <c r="G31" i="42"/>
  <c r="G32" i="42"/>
  <c r="G33" i="42"/>
  <c r="G34" i="42"/>
  <c r="G35" i="42"/>
  <c r="G36" i="42"/>
  <c r="G37" i="42"/>
  <c r="G38" i="42"/>
  <c r="G39" i="42"/>
  <c r="G40" i="42"/>
  <c r="G41" i="42"/>
  <c r="G42" i="42"/>
  <c r="G43" i="42"/>
  <c r="G44" i="42"/>
  <c r="G45" i="42"/>
  <c r="G46" i="42"/>
  <c r="G47" i="42"/>
  <c r="G48" i="42"/>
  <c r="G49" i="42"/>
  <c r="G50" i="42"/>
  <c r="G51" i="42"/>
  <c r="G52" i="42"/>
  <c r="G53" i="42"/>
  <c r="G54" i="42"/>
  <c r="G55" i="42"/>
  <c r="G56" i="42"/>
  <c r="G57" i="42"/>
  <c r="G58" i="42"/>
  <c r="G59" i="42"/>
  <c r="G60" i="42"/>
  <c r="G62" i="42"/>
  <c r="G63" i="42"/>
  <c r="G64" i="42"/>
  <c r="G65" i="42"/>
  <c r="G66" i="42"/>
  <c r="G67" i="42"/>
  <c r="G68" i="42"/>
  <c r="I70" i="42" s="1"/>
  <c r="G69" i="42"/>
  <c r="G70" i="42"/>
  <c r="G71" i="42"/>
  <c r="G72" i="42"/>
  <c r="G73" i="42"/>
  <c r="G74" i="42"/>
  <c r="G75" i="42"/>
  <c r="G76" i="42"/>
  <c r="G77" i="42" l="1"/>
  <c r="C48" i="10" s="1"/>
  <c r="I67" i="42"/>
  <c r="I60" i="42"/>
  <c r="I76" i="42"/>
  <c r="I13" i="42"/>
  <c r="G5" i="41"/>
  <c r="G6" i="41"/>
  <c r="G7" i="41"/>
  <c r="G8" i="41"/>
  <c r="G9" i="41"/>
  <c r="G10" i="41"/>
  <c r="G11" i="41"/>
  <c r="G12" i="41"/>
  <c r="G13" i="41"/>
  <c r="G14" i="41"/>
  <c r="G15" i="41"/>
  <c r="G16" i="41"/>
  <c r="G17" i="41"/>
  <c r="G18" i="41"/>
  <c r="G19" i="41"/>
  <c r="I22" i="41" s="1"/>
  <c r="G20" i="41"/>
  <c r="G21" i="41"/>
  <c r="G22" i="41"/>
  <c r="G23" i="41"/>
  <c r="I27" i="41" s="1"/>
  <c r="G24" i="41"/>
  <c r="G25" i="41"/>
  <c r="G26" i="41"/>
  <c r="G27" i="41"/>
  <c r="G28" i="41"/>
  <c r="I32" i="41" s="1"/>
  <c r="G29" i="41"/>
  <c r="G30" i="41"/>
  <c r="G31" i="41"/>
  <c r="G32" i="41"/>
  <c r="G5" i="40"/>
  <c r="G6" i="40"/>
  <c r="G7" i="40"/>
  <c r="G8" i="40"/>
  <c r="G9" i="40"/>
  <c r="G10" i="40"/>
  <c r="G11" i="40"/>
  <c r="G12" i="40"/>
  <c r="G13" i="40"/>
  <c r="G14" i="40"/>
  <c r="G15" i="40"/>
  <c r="G16" i="40"/>
  <c r="G17" i="40"/>
  <c r="G18" i="40"/>
  <c r="G19" i="40"/>
  <c r="G20" i="40"/>
  <c r="G21" i="40"/>
  <c r="G22" i="40"/>
  <c r="G23" i="40"/>
  <c r="G24" i="40"/>
  <c r="G25" i="40"/>
  <c r="G26" i="40"/>
  <c r="G27" i="40"/>
  <c r="G28" i="40"/>
  <c r="G29" i="40"/>
  <c r="G30" i="40"/>
  <c r="G31" i="40"/>
  <c r="G32" i="40"/>
  <c r="G34" i="40"/>
  <c r="I34" i="40" l="1"/>
  <c r="G35" i="40"/>
  <c r="C52" i="10" s="1"/>
  <c r="I18" i="40"/>
  <c r="G33" i="41"/>
  <c r="I18" i="41"/>
  <c r="G5" i="39"/>
  <c r="G6" i="39"/>
  <c r="G7" i="39"/>
  <c r="G8" i="39"/>
  <c r="G9" i="39"/>
  <c r="G10" i="39"/>
  <c r="I44" i="39" s="1"/>
  <c r="G11" i="39"/>
  <c r="G12" i="39"/>
  <c r="G13" i="39"/>
  <c r="G14" i="39"/>
  <c r="G15" i="39"/>
  <c r="G16" i="39"/>
  <c r="G17" i="39"/>
  <c r="G18" i="39"/>
  <c r="G19" i="39"/>
  <c r="G20" i="39"/>
  <c r="G21" i="39"/>
  <c r="G22" i="39"/>
  <c r="G23" i="39"/>
  <c r="G24" i="39"/>
  <c r="G25" i="39"/>
  <c r="G26" i="39"/>
  <c r="G27" i="39"/>
  <c r="G28" i="39"/>
  <c r="G29" i="39"/>
  <c r="G30" i="39"/>
  <c r="G31" i="39"/>
  <c r="G32" i="39"/>
  <c r="G33" i="39"/>
  <c r="G34" i="39"/>
  <c r="G35" i="39"/>
  <c r="G36" i="39"/>
  <c r="G37" i="39"/>
  <c r="G38" i="39"/>
  <c r="G39" i="39"/>
  <c r="G40" i="39"/>
  <c r="G41" i="39"/>
  <c r="G42" i="39"/>
  <c r="G44" i="39"/>
  <c r="G45" i="39" l="1"/>
  <c r="C4" i="10" s="1"/>
  <c r="G5" i="38"/>
  <c r="G6" i="38"/>
  <c r="G7" i="38"/>
  <c r="G8" i="38"/>
  <c r="G9" i="38"/>
  <c r="G10" i="38"/>
  <c r="G11" i="38"/>
  <c r="G5" i="37"/>
  <c r="G6" i="37"/>
  <c r="G7" i="37"/>
  <c r="G8" i="37"/>
  <c r="G9" i="37"/>
  <c r="G10" i="37"/>
  <c r="G11" i="37"/>
  <c r="G12" i="37"/>
  <c r="G13" i="37"/>
  <c r="G14" i="37"/>
  <c r="G15" i="37"/>
  <c r="G16" i="37"/>
  <c r="G17" i="37"/>
  <c r="G18" i="37"/>
  <c r="G19" i="37"/>
  <c r="G20" i="37"/>
  <c r="G21" i="37"/>
  <c r="G22" i="37"/>
  <c r="G23" i="37"/>
  <c r="G24" i="37"/>
  <c r="G25" i="37"/>
  <c r="G26" i="37"/>
  <c r="G27" i="37"/>
  <c r="G28" i="37"/>
  <c r="G29" i="37"/>
  <c r="G30" i="37"/>
  <c r="G31" i="37"/>
  <c r="G32" i="37"/>
  <c r="G33" i="37"/>
  <c r="G34" i="37"/>
  <c r="G35" i="37"/>
  <c r="G36" i="37"/>
  <c r="G37" i="37"/>
  <c r="G38" i="37"/>
  <c r="G39" i="37"/>
  <c r="G40" i="37"/>
  <c r="G41" i="37"/>
  <c r="G42" i="37"/>
  <c r="G43" i="37"/>
  <c r="G44" i="37"/>
  <c r="G45" i="37"/>
  <c r="G46" i="37"/>
  <c r="G47" i="37"/>
  <c r="G48" i="37"/>
  <c r="G49" i="37"/>
  <c r="G50" i="37"/>
  <c r="G51" i="37"/>
  <c r="G52" i="37"/>
  <c r="G53" i="37"/>
  <c r="G54" i="37"/>
  <c r="G55" i="37"/>
  <c r="G56" i="37"/>
  <c r="G57" i="37"/>
  <c r="G58" i="37"/>
  <c r="G59" i="37"/>
  <c r="E5" i="36"/>
  <c r="G5" i="36" s="1"/>
  <c r="I7" i="36" s="1"/>
  <c r="G6" i="36"/>
  <c r="G7" i="36"/>
  <c r="G8" i="36"/>
  <c r="G9" i="36"/>
  <c r="G10" i="36"/>
  <c r="G11" i="36"/>
  <c r="G12" i="36"/>
  <c r="G13" i="36"/>
  <c r="G14" i="36"/>
  <c r="G15" i="36"/>
  <c r="G16" i="36"/>
  <c r="G17" i="36"/>
  <c r="G18" i="36"/>
  <c r="G19" i="36"/>
  <c r="G20" i="36"/>
  <c r="G21" i="36"/>
  <c r="G22" i="36"/>
  <c r="G23" i="36"/>
  <c r="G24" i="36"/>
  <c r="G25" i="36"/>
  <c r="G26" i="36"/>
  <c r="G27" i="36"/>
  <c r="G28" i="36"/>
  <c r="G29" i="36"/>
  <c r="G30" i="36"/>
  <c r="G31" i="36"/>
  <c r="G32" i="36"/>
  <c r="G33" i="36"/>
  <c r="G34" i="36"/>
  <c r="G35" i="36"/>
  <c r="G36" i="36"/>
  <c r="G37" i="36"/>
  <c r="G38" i="36"/>
  <c r="G39" i="36"/>
  <c r="G40" i="36"/>
  <c r="G41" i="36"/>
  <c r="G42" i="36"/>
  <c r="G43" i="36"/>
  <c r="G44" i="36"/>
  <c r="G45" i="36"/>
  <c r="G46" i="36"/>
  <c r="G47" i="36"/>
  <c r="G48" i="36"/>
  <c r="G49" i="36"/>
  <c r="G50" i="36"/>
  <c r="G51" i="36"/>
  <c r="G52" i="36"/>
  <c r="G53" i="36"/>
  <c r="G54" i="36"/>
  <c r="G55" i="36"/>
  <c r="G56" i="36"/>
  <c r="G57" i="36"/>
  <c r="G58" i="36"/>
  <c r="G59" i="36"/>
  <c r="G60" i="36"/>
  <c r="G61" i="36"/>
  <c r="G62" i="36"/>
  <c r="G63" i="36"/>
  <c r="G64" i="36"/>
  <c r="G65" i="36"/>
  <c r="G66" i="36"/>
  <c r="G67" i="36"/>
  <c r="G68" i="36"/>
  <c r="G69" i="36"/>
  <c r="I70" i="36" s="1"/>
  <c r="G70" i="36"/>
  <c r="G5" i="35"/>
  <c r="I7" i="35" s="1"/>
  <c r="G6" i="35"/>
  <c r="G7" i="35"/>
  <c r="G8" i="35"/>
  <c r="G9" i="35"/>
  <c r="G10" i="35"/>
  <c r="G11" i="35"/>
  <c r="G12" i="35"/>
  <c r="G13" i="35"/>
  <c r="G14" i="35"/>
  <c r="G15" i="35"/>
  <c r="G16" i="35"/>
  <c r="G17" i="35"/>
  <c r="G18" i="35"/>
  <c r="G19" i="35"/>
  <c r="G20" i="35"/>
  <c r="G21" i="35"/>
  <c r="G22" i="35"/>
  <c r="G23" i="35"/>
  <c r="G24" i="35"/>
  <c r="G25" i="35"/>
  <c r="G26" i="35"/>
  <c r="G27" i="35"/>
  <c r="G28" i="35"/>
  <c r="G29" i="35"/>
  <c r="G30" i="35"/>
  <c r="G31" i="35"/>
  <c r="G32" i="35"/>
  <c r="G33" i="35"/>
  <c r="G34" i="35"/>
  <c r="G35" i="35"/>
  <c r="G36" i="35"/>
  <c r="G37" i="35"/>
  <c r="G38" i="35"/>
  <c r="G39" i="35"/>
  <c r="G40" i="35"/>
  <c r="G41" i="35"/>
  <c r="G42" i="35"/>
  <c r="G43" i="35"/>
  <c r="G44" i="35"/>
  <c r="G45" i="35"/>
  <c r="G46" i="35"/>
  <c r="G47" i="35"/>
  <c r="G48" i="35"/>
  <c r="G49" i="35"/>
  <c r="G50" i="35"/>
  <c r="G51" i="35"/>
  <c r="G52" i="35"/>
  <c r="G53" i="35"/>
  <c r="G54" i="35"/>
  <c r="G55" i="35"/>
  <c r="G56" i="35"/>
  <c r="I64" i="35" s="1"/>
  <c r="G57" i="35"/>
  <c r="G58" i="35"/>
  <c r="G59" i="35"/>
  <c r="G60" i="35"/>
  <c r="G61" i="35"/>
  <c r="G62" i="35"/>
  <c r="G63" i="35"/>
  <c r="G64" i="35"/>
  <c r="I7" i="37" l="1"/>
  <c r="I59" i="37"/>
  <c r="I55" i="35"/>
  <c r="G65" i="35"/>
  <c r="I11" i="38"/>
  <c r="G12" i="38"/>
  <c r="C45" i="10" s="1"/>
  <c r="I50" i="37"/>
  <c r="G60" i="37"/>
  <c r="C41" i="10" s="1"/>
  <c r="I60" i="36"/>
  <c r="G71" i="36"/>
  <c r="G5" i="34"/>
  <c r="G6" i="34"/>
  <c r="G7" i="34"/>
  <c r="G8" i="34"/>
  <c r="G9" i="34"/>
  <c r="G10" i="34"/>
  <c r="G11" i="34"/>
  <c r="G12" i="34"/>
  <c r="G13" i="34"/>
  <c r="G14" i="34"/>
  <c r="G15" i="34"/>
  <c r="G16" i="34"/>
  <c r="G17" i="34"/>
  <c r="G18" i="34"/>
  <c r="G19" i="34"/>
  <c r="G20" i="34"/>
  <c r="G21" i="34"/>
  <c r="G22" i="34"/>
  <c r="G23" i="34"/>
  <c r="G24" i="34"/>
  <c r="G25" i="34"/>
  <c r="G26" i="34"/>
  <c r="G27" i="34"/>
  <c r="G28" i="34"/>
  <c r="G29" i="34"/>
  <c r="G30" i="34"/>
  <c r="G31" i="34"/>
  <c r="G32" i="34"/>
  <c r="G33" i="34"/>
  <c r="G34" i="34"/>
  <c r="G35" i="34"/>
  <c r="G36" i="34"/>
  <c r="G37" i="34"/>
  <c r="G38" i="34"/>
  <c r="G39" i="34"/>
  <c r="G40" i="34"/>
  <c r="G41" i="34"/>
  <c r="G42" i="34"/>
  <c r="G43" i="34"/>
  <c r="G44" i="34"/>
  <c r="G45" i="34"/>
  <c r="G46" i="34"/>
  <c r="G47" i="34"/>
  <c r="G48" i="34"/>
  <c r="G49" i="34"/>
  <c r="G50" i="34"/>
  <c r="G51" i="34"/>
  <c r="G52" i="34"/>
  <c r="G53" i="34"/>
  <c r="G54" i="34"/>
  <c r="G55" i="34"/>
  <c r="G56" i="34"/>
  <c r="G57" i="34"/>
  <c r="G58" i="34"/>
  <c r="G59" i="34"/>
  <c r="G60" i="34"/>
  <c r="G61" i="34"/>
  <c r="G62" i="34"/>
  <c r="G63" i="34"/>
  <c r="G64" i="34"/>
  <c r="G65" i="34"/>
  <c r="G66" i="34"/>
  <c r="G67" i="34"/>
  <c r="G68" i="34"/>
  <c r="G69" i="34"/>
  <c r="G70" i="34"/>
  <c r="G71" i="34"/>
  <c r="G72" i="34"/>
  <c r="G73" i="34"/>
  <c r="G74" i="34"/>
  <c r="G75" i="34"/>
  <c r="G76" i="34"/>
  <c r="G77" i="34"/>
  <c r="G78" i="34"/>
  <c r="G79" i="34"/>
  <c r="G80" i="34"/>
  <c r="G81" i="34"/>
  <c r="G82" i="34"/>
  <c r="G83" i="34"/>
  <c r="G84" i="34"/>
  <c r="G85" i="34"/>
  <c r="G86" i="34"/>
  <c r="G87" i="34"/>
  <c r="G88" i="34"/>
  <c r="G89" i="34"/>
  <c r="G90" i="34"/>
  <c r="G91" i="34"/>
  <c r="G92" i="34"/>
  <c r="G93" i="34"/>
  <c r="G94" i="34"/>
  <c r="G95" i="34"/>
  <c r="G96" i="34"/>
  <c r="G97" i="34"/>
  <c r="G98" i="34"/>
  <c r="G99" i="34"/>
  <c r="G100" i="34"/>
  <c r="G101" i="34"/>
  <c r="G102" i="34"/>
  <c r="G103" i="34"/>
  <c r="G104" i="34"/>
  <c r="G105" i="34"/>
  <c r="G106" i="34"/>
  <c r="G107" i="34"/>
  <c r="G108" i="34"/>
  <c r="G109" i="34"/>
  <c r="G110" i="34"/>
  <c r="G111" i="34"/>
  <c r="G112" i="34"/>
  <c r="G113" i="34"/>
  <c r="G114" i="34"/>
  <c r="G115" i="34"/>
  <c r="G116" i="34"/>
  <c r="G117" i="34"/>
  <c r="G118" i="34"/>
  <c r="G119" i="34"/>
  <c r="G120" i="34"/>
  <c r="G121" i="34"/>
  <c r="G122" i="34"/>
  <c r="G123" i="34"/>
  <c r="G124" i="34"/>
  <c r="G125" i="34"/>
  <c r="G126" i="34"/>
  <c r="G127" i="34"/>
  <c r="G128" i="34"/>
  <c r="G129" i="34"/>
  <c r="G130" i="34"/>
  <c r="G131" i="34"/>
  <c r="G132" i="34"/>
  <c r="G133" i="34"/>
  <c r="G134" i="34"/>
  <c r="G135" i="34"/>
  <c r="G136" i="34"/>
  <c r="G137" i="34"/>
  <c r="G138" i="34"/>
  <c r="G139" i="34"/>
  <c r="G140" i="34"/>
  <c r="G141" i="34"/>
  <c r="G142" i="34"/>
  <c r="G143" i="34"/>
  <c r="G144" i="34"/>
  <c r="G145" i="34"/>
  <c r="G146" i="34"/>
  <c r="G147" i="34"/>
  <c r="G148" i="34"/>
  <c r="G149" i="34"/>
  <c r="G150" i="34"/>
  <c r="G151" i="34"/>
  <c r="G152" i="34"/>
  <c r="G153" i="34"/>
  <c r="G154" i="34"/>
  <c r="G155" i="34"/>
  <c r="G156" i="34"/>
  <c r="G157" i="34"/>
  <c r="G158" i="34"/>
  <c r="G159" i="34"/>
  <c r="G160" i="34"/>
  <c r="G161" i="34"/>
  <c r="G162" i="34"/>
  <c r="G163" i="34"/>
  <c r="G164" i="34"/>
  <c r="G165" i="34"/>
  <c r="G166" i="34"/>
  <c r="G167" i="34"/>
  <c r="G168" i="34"/>
  <c r="G169" i="34"/>
  <c r="G170" i="34"/>
  <c r="G171" i="34"/>
  <c r="G172" i="34"/>
  <c r="G173" i="34"/>
  <c r="G174" i="34"/>
  <c r="G175" i="34"/>
  <c r="G176" i="34"/>
  <c r="G177" i="34"/>
  <c r="G178" i="34"/>
  <c r="G179" i="34"/>
  <c r="G180" i="34"/>
  <c r="G181" i="34"/>
  <c r="G182" i="34"/>
  <c r="G183" i="34"/>
  <c r="G184" i="34"/>
  <c r="G185" i="34"/>
  <c r="G186" i="34"/>
  <c r="G187" i="34"/>
  <c r="G188" i="34"/>
  <c r="G189" i="34"/>
  <c r="G190" i="34"/>
  <c r="G191" i="34"/>
  <c r="G192" i="34"/>
  <c r="G193" i="34"/>
  <c r="G194" i="34"/>
  <c r="G195" i="34"/>
  <c r="G196" i="34"/>
  <c r="G197" i="34"/>
  <c r="G198" i="34"/>
  <c r="G199" i="34"/>
  <c r="G200" i="34"/>
  <c r="G201" i="34"/>
  <c r="G202" i="34"/>
  <c r="G203" i="34"/>
  <c r="G204" i="34"/>
  <c r="G205" i="34"/>
  <c r="G206" i="34"/>
  <c r="G207" i="34"/>
  <c r="G208" i="34"/>
  <c r="G209" i="34"/>
  <c r="G210" i="34"/>
  <c r="G211" i="34"/>
  <c r="G212" i="34"/>
  <c r="G213" i="34"/>
  <c r="G214" i="34"/>
  <c r="G215" i="34"/>
  <c r="I24" i="34" l="1"/>
  <c r="G216" i="34"/>
  <c r="I203" i="34"/>
  <c r="I15" i="34"/>
  <c r="I86" i="34"/>
  <c r="I215" i="34"/>
  <c r="I142" i="34"/>
  <c r="G9" i="32"/>
  <c r="G8" i="32"/>
  <c r="G7" i="32"/>
  <c r="G6" i="32"/>
  <c r="G5" i="32"/>
  <c r="G19" i="30"/>
  <c r="I19" i="30" s="1"/>
  <c r="G18" i="30"/>
  <c r="G17" i="30"/>
  <c r="G16" i="30"/>
  <c r="G15" i="30"/>
  <c r="G14" i="30"/>
  <c r="G13" i="30"/>
  <c r="G12" i="30"/>
  <c r="G11" i="30"/>
  <c r="G10" i="30"/>
  <c r="G9" i="30"/>
  <c r="G8" i="30"/>
  <c r="G7" i="30"/>
  <c r="G6" i="30"/>
  <c r="G5" i="30"/>
  <c r="G19" i="23"/>
  <c r="G18" i="23"/>
  <c r="G17" i="23"/>
  <c r="G16" i="23"/>
  <c r="G14" i="23"/>
  <c r="G13" i="23"/>
  <c r="G12" i="23"/>
  <c r="G11" i="23"/>
  <c r="G10" i="23"/>
  <c r="G9" i="23"/>
  <c r="G8" i="23"/>
  <c r="G5" i="23"/>
  <c r="I5" i="23" s="1"/>
  <c r="G41" i="23" l="1"/>
  <c r="C46" i="10" s="1"/>
  <c r="I16" i="23"/>
  <c r="I9" i="32"/>
  <c r="G10" i="32"/>
  <c r="C54" i="10" s="1"/>
  <c r="G20" i="30"/>
  <c r="C53" i="10" s="1"/>
  <c r="C59" i="10" l="1"/>
</calcChain>
</file>

<file path=xl/sharedStrings.xml><?xml version="1.0" encoding="utf-8"?>
<sst xmlns="http://schemas.openxmlformats.org/spreadsheetml/2006/main" count="30069" uniqueCount="5050">
  <si>
    <t>Eilės Nr.</t>
  </si>
  <si>
    <t>Darbo pavadinimas, aprašymas</t>
  </si>
  <si>
    <t>Mato vnt.</t>
  </si>
  <si>
    <t>Kiekis</t>
  </si>
  <si>
    <t>Iš viso, Eur be PVM</t>
  </si>
  <si>
    <t>kompl.</t>
  </si>
  <si>
    <t>2. Žemės sankasa</t>
  </si>
  <si>
    <t>3. Vandens nuvedimas</t>
  </si>
  <si>
    <r>
      <t xml:space="preserve">Vieneto kaina, Eur be PVM  </t>
    </r>
    <r>
      <rPr>
        <b/>
        <sz val="11"/>
        <color rgb="FFFF0000"/>
        <rFont val="Times New Roman"/>
        <family val="1"/>
        <charset val="186"/>
      </rPr>
      <t>(pildo Tiekėjas)</t>
    </r>
  </si>
  <si>
    <t>DARBŲ KIEKIŲ ŽINIARAŠČIŲ SANTRAUKA</t>
  </si>
  <si>
    <t>Žiniaraščio pavadinimas</t>
  </si>
  <si>
    <t>Vertė, EUR be PVM</t>
  </si>
  <si>
    <t>Vertės į pasiūlymo formą</t>
  </si>
  <si>
    <t>Geodezinis trasos nužymėjimas</t>
  </si>
  <si>
    <t>km</t>
  </si>
  <si>
    <t>vnt.</t>
  </si>
  <si>
    <t>ha</t>
  </si>
  <si>
    <t>m²</t>
  </si>
  <si>
    <t>m</t>
  </si>
  <si>
    <t>m³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</si>
  <si>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</si>
  <si>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</si>
  <si>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</si>
  <si>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</si>
  <si>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</si>
  <si>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</si>
  <si>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</si>
  <si>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</si>
  <si>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</si>
  <si>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</si>
  <si>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</si>
  <si>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</si>
  <si>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</si>
  <si>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</si>
  <si>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</si>
  <si>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</si>
  <si>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</si>
  <si>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</si>
  <si>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</si>
  <si>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</si>
  <si>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</si>
  <si>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</si>
  <si>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</si>
  <si>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</si>
  <si>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</si>
  <si>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</si>
  <si>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</si>
  <si>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</si>
  <si>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</si>
  <si>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</si>
  <si>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</si>
  <si>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</si>
  <si>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</si>
  <si>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</si>
  <si>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</si>
  <si>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</si>
  <si>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</si>
  <si>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</si>
  <si>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</si>
  <si>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</si>
  <si>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</si>
  <si>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</si>
  <si>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</si>
  <si>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</si>
  <si>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</si>
  <si>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</si>
  <si>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</si>
  <si>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</si>
  <si>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Rangovas įsivertina vieną iš pateiktų dviejų dangos konstrukcijos variantų: 1 variantą arba 2 variantą</t>
  </si>
  <si>
    <t>Iš viso skyriuje 7, Eur be PVM</t>
  </si>
  <si>
    <t>t</t>
  </si>
  <si>
    <t>1.25</t>
  </si>
  <si>
    <t>1.26</t>
  </si>
  <si>
    <t>1.27</t>
  </si>
  <si>
    <t>2.11</t>
  </si>
  <si>
    <t>kg</t>
  </si>
  <si>
    <t>1.28</t>
  </si>
  <si>
    <t>1.29</t>
  </si>
  <si>
    <t>2.12</t>
  </si>
  <si>
    <t>2.13</t>
  </si>
  <si>
    <t>2.14</t>
  </si>
  <si>
    <t>2.15</t>
  </si>
  <si>
    <t>2.16</t>
  </si>
  <si>
    <t>1.30</t>
  </si>
  <si>
    <t>1.31</t>
  </si>
  <si>
    <t>1.32</t>
  </si>
  <si>
    <t>2.17</t>
  </si>
  <si>
    <t>2.18</t>
  </si>
  <si>
    <t>2.19</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</si>
  <si>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</si>
  <si>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</si>
  <si>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</si>
  <si>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</si>
  <si>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</si>
  <si>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</si>
  <si>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</si>
  <si>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</si>
  <si>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</si>
  <si>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</si>
  <si>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</si>
  <si>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</si>
  <si>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</si>
  <si>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</si>
  <si>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</si>
  <si>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</si>
  <si>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</si>
  <si>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</si>
  <si>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</si>
  <si>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</si>
  <si>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</si>
  <si>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</si>
  <si>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</si>
  <si>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</si>
  <si>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</si>
  <si>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</si>
  <si>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</si>
  <si>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</si>
  <si>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</si>
  <si>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</si>
  <si>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</si>
  <si>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</si>
  <si>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</si>
  <si>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</si>
  <si>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</si>
  <si>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</si>
  <si>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</si>
  <si>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</si>
  <si>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</si>
  <si>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</si>
  <si>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</si>
  <si>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</si>
  <si>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</si>
  <si>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</si>
  <si>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</si>
  <si>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</si>
  <si>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</si>
  <si>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</si>
  <si>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</si>
  <si>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</si>
  <si>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</si>
  <si>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</si>
  <si>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</si>
  <si>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</si>
  <si>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</si>
  <si>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</si>
  <si>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</si>
  <si>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</si>
  <si>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</si>
  <si>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</si>
  <si>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</si>
  <si>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</si>
  <si>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</si>
  <si>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</si>
  <si>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</si>
  <si>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Iš viso skyriuje 8, Eur be PVM</t>
  </si>
  <si>
    <t>2.20</t>
  </si>
  <si>
    <t>5.2</t>
  </si>
  <si>
    <t>5.4</t>
  </si>
  <si>
    <t>1.24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</si>
  <si>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</si>
  <si>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</si>
  <si>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</si>
  <si>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</si>
  <si>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</si>
  <si>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</si>
  <si>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</si>
  <si>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</si>
  <si>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</si>
  <si>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</si>
  <si>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</si>
  <si>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</si>
  <si>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</si>
  <si>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</si>
  <si>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</si>
  <si>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</si>
  <si>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</si>
  <si>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</si>
  <si>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</si>
  <si>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</si>
  <si>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</si>
  <si>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</si>
  <si>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</si>
  <si>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</si>
  <si>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</si>
  <si>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</si>
  <si>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</si>
  <si>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</si>
  <si>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</si>
  <si>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</si>
  <si>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</si>
  <si>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</si>
  <si>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6.1</t>
  </si>
  <si>
    <t>6.2</t>
  </si>
  <si>
    <t>6.3</t>
  </si>
  <si>
    <t>6.4</t>
  </si>
  <si>
    <t>6.5</t>
  </si>
  <si>
    <t>6.6</t>
  </si>
  <si>
    <t>6.7</t>
  </si>
  <si>
    <t>6.8</t>
  </si>
  <si>
    <t>6.9</t>
  </si>
  <si>
    <t>6.10</t>
  </si>
  <si>
    <t>6.11</t>
  </si>
  <si>
    <t>6.12</t>
  </si>
  <si>
    <t>6.13</t>
  </si>
  <si>
    <t>6.14</t>
  </si>
  <si>
    <t>6.15</t>
  </si>
  <si>
    <t>6.16</t>
  </si>
  <si>
    <t>7.1</t>
  </si>
  <si>
    <t>7.2</t>
  </si>
  <si>
    <t>8.1</t>
  </si>
  <si>
    <t>8.2</t>
  </si>
  <si>
    <t>8.3</t>
  </si>
  <si>
    <t>8.4</t>
  </si>
  <si>
    <t>8.5</t>
  </si>
  <si>
    <t>8.6</t>
  </si>
  <si>
    <t>8.7</t>
  </si>
  <si>
    <t>8.8</t>
  </si>
  <si>
    <t>8.9</t>
  </si>
  <si>
    <t>8.10</t>
  </si>
  <si>
    <t>8.11</t>
  </si>
  <si>
    <t>8.12</t>
  </si>
  <si>
    <t>8.13</t>
  </si>
  <si>
    <t>8.14</t>
  </si>
  <si>
    <t>8.15</t>
  </si>
  <si>
    <t>8.16</t>
  </si>
  <si>
    <t>8.17</t>
  </si>
  <si>
    <t>8.18</t>
  </si>
  <si>
    <t>8.19</t>
  </si>
  <si>
    <t>1. Sandėliavimo medžiagos</t>
  </si>
  <si>
    <t>2. Negrąžinamos medžiagos</t>
  </si>
  <si>
    <t>3. Statybinės atliekos</t>
  </si>
  <si>
    <t>Darbų kiekių žin. Nr.</t>
  </si>
  <si>
    <t>1.  </t>
  </si>
  <si>
    <t>2.  </t>
  </si>
  <si>
    <t>3.  </t>
  </si>
  <si>
    <t>4.  </t>
  </si>
  <si>
    <t>5.  </t>
  </si>
  <si>
    <t>6.  </t>
  </si>
  <si>
    <t>7.  </t>
  </si>
  <si>
    <t>8.  </t>
  </si>
  <si>
    <t>9.  </t>
  </si>
  <si>
    <t>10.  </t>
  </si>
  <si>
    <t>11.  </t>
  </si>
  <si>
    <t>12.  </t>
  </si>
  <si>
    <t>13.  </t>
  </si>
  <si>
    <t>14.  </t>
  </si>
  <si>
    <t>15.  </t>
  </si>
  <si>
    <t>16.  </t>
  </si>
  <si>
    <t>17.  </t>
  </si>
  <si>
    <t>18.  </t>
  </si>
  <si>
    <t>19.  </t>
  </si>
  <si>
    <t>20.  </t>
  </si>
  <si>
    <t>21.  </t>
  </si>
  <si>
    <t>22.  </t>
  </si>
  <si>
    <t>Valstybinės reikšmės krašto kelio Nr. 130 Kaunas-Prienai-Alytus ruožo nuo 19,48 iki 31,10 km rekonstravimas</t>
  </si>
  <si>
    <t>m2</t>
  </si>
  <si>
    <t>Upės vagos sutvirtinimas akmenimis h≥200 mm ant hidrotechninės neaustinės geotekstilės ir žvyro pagrindo</t>
  </si>
  <si>
    <t>6. Kūgiai, prieigos prie tiltų ir kiti elementai</t>
  </si>
  <si>
    <t>Plotų po tiltu tvirtinimas 200 mm storio dirvožemio sluoksniu</t>
  </si>
  <si>
    <t>Bermų tvirtinimas granito (fr. 16/32) skaldos sluoksniu h=100 mm</t>
  </si>
  <si>
    <t>Vandens nuvedimo latakai:
-  latakų betonas - 1,00 m³
-  betono pasluoksnis - 1,60 m³
-  akmenų mėtinys - 4,5 m³
-  latako krašto užpylimas žvyru - 0,3 m³</t>
  </si>
  <si>
    <t>Šlaitiniai laiptai: 
-  žemės darbai -36 m³
-  žvyro pagrindas h≥200 mm - 7,1 m³
- betoniniai pamatai - 2,48 m³
-surenkamų laiptasijų, pakopų betonas - 4,58 m³
- cinkuotas plienas turėklams - 0,167 t
- turėklų statramsčių galų dažymas - 0,5 m²
- išėmų užtaisymas R3 klasės remontiniu mišiniu - 0,05 m³
-betoninės plytelės šlaitinių laiptų galuose ir bermoje h=80 mm - 3,6 m²
- žvyro pagrindas po plytelėmis h≥200 mm- 0,7 m³
- skaldos atsijų po plytelėmis h≥30 mm - 3,6 m²
- vejos bortai ant betoninio pagrindo - 7,8 m</t>
  </si>
  <si>
    <t>Kūgio šlaitų tvirtinimas geotinklu, užpilant 100mm storio juodžemio sluoksniu ir užsėjant žole</t>
  </si>
  <si>
    <t>Kūgio šlaitų tvirtinimas betoninėmis plokštėmis h=100mm ant 100mm žvyro ir 150mm skaldos pagrindo
- vejos bortai ant betoninio pagrindo - 3,0 m</t>
  </si>
  <si>
    <t>G/b atraminiai blokai 500x400 mm kūgių pade ant 200mm skaldos ir 200 mm betono pagrindo</t>
  </si>
  <si>
    <t>Kūgių šlaitų ir plotų po tiltais planiravimas</t>
  </si>
  <si>
    <t>Drenažo apgaubimas geosintetine filtracine medžiaga</t>
  </si>
  <si>
    <t>Drenažo įrengimas:
- skalda 5/8 - 5,2 m³
- skalda 11/16 - 26,7 m³
- PVC drenažinis vamzdis D113/126 su geotekstilės filtru - 113,7 m</t>
  </si>
  <si>
    <t>m3</t>
  </si>
  <si>
    <t>Pamatų užpylimas ir kūgių supylimas drenuojančiu gruntu sutankinant</t>
  </si>
  <si>
    <t>Apsauginiai atitvarai: H2-W4-A (h=1,3 m ant pėsčiųjų – dviračių tako šalitilčio plokštės)</t>
  </si>
  <si>
    <t>5.61</t>
  </si>
  <si>
    <t>5. "C" TILTAS. Konstrukcijų įrengimas</t>
  </si>
  <si>
    <t>Apsauginiai atitvarai: H2-W1-B (h=1,1 m ant atitvarinių blokų tilto krašte)</t>
  </si>
  <si>
    <t>5.60</t>
  </si>
  <si>
    <t>Turėklai (ant tilto):
- cinkuotas plienas turėklams -1,744 t
- vertikalių lizdų Ø18 L=225 mm  gręžimas - 44 vnt.
- cinkuoti inkariniai varžtai su veržlėmis ir poveržlėmis - 0,020 t</t>
  </si>
  <si>
    <t>5.59</t>
  </si>
  <si>
    <t>Perdangos pasiekiamų paviršių padengimas skaidria anti-graffiti danga</t>
  </si>
  <si>
    <t>5.58</t>
  </si>
  <si>
    <t>Perdangos dažymas elastiniais apsauginiais dažais</t>
  </si>
  <si>
    <t>5.57</t>
  </si>
  <si>
    <t>Apsauginė danga su slydimą mažinančiu priedu h ≥ 5 mm (ant šalitilčio plokščių ir turėklinių blokų viršutinis paviršius, kur įrengiami turėklai)</t>
  </si>
  <si>
    <t>5.56</t>
  </si>
  <si>
    <t>Apsauginė danga atspari druskoms ir mechaniniam poveikiui (atitvarų blokų viršutinis paviršius, kur įrengiami atitvarai)</t>
  </si>
  <si>
    <t>5.55</t>
  </si>
  <si>
    <t>Pastoliai perdangos dažymo darbams</t>
  </si>
  <si>
    <t>5.54</t>
  </si>
  <si>
    <t>Sandarinimo juosta</t>
  </si>
  <si>
    <t>5.53</t>
  </si>
  <si>
    <t>Ertmės uždengimas ties deformacinių pjūvių galais ir turėkliniais/atitvarų blokais:
- nerūdyjančio plieno skarda t≥ 3 mm - 0,083 t
- nerūdyjančio plieno tvirtinimo elementai - 32 vnt.
- vertikalių/horizontalių lizdų ≤Ø12mm L≤80mm gręžimas gelžb. - 32 vnt.</t>
  </si>
  <si>
    <t>5.52</t>
  </si>
  <si>
    <t>Vienprofilinis deformacinis pjūvis su gumos intarpu per perdangos ir galinės atramos sąlyčio ilgį (projekcijoje iš viršaus)</t>
  </si>
  <si>
    <t>5.51</t>
  </si>
  <si>
    <t>Dangos konstrukcija ant tilto perdangos:  asfalto viršutinis sl. AC 11 VN h= 40 mm, pašiurkštinant granitine skaldele (fr. 2/5)</t>
  </si>
  <si>
    <t>5.50</t>
  </si>
  <si>
    <t xml:space="preserve">Dangos konstrukcija ant tilto perdangos: sluoksnio pagruntavimas </t>
  </si>
  <si>
    <t>5.49</t>
  </si>
  <si>
    <t>Dangos konstrukcija ant tilto perdangos: asfalto apatinis sl. AC 16 AS h= 40 mm</t>
  </si>
  <si>
    <t>5.48</t>
  </si>
  <si>
    <t>Dangos konstrukcija ant tilto perdangos: sluoksnio pagruntavimas</t>
  </si>
  <si>
    <t>5.47</t>
  </si>
  <si>
    <t>Dangos  konstrukcija ant tilto perdangos: apsauginis asfaltbetonio sl. SMA 8 S h=20 mm</t>
  </si>
  <si>
    <t>5.46</t>
  </si>
  <si>
    <t>Tarpo tarp šalitilčio plokščių ir turėklinių blokų betonavimas</t>
  </si>
  <si>
    <t>5.45</t>
  </si>
  <si>
    <t>Armatūros gaminių sudėjimas</t>
  </si>
  <si>
    <t>5.44</t>
  </si>
  <si>
    <t>Monolitinių šalitilčio plokščių dalių betonavimas</t>
  </si>
  <si>
    <t>5.43</t>
  </si>
  <si>
    <t>Surenkamos g/b šalitilčio plokštės:
- surenkamo gaminio betonas - 21,63 m³
- sumonolitinimo betonas - 2,52 m³
 - armatūrinis plienas sumonolitinimui - 0,106 t
- sandarinimo mastika -93,9 m
- polistireninis putplastis - 0,05 m³</t>
  </si>
  <si>
    <t>5.42</t>
  </si>
  <si>
    <r>
      <t>Skaldos pagrindas po šalitilčių plokštėmis tilto prieigose h</t>
    </r>
    <r>
      <rPr>
        <sz val="8"/>
        <rFont val="Times New Roman"/>
        <family val="1"/>
        <charset val="186"/>
      </rPr>
      <t>vid</t>
    </r>
    <r>
      <rPr>
        <sz val="11"/>
        <rFont val="Times New Roman"/>
        <family val="1"/>
        <charset val="186"/>
      </rPr>
      <t>= 190 mm</t>
    </r>
  </si>
  <si>
    <t>5.41</t>
  </si>
  <si>
    <t>Išlyginamasis  betono sluoksnis po šalitilčių plokštėmis h= 20 mm (146,4 m²)</t>
  </si>
  <si>
    <t>5.40</t>
  </si>
  <si>
    <t>Siūlių tarp turėklinių ir atitvarų blokų sandarinimas</t>
  </si>
  <si>
    <t>5.39</t>
  </si>
  <si>
    <t>Vamzdžio pasijungimas į šulinį</t>
  </si>
  <si>
    <t>5.38</t>
  </si>
  <si>
    <t>Vandens nuleidimo lietvamzdžiai iš atsparių UV vamzdžių:
- vamzdis ≥ 200 mm - 85,7 m
- vamzdis ≥ 160 mm - 5,9 m
- vamzdis ≥ 70 mm - 1,9 m
- sandariklis tarp lietvamzdžių ir plieninių įdėklų (8 vnt.) - 6,9 m</t>
  </si>
  <si>
    <t>5.37</t>
  </si>
  <si>
    <t>Drenažinė juosta</t>
  </si>
  <si>
    <t>Vandens surinkimo šulinėliai po danga</t>
  </si>
  <si>
    <t>Vandens surinkimo šulinėliai ant perdangos (D400 klasė)</t>
  </si>
  <si>
    <t>Dangos konstrukcija ant tilto perdangos: hidroizoliacija 2 sl. h=10 mm</t>
  </si>
  <si>
    <r>
      <t>Dangos konstrukcija ant tilto perdangos: išlyginamasis betono sluoksnis h</t>
    </r>
    <r>
      <rPr>
        <vertAlign val="subscript"/>
        <sz val="11"/>
        <rFont val="Times New Roman"/>
        <family val="1"/>
        <charset val="186"/>
      </rPr>
      <t>vid</t>
    </r>
    <r>
      <rPr>
        <sz val="11"/>
        <rFont val="Times New Roman"/>
        <family val="1"/>
        <charset val="186"/>
      </rPr>
      <t>=80 mm (365 m²)</t>
    </r>
  </si>
  <si>
    <t>Cinkuoti plieniniai įdėklai Ø273 mm lietvamzdžių pravedimui pro monolitines diafragmas, atramas ir po pereinamosiomis pl. iki šulinių (22,1 m)</t>
  </si>
  <si>
    <t>Surenkami turėkliniai g/b blokai
- blokų betonas - 5,32 m³</t>
  </si>
  <si>
    <t>Surenkami atitvarų g/b blokai
- blokų betonas - 9,87 m³</t>
  </si>
  <si>
    <r>
      <t>Armatūrinio plieno strypų suvirinimas Ø12÷16 mm, siūlės igis iki 130 mm</t>
    </r>
    <r>
      <rPr>
        <sz val="12.5"/>
        <rFont val="Times New Roman"/>
        <family val="1"/>
        <charset val="186"/>
      </rPr>
      <t xml:space="preserve"> </t>
    </r>
    <r>
      <rPr>
        <sz val="11"/>
        <rFont val="Times New Roman"/>
        <family val="1"/>
        <charset val="186"/>
      </rPr>
      <t>(blokų inkaravimas)</t>
    </r>
  </si>
  <si>
    <t>Perdangos sijų sumonolitinimo, monolitinių diafragmų ir deformacinių pjūvių monolitinių dalių ant perdangos betonavimas</t>
  </si>
  <si>
    <t>Surenkamos perdangos sijos, kurių ilgis iki 12 m (su išleista armatūra ilgis iki 17 m) 
-sijų betonas - 90,05 m³</t>
  </si>
  <si>
    <t>Sferiniai atraminiai guoliai
- cementinis liejamas mišinys - 0,10 m³</t>
  </si>
  <si>
    <t>Atramų pasiekiamų paviršių padengimas skaidria anti-graffiti danga</t>
  </si>
  <si>
    <t>Atramų dažymas elastiniais apsauginiais dažais</t>
  </si>
  <si>
    <t>Pastoliai atramų dažymo darbams</t>
  </si>
  <si>
    <t>Dangos konstrukcija ant pereinamųjų plokščių: sluoksnio pagruntavimas</t>
  </si>
  <si>
    <r>
      <t>Dangos  konstrukcija ant pereinamųjų plokščių: asfalto pagrindo sl. AC 22 PD h</t>
    </r>
    <r>
      <rPr>
        <vertAlign val="subscript"/>
        <sz val="11"/>
        <color rgb="FF000000"/>
        <rFont val="Times New Roman"/>
        <family val="1"/>
        <charset val="186"/>
      </rPr>
      <t>vid</t>
    </r>
    <r>
      <rPr>
        <sz val="11"/>
        <color rgb="FF000000"/>
        <rFont val="Times New Roman"/>
        <family val="1"/>
        <charset val="186"/>
      </rPr>
      <t>=~60 mm</t>
    </r>
  </si>
  <si>
    <r>
      <t>Dangos  konstrukcija ant pereinamųjų plokščių: skaldos pagrindo sl. iš nesurišto mišinio  0/45, panaudojant iki 30% NAG h</t>
    </r>
    <r>
      <rPr>
        <vertAlign val="subscript"/>
        <sz val="11"/>
        <color rgb="FF000000"/>
        <rFont val="Times New Roman"/>
        <family val="1"/>
        <charset val="186"/>
      </rPr>
      <t>vid</t>
    </r>
    <r>
      <rPr>
        <sz val="11"/>
        <color rgb="FF000000"/>
        <rFont val="Times New Roman"/>
        <family val="1"/>
        <charset val="186"/>
      </rPr>
      <t>=~215 mm</t>
    </r>
  </si>
  <si>
    <t>Dangos  konstrukcija ant pereinamųjų plokščių: apsauginis asfaltbetonio sl. SMA 8 S h=20 mm</t>
  </si>
  <si>
    <t>Dangos  konstrukcija ant pereinamųjų plokščių: hidroizoliacija 2 sl. h=10 mm</t>
  </si>
  <si>
    <t>Dangos konstrukcija ant pereinamųjų plokščių: išlyginamasis betono sluoksnis ≥30 mm (56,7 m²)</t>
  </si>
  <si>
    <t>Tarpo tarp pereinamųjų plokščių ir atramos sparno užpylimas skalda</t>
  </si>
  <si>
    <t>Surenkamos g/b pereinamosios plokštės L= 4,0 m:
- surenkamo gaminio betonas - 15,85 m³
- cementinis skiedinys plokščių atrėmimui - 0,53 m³
- plokščių tarpusavyje sumonolitinimo betonas - 0,92 m³
- armatūrinis plienas sumonolitinimui - 0,019 t</t>
  </si>
  <si>
    <t>Surenkami gulekšniai:
- surenkamo gaminio betonas - 4,00 m³
- sumonolitinimo betonas - 0,50 m³
- polistireninis putplastis - 0,004 m³
- bituminė mastika - 0,004 m³</t>
  </si>
  <si>
    <t>Sutankintos skaldos pagrindas po gulekšniais (frakcija 0/56)  h≥ 400 mm</t>
  </si>
  <si>
    <t>Krantinių atramų konstrukcijų, besiliečiančių su gruntu, padengimas hidroizoliacija</t>
  </si>
  <si>
    <t xml:space="preserve">Monolitinių g/b atramų, turėklinių/atitvarų blokų ir deformacinių pjūvių monolitinių dalių ant atramos betonavimas </t>
  </si>
  <si>
    <t>Monolitinių g/b rostverkų betonavimas</t>
  </si>
  <si>
    <t>Betono pasluoksnis po rostverkais  h= 80 mm</t>
  </si>
  <si>
    <t>Skaldos sluoksnis po rostverkais h≥200 mm</t>
  </si>
  <si>
    <t>Polių galų nukapojimas (išsaugant armatūrą) ir išvežimas Rangovo pasirinktu atstumu</t>
  </si>
  <si>
    <t>Kaltiniai g/b pasvirę poliai 400x400 mm (28 vnt.):
- betonas -117,76 m³</t>
  </si>
  <si>
    <t>Kaltiniai g/b poliai 400x400 mm (35 vnt.):
- betonas - 145,44 m³</t>
  </si>
  <si>
    <t>Apsauginiai atitvarai: H2-W4-B (skiriamojoje juostoje, dvipusiai)</t>
  </si>
  <si>
    <t>4.56</t>
  </si>
  <si>
    <t>4. "B" TILTAS. Konstrukcijų įrengimas</t>
  </si>
  <si>
    <t>Apsauginiai atitvarai: - H2-W1-B (h=1,1 m ant atitvarinių blokų tilto kraštuose)</t>
  </si>
  <si>
    <t>4.55</t>
  </si>
  <si>
    <t>4.54</t>
  </si>
  <si>
    <t>4.53</t>
  </si>
  <si>
    <t>Apsauginė danga atspari druskoms ir mechaniniam poveikiui (atitvarų blokų viršutinis paviršius ir šalitilčio/skiriamosios juostos plokštė, kur įrengiami atitvarai)</t>
  </si>
  <si>
    <t>4.52</t>
  </si>
  <si>
    <t>4.51</t>
  </si>
  <si>
    <t>4.50</t>
  </si>
  <si>
    <t>Ertmės uždengimas ties deformacinių pjūvių galais ir turėkliniais/atitvarų blokais:
- nerūdyjančio plieno skarda t≥ 3 mm - 0,1443 t
- nerūdyjančio plieno tvirtinimo elementai - 52 vnt.
- vertikalių/horizontalių lizdų ≤Ø12mm L≤80mm gręžimas gelžb. - 52 vnt.</t>
  </si>
  <si>
    <t>4.49</t>
  </si>
  <si>
    <t>4.48</t>
  </si>
  <si>
    <t>Dangos konstrukcija ant tilto perdangos: asfalto apatinis sl. AC 16 AS h=40 mm</t>
  </si>
  <si>
    <t>4.47</t>
  </si>
  <si>
    <t>4.46</t>
  </si>
  <si>
    <t>4.45</t>
  </si>
  <si>
    <t>Monolitinių šalitilčio/skiriamosios juostos plokščių dalių betonavimas</t>
  </si>
  <si>
    <t>4.44</t>
  </si>
  <si>
    <t>Surenkamos g/b šalitilčio/skiriamosios juostos plokštės:
- surenkamo gaminio betonas - 1,30 m³</t>
  </si>
  <si>
    <t>4.43</t>
  </si>
  <si>
    <r>
      <t>Skaldos pagrindas po skiriamosios juostos plokštėmis tilto prieigose h</t>
    </r>
    <r>
      <rPr>
        <vertAlign val="subscript"/>
        <sz val="11"/>
        <color theme="1"/>
        <rFont val="Times New Roman"/>
        <family val="1"/>
        <charset val="186"/>
      </rPr>
      <t>vid</t>
    </r>
    <r>
      <rPr>
        <sz val="11"/>
        <color theme="1"/>
        <rFont val="Times New Roman"/>
        <family val="1"/>
        <charset val="186"/>
      </rPr>
      <t>= 133 mm</t>
    </r>
  </si>
  <si>
    <t>4.42</t>
  </si>
  <si>
    <r>
      <t>Betono pasluoksnis po skiriamosios juostos plokštėmis h</t>
    </r>
    <r>
      <rPr>
        <vertAlign val="subscript"/>
        <sz val="11"/>
        <color theme="1"/>
        <rFont val="Times New Roman"/>
        <family val="1"/>
        <charset val="186"/>
      </rPr>
      <t>vid</t>
    </r>
    <r>
      <rPr>
        <sz val="11"/>
        <color theme="1"/>
        <rFont val="Times New Roman"/>
        <family val="1"/>
        <charset val="186"/>
      </rPr>
      <t>=50 mm (8,4 m²)</t>
    </r>
  </si>
  <si>
    <t>Siūlių tarp atitvarų blokų sandarinimas</t>
  </si>
  <si>
    <t>Vandens nuleidimo lietvamzdžiai iš atsparių UV vamzdžių:
- vamzdis ≥ 200 mm - 87,0 m
- vamzdis ≥ 160 mm - 6,0 m
- vamzdis ≥ 70 mm - 2,5 m
- sandariklis tarp lietvamzdžių ir plieninių įdėklų (4 vnt.) - 3,44 m</t>
  </si>
  <si>
    <t>Dangos konstrukcija ant tilto perdangos: išlyginamasis betono sluoksnis ≥30 mm (607,6 m²)</t>
  </si>
  <si>
    <t>Cinkuoti plieniniai įdėklai Ø273 mm lietvamzdžių pravedimui per monolitines atramas  ir po pereinamosiomis pl. iki šulinių (17,6 m)</t>
  </si>
  <si>
    <t>Surenkami atitvarų g/b blokai
- blokų betonas - 34,14 m³</t>
  </si>
  <si>
    <r>
      <t>Armatūrinio plieno strypų suvirinimas Ø12÷16 mm, siūlės igis iki 130 mm</t>
    </r>
    <r>
      <rPr>
        <sz val="12.5"/>
        <color theme="1"/>
        <rFont val="Times New Roman"/>
        <family val="1"/>
        <charset val="186"/>
      </rPr>
      <t xml:space="preserve"> </t>
    </r>
    <r>
      <rPr>
        <sz val="11"/>
        <color theme="1"/>
        <rFont val="Times New Roman"/>
        <family val="1"/>
        <charset val="186"/>
      </rPr>
      <t>(blokų inkaravimas)</t>
    </r>
  </si>
  <si>
    <t>Surenkamos perdangos sijos, kurių ilgis iki 12 m (su išleista armatūra ilgis iki 17 m) 
-sijų betonas - 157,39 m³</t>
  </si>
  <si>
    <t>Sferiniai atraminiai guoliai
- cementinis liejamas mišinys - 0,15 m³</t>
  </si>
  <si>
    <t>Dangos konstrukcija ant pereinamųjų plokščių: asfalto apatinis sl. AC 16 AS hvid= 82 mm</t>
  </si>
  <si>
    <r>
      <t>Dangos  konstrukcija ant pereinamųjų plokščių: asfalto pagrindo sl. AC 22 PS h</t>
    </r>
    <r>
      <rPr>
        <vertAlign val="subscript"/>
        <sz val="11"/>
        <color theme="1"/>
        <rFont val="Times New Roman"/>
        <family val="1"/>
        <charset val="186"/>
      </rPr>
      <t>vid</t>
    </r>
    <r>
      <rPr>
        <sz val="11"/>
        <color theme="1"/>
        <rFont val="Times New Roman"/>
        <family val="1"/>
        <charset val="186"/>
      </rPr>
      <t>=~127 mm</t>
    </r>
  </si>
  <si>
    <r>
      <t>Dangos  konstrukcija ant pereinamųjų plokščių: skaldos pagrindo sl. iš nesurišto mišinio  0/45, panaudojant iki 30% NAG h</t>
    </r>
    <r>
      <rPr>
        <vertAlign val="subscript"/>
        <sz val="11"/>
        <color theme="1"/>
        <rFont val="Times New Roman"/>
        <family val="1"/>
        <charset val="186"/>
      </rPr>
      <t>vid</t>
    </r>
    <r>
      <rPr>
        <sz val="11"/>
        <color theme="1"/>
        <rFont val="Times New Roman"/>
        <family val="1"/>
        <charset val="186"/>
      </rPr>
      <t>=~145 mm</t>
    </r>
  </si>
  <si>
    <r>
      <t>Dangos konstrukcija ant pereinamųjų plokščių: išlyginamasis betono sluoksnis h</t>
    </r>
    <r>
      <rPr>
        <vertAlign val="subscript"/>
        <sz val="11"/>
        <color theme="1"/>
        <rFont val="Times New Roman"/>
        <family val="1"/>
        <charset val="186"/>
      </rPr>
      <t>vid</t>
    </r>
    <r>
      <rPr>
        <sz val="11"/>
        <color theme="1"/>
        <rFont val="Times New Roman"/>
        <family val="1"/>
        <charset val="186"/>
      </rPr>
      <t>=55 mm (150 m²)</t>
    </r>
  </si>
  <si>
    <t>Monolitinių pereinamų plokščių dalių betonavimas</t>
  </si>
  <si>
    <t>Surenkamos g/b pereinamosios plokštės L= 4,0 m:
- surenkamo gaminio betonas - 40,75 m³
- cementinis skiedinys plokščių atrėmimui - 0,97 m³
- plokščių tarpusavyje sumonolitinimo betonas - 2,61 m³
- armatūrinis plienas sumonolitinimui - 0,046 t</t>
  </si>
  <si>
    <t>Surenkami gulekšniai:
- surenkamo gaminio betonas - 9,80 m³
- sumonolitinimo betonas - 1,50 m³
- polistireninis putplastis - 0,012 m³
- bituminė mastika - 0,012 m³</t>
  </si>
  <si>
    <t>Monolitinių g/b atramų, atitvarų blokų  ir deformacinių pjūvių monolitinių dalių ant atramos betonavimas</t>
  </si>
  <si>
    <t>Kaltiniai g/b pasvirę poliai 400x400 mm (45 vnt.):
- betonas -188,64 m³</t>
  </si>
  <si>
    <t>Kaltiniai g/b poliai 400x400 mm (64 vnt.):
- betonas - 268,16 m³</t>
  </si>
  <si>
    <t>Apsauginiai atitvarai:  H2-W3-B (ant techninio praėjimo šalitilčio plokštės)</t>
  </si>
  <si>
    <t>3.62</t>
  </si>
  <si>
    <t>3. "A" TILTAS. Konstrukcijų įrengimas</t>
  </si>
  <si>
    <t>3.61</t>
  </si>
  <si>
    <t>Turėklai (ant tilto):
- cinkuotas plienas turėklams -1,881 t
- vertikalių lizdų Ø18 L=225 mm  gręžimas - 48 vnt.
- cinkuoti inkariniai varžtai su veržlėmis ir poveržlėmis - 0,022 t</t>
  </si>
  <si>
    <t>3.60</t>
  </si>
  <si>
    <t>3.59</t>
  </si>
  <si>
    <t>3.58</t>
  </si>
  <si>
    <t>3.57</t>
  </si>
  <si>
    <t>3.56</t>
  </si>
  <si>
    <t>3.55</t>
  </si>
  <si>
    <t>3.54</t>
  </si>
  <si>
    <t>Ertmės uždengimas ties deformacinių pjūvių galais ir turėkliniais/atitvarų blokais:
- nerūdyjančio plieno skarda t≥ 3 mm - 0,1013 t
- nerūdyjančio plieno tvirtinimo elementai - 32 vnt.
- vertikalių/horizontalių lizdų ≤Ø12mm L≤80mm gręžimas gelžb. - 32 vnt.</t>
  </si>
  <si>
    <t>3.53</t>
  </si>
  <si>
    <t>3.52</t>
  </si>
  <si>
    <t>3.51</t>
  </si>
  <si>
    <t>3.50</t>
  </si>
  <si>
    <t>3.49</t>
  </si>
  <si>
    <t>3.48</t>
  </si>
  <si>
    <t>3.47</t>
  </si>
  <si>
    <t>3.46</t>
  </si>
  <si>
    <t>3.45</t>
  </si>
  <si>
    <t>3.44</t>
  </si>
  <si>
    <t>Surenkamos g/b šalitilčio plokštės:
- surenkamo gaminio betonas - 8,73 m³
- sumonolitinimo betonas - 0,24 m³
 - armatūrinis plienas sumonolitinimui - 0,033 t
- sandarinimo mastika -10,9 m
- polistireninis putplastis - 0,01 m³</t>
  </si>
  <si>
    <t>3.43</t>
  </si>
  <si>
    <r>
      <t>Skaldos pagrindas po šalitilčių plokštėmis tilto prieigose h</t>
    </r>
    <r>
      <rPr>
        <sz val="8"/>
        <color theme="1"/>
        <rFont val="Times New Roman"/>
        <family val="1"/>
        <charset val="186"/>
      </rPr>
      <t>vid</t>
    </r>
    <r>
      <rPr>
        <sz val="11"/>
        <color theme="1"/>
        <rFont val="Times New Roman"/>
        <family val="1"/>
        <charset val="186"/>
      </rPr>
      <t>= 180 mm</t>
    </r>
  </si>
  <si>
    <t>3.42</t>
  </si>
  <si>
    <t>Išlyginamasis  betono sluoksnis po šalitilčių plokštėmis h= 20 mm (57,5 m²)</t>
  </si>
  <si>
    <t>3.41</t>
  </si>
  <si>
    <t>3.40</t>
  </si>
  <si>
    <t>3.39</t>
  </si>
  <si>
    <t>Vandens nuleidimo lietvamzdžiai iš atsparių UV vamzdžių:
- vamzdis ≥ 200 mm - 87,7 m
- vamzdis ≥ 160 mm - 6,1 m
- vamzdis ≥ 70 mm - 2,1 m
- sandariklis tarp lietvamzdžių ir plieninių įdėklų (8 vnt.) - 6,88 m</t>
  </si>
  <si>
    <t>3.38</t>
  </si>
  <si>
    <t>3.37</t>
  </si>
  <si>
    <t>3.36</t>
  </si>
  <si>
    <t>3.35</t>
  </si>
  <si>
    <t>3.34</t>
  </si>
  <si>
    <r>
      <t>Dangos konstrukcija ant tilto perdangos: išlyginamasis betono sluoksnis h</t>
    </r>
    <r>
      <rPr>
        <vertAlign val="subscript"/>
        <sz val="11"/>
        <color theme="1"/>
        <rFont val="Times New Roman"/>
        <family val="1"/>
        <charset val="186"/>
      </rPr>
      <t>vid</t>
    </r>
    <r>
      <rPr>
        <sz val="11"/>
        <color theme="1"/>
        <rFont val="Times New Roman"/>
        <family val="1"/>
        <charset val="186"/>
      </rPr>
      <t>=80 mm (303,5 m²)</t>
    </r>
  </si>
  <si>
    <t>3.33</t>
  </si>
  <si>
    <t>Cinkuoti plieniniai įdėklai Ø273 mm lietvamzdžių pravedimui per monolitines diafragmas, atramas ir po pereinamosiomis pl. iki šulinių (21,8 m)</t>
  </si>
  <si>
    <t>3.32</t>
  </si>
  <si>
    <t>Surenkami turėkliniai g/b blokai
- blokų betonas - 5,20 m³</t>
  </si>
  <si>
    <t>3.31</t>
  </si>
  <si>
    <t>Surenkami atitvarų g/b blokai
- blokų betonas - 10,40 m³</t>
  </si>
  <si>
    <t>3.30</t>
  </si>
  <si>
    <t>3.29</t>
  </si>
  <si>
    <t>Surenkamos perdangos sijos, kurių ilgis iki 12 m (su išleista armatūra ilgis iki 17 m) 
-sijų betonas - 70,22 m³</t>
  </si>
  <si>
    <t>Sferiniai atraminiai guoliai
- cementinis liejamas mišinys - 0,08 m³</t>
  </si>
  <si>
    <r>
      <t>Dangos  konstrukcija ant pereinamųjų plokščių: asfalto pagrindo sl. AC 16 PD h</t>
    </r>
    <r>
      <rPr>
        <vertAlign val="subscript"/>
        <sz val="11"/>
        <color theme="1"/>
        <rFont val="Times New Roman"/>
        <family val="1"/>
        <charset val="186"/>
      </rPr>
      <t>vid</t>
    </r>
    <r>
      <rPr>
        <sz val="11"/>
        <color theme="1"/>
        <rFont val="Times New Roman"/>
        <family val="1"/>
        <charset val="186"/>
      </rPr>
      <t>=~60 mm</t>
    </r>
  </si>
  <si>
    <r>
      <t>Dangos  konstrukcija ant pereinamųjų plokščių: skaldos pagrindo sl. iš nesurišto mišinio 0/45, panaudojant iki 30% NAG h</t>
    </r>
    <r>
      <rPr>
        <vertAlign val="subscript"/>
        <sz val="11"/>
        <color rgb="FF000000"/>
        <rFont val="Times New Roman"/>
        <family val="1"/>
        <charset val="186"/>
      </rPr>
      <t>vid</t>
    </r>
    <r>
      <rPr>
        <sz val="11"/>
        <color rgb="FF000000"/>
        <rFont val="Times New Roman"/>
        <family val="1"/>
        <charset val="186"/>
      </rPr>
      <t>=~210 mm</t>
    </r>
  </si>
  <si>
    <r>
      <t>Dangos konstrukcija ant pereinamųjų plokščių: išlyginamasis beto</t>
    </r>
    <r>
      <rPr>
        <sz val="11"/>
        <color rgb="FF000000"/>
        <rFont val="Times New Roman"/>
        <family val="1"/>
        <charset val="186"/>
      </rPr>
      <t>no sluoksnis h≥30 mm</t>
    </r>
    <r>
      <rPr>
        <sz val="11"/>
        <color theme="1"/>
        <rFont val="Times New Roman"/>
        <family val="1"/>
        <charset val="186"/>
      </rPr>
      <t xml:space="preserve"> </t>
    </r>
    <r>
      <rPr>
        <sz val="11"/>
        <color rgb="FF000000"/>
        <rFont val="Times New Roman"/>
        <family val="1"/>
        <charset val="186"/>
      </rPr>
      <t>(57,7 m²)</t>
    </r>
  </si>
  <si>
    <t>Surenkamos g/b pereinamosios plokštės L= 4,0 m:
- surenkamo gaminio betonas - 15,85 m³
- cementinis skiedinys plokščių atrėmimui - 0,61 m³
- plokščių tarpusavyje sumonolitinimo betonas - 0,93 m³
- armatūrinis plienas sumonolitinimui - 0,016 t</t>
  </si>
  <si>
    <t>Surenkami gulekšniai:
- surenkamo gaminio betonas - 4,30 m³
- sumonolitinimo betonas - 0,50 m³
- polistireninis putplastis - 0,004 m³
- bituminė mastika - 0,004 m³</t>
  </si>
  <si>
    <t>Kaltiniai g/b pasvirę poliai 400x400 mm (22 vnt.):
- betonas -93,12 m³</t>
  </si>
  <si>
    <t>Kaltiniai g/b poliai 400x400 mm (33 vnt.):
- betonas - 136,80 m³</t>
  </si>
  <si>
    <t>Grunto iškasimas rankiniu būdu ir išvežimas į išlykį Rangovo pasirinktu atstumu</t>
  </si>
  <si>
    <t>2. Paruošiamieji darbai (visiems tiltams)</t>
  </si>
  <si>
    <t>Grunto iškasimas mechanizuotai ir išvežimas į išlykį Rangovo pasirinktu atstumu</t>
  </si>
  <si>
    <t>Šiukšlių, statybinio laužo pašalinimas iš upės vagos</t>
  </si>
  <si>
    <t>Perdangos sijų montavimo pastoliai, perstatant 3 kartus: 
- žvyro pasluoksnis po g/b plokštėmis (po visomis plokštėmis) - 187,0 m³
- surenkamų g/b plokščių įrengimas po pastoliais - 37,80 m³
- metalinės konstrukcijos - 17,100 t</t>
  </si>
  <si>
    <t>Bandomųjų g/b 400x400 mm polių bandymas statine gniuždomąja apkrova. (Rangovas įsivertina visus papildomus polius, konstrukcijas, mechanizmus, reikalingus polių bandymui, ir jų įrengimą)</t>
  </si>
  <si>
    <t>Kaltiniai bandomieji g/b poliai 400x400 mm (8 vnt.):
 - betonas - 33,28 m³</t>
  </si>
  <si>
    <t xml:space="preserve">Vandens pašalinimas iš pamatų duobių </t>
  </si>
  <si>
    <t>Plieninių vamzdžių 2xD2000 mm paklojimas upės vagoje ir išardymas: 
- žemės darbai (upės vagos pagilinimas ir išvalymas, išvežant Rangovo pasirinktu atstumu - 119 m³
- vamzdžių dalinis užpylimas gruntu - 363 m³
- užmetimas smėlio maišais ties vamzdžių galais ir išardymas - 191 m³</t>
  </si>
  <si>
    <t>Spraustasienės įrengimas ir išardymas: 
- plieninės įlaidos (Wx≥1920cm3/m, Ix≥41320cm4/m) - 19,440 t</t>
  </si>
  <si>
    <t>1. Esamo tilto konstrukcijų ardymas</t>
  </si>
  <si>
    <t>Asfalto dangos ant tilto ir ant pereinamųjų plokščių, h = 100 mm, ardymas ir išvežimas</t>
  </si>
  <si>
    <t>Surenkamų g/b apsauginių atitvarų ardymas ir išvežimas:
- gelžbetonis - 3,0 m³
- metalas (paramstymas iš apačios) - 0,150 t</t>
  </si>
  <si>
    <t>Plieninių turėklų ardymas ir išvežimas</t>
  </si>
  <si>
    <t>Pagrindinio kelio kelkraščių sutvirtinimas 100 mm storio skaldos 11/22 (85%) ir dirvožemio (15%) mišiniu, užsėjant žole</t>
  </si>
  <si>
    <t>3. Kūgiai, prieigos prie viaduko ir kiti elementai</t>
  </si>
  <si>
    <t>Sankasos šlaitų sustiprinimas geokoriu (ant geotekstilės) ir tvirtinimas žole apsėtu dirvožemio sluoksniu h=100 mm</t>
  </si>
  <si>
    <t>Kūgio šlaitų  tvirtinimas žole apsėtu dirvožemio sluoksniu h=100 mm</t>
  </si>
  <si>
    <t>Šlaitų ir sankasos viršaus planiravimas</t>
  </si>
  <si>
    <t>Betono prizmė po latakais</t>
  </si>
  <si>
    <t xml:space="preserve">Betoniniai latakai </t>
  </si>
  <si>
    <r>
      <t xml:space="preserve">Skaldos prizmė po kelio bortais ties pereinamosiomis plokštėmis  </t>
    </r>
    <r>
      <rPr>
        <sz val="10"/>
        <color theme="1"/>
        <rFont val="Times New Roman"/>
        <family val="1"/>
        <charset val="186"/>
      </rPr>
      <t>h≥</t>
    </r>
    <r>
      <rPr>
        <sz val="11"/>
        <color theme="1"/>
        <rFont val="Times New Roman"/>
        <family val="1"/>
        <charset val="186"/>
      </rPr>
      <t>400 mm</t>
    </r>
  </si>
  <si>
    <t>Kelio bortai ant betono pasluoksnio</t>
  </si>
  <si>
    <t>Viaduko konstrukcijų užpylimas drenuojančiu gruntu</t>
  </si>
  <si>
    <t>Turėklai (ant atraminių sienų):
- cinkuotas plienas turėklams -1,394 t
- vertikalių lizdų Ø12x100 gręžimas - 288 vnt.
- cinkuoti inkariniai varžtai - 0,027 t</t>
  </si>
  <si>
    <t>2.48</t>
  </si>
  <si>
    <t>2. Viaduko konstrukcijų įrengimo darbai</t>
  </si>
  <si>
    <t>Apsauginiai atitvarai: H2-W4-B (ant skiriamosios juostos plokščių, dvipusiai) su visais sujungimo, perėjimo komponentais</t>
  </si>
  <si>
    <t>2.47</t>
  </si>
  <si>
    <t>Apsauginiai atitvarai: H2-W1-B (viaduko konstrukcijų kraštuose) su visais sujungimo, perėjimo komponentais
- tame sk., prietilčiuose, kalami į gruntą - 8 m</t>
  </si>
  <si>
    <t>2.46</t>
  </si>
  <si>
    <t>Pasiekiamų g/b konstrukcijų paviršių padengimas skaidria anti-graffiti danga</t>
  </si>
  <si>
    <t>2.45</t>
  </si>
  <si>
    <t>Matomų g/b konstrukcijų paviršiaus dažymas elastiniais apsauginiais dažais</t>
  </si>
  <si>
    <t>2.44</t>
  </si>
  <si>
    <t>Apsauginė danga atspari druskoms ir mechaniniam poveikiui (skiriamosios juostos plokštės ir perdangos krašto viršutinis paviršius, kur įrengiami atitvarai)</t>
  </si>
  <si>
    <t>2.43</t>
  </si>
  <si>
    <t>Pastoliai konstrukcijų dažymo darbams</t>
  </si>
  <si>
    <t>2.42</t>
  </si>
  <si>
    <t>Surenkamos (gelžbetoninės) skiriamosios juostos plokštės:
- surenkamo gaminio betonas - 4,40 m³
- sumonolitinimo betonas - 0,15 m³
 - armatūrinis plienas sumonolitinimui - 0,015 t
- sandarinimo mastika - 6,45 m
- polistireninis putplastis - 0,005 m³</t>
  </si>
  <si>
    <t>2.41</t>
  </si>
  <si>
    <t>Skaldos pagrindas po skiriamosios juostos plokštėmis viaduko prieigose h≥ 200 mm</t>
  </si>
  <si>
    <t>2.40</t>
  </si>
  <si>
    <t>Betono pasluoksnis po skiriamosios juostos plokštėmis h=20÷350 mm (24,0 m²)</t>
  </si>
  <si>
    <t>2.39</t>
  </si>
  <si>
    <t>N1 tipo sandarinimo juosta</t>
  </si>
  <si>
    <t>2.38</t>
  </si>
  <si>
    <t>Dangos konstrukcija ant viaduko perdangos: asfalto apatinis sl. AC 16 AS h=40 mm</t>
  </si>
  <si>
    <t>2.37</t>
  </si>
  <si>
    <t xml:space="preserve">Dangos konstrukcija ant viaduko perdangos: sluoksnio pagruntavimas </t>
  </si>
  <si>
    <t>2.36</t>
  </si>
  <si>
    <t>Dangos konstrukcija ant viaduko perdangos: apsauginis asfaltbetonio sl. SMA 8 S h=20 mm</t>
  </si>
  <si>
    <t>2.35</t>
  </si>
  <si>
    <t xml:space="preserve">Drenažinė juosta </t>
  </si>
  <si>
    <t>2.34</t>
  </si>
  <si>
    <t>Dangos konstrukcija ant viaduko perdangos: hidroizoliacija 2 sl. h=10 mm</t>
  </si>
  <si>
    <t>2.33</t>
  </si>
  <si>
    <t>Dangos armavimas geokompozitine medžiaga pereinamųjų plokščių pabaigoje</t>
  </si>
  <si>
    <t>2.32</t>
  </si>
  <si>
    <r>
      <t>Dangos konstrukcija ant pereinamųjų plokščių: asfalto apatinis sl. AC 16 AS h</t>
    </r>
    <r>
      <rPr>
        <vertAlign val="subscript"/>
        <sz val="11"/>
        <color rgb="FF000000"/>
        <rFont val="Times New Roman"/>
        <family val="1"/>
        <charset val="186"/>
      </rPr>
      <t>vid</t>
    </r>
    <r>
      <rPr>
        <sz val="11"/>
        <color rgb="FF000000"/>
        <rFont val="Times New Roman"/>
        <family val="1"/>
        <charset val="186"/>
      </rPr>
      <t>= 80 mm</t>
    </r>
  </si>
  <si>
    <t>2.31</t>
  </si>
  <si>
    <t>2.30</t>
  </si>
  <si>
    <r>
      <t>Dangos konstrukcija ant pereinamųjų plokščių: asfalto pagrindo sl. AC 22 PS h</t>
    </r>
    <r>
      <rPr>
        <vertAlign val="subscript"/>
        <sz val="11"/>
        <rFont val="Times New Roman"/>
        <family val="1"/>
        <charset val="186"/>
      </rPr>
      <t>vid</t>
    </r>
    <r>
      <rPr>
        <sz val="11"/>
        <rFont val="Times New Roman"/>
        <family val="1"/>
        <charset val="186"/>
      </rPr>
      <t>=~123 mm</t>
    </r>
  </si>
  <si>
    <t>2.29</t>
  </si>
  <si>
    <r>
      <t>Dangos konstrukcija ant pereinamųjų plokščių: skaldos pagrindo sl. iš nesurišto mišinio  0/45, panaudojant iki 30 % NAG h</t>
    </r>
    <r>
      <rPr>
        <vertAlign val="subscript"/>
        <sz val="11"/>
        <color theme="1"/>
        <rFont val="Times New Roman"/>
        <family val="1"/>
        <charset val="186"/>
      </rPr>
      <t>vid</t>
    </r>
    <r>
      <rPr>
        <sz val="11"/>
        <color theme="1"/>
        <rFont val="Times New Roman"/>
        <family val="1"/>
        <charset val="186"/>
      </rPr>
      <t>=~143 mm</t>
    </r>
  </si>
  <si>
    <t>2.28</t>
  </si>
  <si>
    <t>Dangos konstrukcija ant pereinamųjų plokščių: apsauginis asfaltbetonio sl. SMA 8 S h=20 mm</t>
  </si>
  <si>
    <t>2.27</t>
  </si>
  <si>
    <t>Dangos konstrukcija ant pereinamųjų plokščių: hidroizoliacija 2 sl. h=10 mm</t>
  </si>
  <si>
    <t>2.26</t>
  </si>
  <si>
    <t>Dangos konstrukcija ant pereinamųjų plokščių: išlyginamasis betono sluoksnis hvid= 31 mm (224,9 m²)</t>
  </si>
  <si>
    <t>2.25</t>
  </si>
  <si>
    <t>2.24</t>
  </si>
  <si>
    <t>2.23</t>
  </si>
  <si>
    <t>Surenkamos (gelžbetoninės) pereinamosios plokštės L= 6,0 m:
- surenkamo gaminio betonas - 71,80 m³
- cementinis skiedinys plokščių atrėmimui - 0,85 m³
- plokščių tarpusavyje sumonolitinimo betonas - 4,09 m³
- armatūrinis plienas sumonolitinimui - 0,066 t</t>
  </si>
  <si>
    <t>2.22</t>
  </si>
  <si>
    <t>Surenkami (gelžbetoniniai) gulekšniai:
- surenkamo gaminio betonas - 9,80 m³
- sumonolitinimo betonas - 1,45 m³
- polistireninis putplastis - 0,012 m³
- bituminė mastika - 0,012 m³</t>
  </si>
  <si>
    <t>2.21</t>
  </si>
  <si>
    <t>Konstrukcijų, besiliečiančių su gruntu, padengimas hidroizoliacija, apsaugant ją apsauginiais lakštais</t>
  </si>
  <si>
    <t>Drenažo vamzdžio pasijungimas į šulinį</t>
  </si>
  <si>
    <t>Drenažo įrengimas:
- skalda 5/8 - 5,1 m³
- skalda 11/16 - 26,5 m³
- PVC drenažinis vamzdis D113/126 su geotekstilės filtru - 102,8 m</t>
  </si>
  <si>
    <t>Deformacinė siūlė tarp viaduko ir atraminių sienų konstrukcijų:
- deformacinė juosta - 24,2 m
- polistireninis putplastis - 0,31 m³
- sandarinimo mastika - 50,4 m</t>
  </si>
  <si>
    <t>Monolitinių (gelžbetoninių) atraminių sienų betonavimas</t>
  </si>
  <si>
    <t>Monolitinės (gelžbetoninės) viaduko konstrukcijos betonavimas</t>
  </si>
  <si>
    <t xml:space="preserve">Moduliniai pleištiniai pastoliai (išeiga ~20 kg/m3) viaduko perdangos betonavimui </t>
  </si>
  <si>
    <t>Surenkamos (gelžbetoninės) pamatinės standumo sijos:
- betonas -24,80 m³</t>
  </si>
  <si>
    <t>Monolitinių pamatų betonavimas (atraminių sienų rostverkai)</t>
  </si>
  <si>
    <t>Monolitinių pamatų betonavimas (viaduko rostverkai)</t>
  </si>
  <si>
    <t>Betoninis pasluoksnis po rostverkais h= 80 mm</t>
  </si>
  <si>
    <t>Skaldos sluoksnis po rostverkais ir standumo sijomis h≥ 200 mm</t>
  </si>
  <si>
    <t>Neprojektinio kaltinio polio 400x400 mm, L=20 m laikomosios galios bandymas (gniuždymui)</t>
  </si>
  <si>
    <t>Gelžbetoniniai kaltiniai poliai 400x400 mm (108+1):
- betonas - 320,00 m³</t>
  </si>
  <si>
    <t>Spraustasienės įrengimas ir išardymas: 
- plieninės įlaidos (Wx≥2840m3/m, Ix≥64460cm4/m) - 167,200 t</t>
  </si>
  <si>
    <t>Grunto viaduko įrengimui iškasimas rankiniu būdu ir išvežimas į išlykį Rangovo pasirinktu atstumu</t>
  </si>
  <si>
    <t>Grunto viaduko įrengimui iškasimas mechanizuotai ir išvežimas į išlykį Rangovo pasirinktu atstumu</t>
  </si>
  <si>
    <t>Vejos bortai ant betono pasluoksnio</t>
  </si>
  <si>
    <r>
      <t>Skaldos prizmė po kelio bortais ties pereinamosiomis plokštėmis  h</t>
    </r>
    <r>
      <rPr>
        <vertAlign val="subscript"/>
        <sz val="10"/>
        <color theme="1"/>
        <rFont val="Times New Roman"/>
        <family val="1"/>
        <charset val="186"/>
      </rPr>
      <t>vid</t>
    </r>
    <r>
      <rPr>
        <sz val="11"/>
        <color theme="1"/>
        <rFont val="Times New Roman"/>
        <family val="1"/>
        <charset val="186"/>
      </rPr>
      <t>=400 mm (2,1 m²) ir h</t>
    </r>
    <r>
      <rPr>
        <vertAlign val="subscript"/>
        <sz val="11"/>
        <color theme="1"/>
        <rFont val="Times New Roman"/>
        <family val="1"/>
        <charset val="186"/>
      </rPr>
      <t>vid</t>
    </r>
    <r>
      <rPr>
        <sz val="11"/>
        <color theme="1"/>
        <rFont val="Times New Roman"/>
        <family val="1"/>
        <charset val="186"/>
      </rPr>
      <t>=200 mm (2,8 m²)</t>
    </r>
  </si>
  <si>
    <t>Turėklai (ant viaduko ir atraminių sienų):
- cinkuotas plienas turėklams - 2,046 t
- vertikalių lizdų Ø12x100 gręžimas - 256 vnt.
- vertikalių lizdų Ø18x200 gręžimas - 22 vnt.
- cinkuoti inkariniai varžtai - 0,034 t</t>
  </si>
  <si>
    <t>2.53</t>
  </si>
  <si>
    <t>Apsauginiai atitvarai: H2-W4-B (ant šalitilčio plokščių) su visais sujungimo, perėjimo komponentais</t>
  </si>
  <si>
    <t>2.52</t>
  </si>
  <si>
    <t>2.51</t>
  </si>
  <si>
    <t>Apsauginiai atitvarai: H2-W1-B (viaduko konstrukcijų kraštuose)  su visais sujungimo, perėjimo komponentais
- tame sk., prietilčiuose, kalami į gruntą - 4,1 m</t>
  </si>
  <si>
    <t>2.50</t>
  </si>
  <si>
    <t>2.49</t>
  </si>
  <si>
    <t>Apsauginė danga su slydimą mažinančiu priedu h ≥ 5 mm (ant šalitilčio plokščių ir perdangos krašto viršutinis paviršius, kur įrengiami turėklai)</t>
  </si>
  <si>
    <t>Tarpo tarp šalitilčio plokštės ir turėklinio bloko bei bortų betonavimas</t>
  </si>
  <si>
    <t>Surenkamos (gelžbetoninės) šalitilčio plokštės:
- surenkamo gaminio betonas - 15,54 m³
- sumonolitinimo betonas - 1,90 m³
- armatūrinis plienas sumonolitinimui - 0,260 t
- sandarinimo mastika - 61,90 m
- polistireninis putplastis - 0,04 m³</t>
  </si>
  <si>
    <r>
      <t>Skaldos pagrindas po šalitilčių plokštėmis viaduko prieigose h</t>
    </r>
    <r>
      <rPr>
        <sz val="8"/>
        <color theme="1"/>
        <rFont val="Times New Roman"/>
        <family val="1"/>
        <charset val="186"/>
      </rPr>
      <t>vid</t>
    </r>
    <r>
      <rPr>
        <sz val="11"/>
        <color theme="1"/>
        <rFont val="Times New Roman"/>
        <family val="1"/>
        <charset val="186"/>
      </rPr>
      <t>= 190 mm</t>
    </r>
  </si>
  <si>
    <t>Išlyginamasis  betono sluoksnis po šalitilčių plokštėmis h= 20 mm (87,3 m²)</t>
  </si>
  <si>
    <t>Surenkamos (gelžbetoninės) skiriamosios juostos plokštės:
- surenkamo gaminio betonas - 4,40 m³
- sumonolitinimo betonas - 0,15 m³
 - armatūrinis plienas sumonolitinimui - 0,017 t
- sandarinimo mastika - 6,45 m
- polistireninis putplastis - 0,005 m³</t>
  </si>
  <si>
    <t>Betono pasluoksnis po skiriamosios juostos plokštėmis  h=20÷290 mm  (24,0 m²)</t>
  </si>
  <si>
    <r>
      <t>Dangos konstrukcija ant viaduko perdangos: asfalto apatinis sl. AC 16 AS h</t>
    </r>
    <r>
      <rPr>
        <vertAlign val="subscript"/>
        <sz val="11"/>
        <color theme="1"/>
        <rFont val="Times New Roman"/>
        <family val="1"/>
        <charset val="186"/>
      </rPr>
      <t>vid</t>
    </r>
    <r>
      <rPr>
        <sz val="11"/>
        <color theme="1"/>
        <rFont val="Times New Roman"/>
        <family val="1"/>
        <charset val="186"/>
      </rPr>
      <t>= 40 mm</t>
    </r>
  </si>
  <si>
    <r>
      <t>Dangos konstrukcija ant pereinamųjų plokščių: asfalto apatinis sl. AC 16 AS h</t>
    </r>
    <r>
      <rPr>
        <vertAlign val="subscript"/>
        <sz val="11"/>
        <color theme="1"/>
        <rFont val="Times New Roman"/>
        <family val="1"/>
        <charset val="186"/>
      </rPr>
      <t>vid</t>
    </r>
    <r>
      <rPr>
        <sz val="11"/>
        <color theme="1"/>
        <rFont val="Times New Roman"/>
        <family val="1"/>
        <charset val="186"/>
      </rPr>
      <t>= 85 mm</t>
    </r>
  </si>
  <si>
    <r>
      <t>Dangos konstrukcija ant pereinamųjų plokščių: asfalto pagrindo sl. AC 22 PS h</t>
    </r>
    <r>
      <rPr>
        <vertAlign val="subscript"/>
        <sz val="11"/>
        <color theme="1"/>
        <rFont val="Times New Roman"/>
        <family val="1"/>
        <charset val="186"/>
      </rPr>
      <t>vid</t>
    </r>
    <r>
      <rPr>
        <sz val="11"/>
        <color theme="1"/>
        <rFont val="Times New Roman"/>
        <family val="1"/>
        <charset val="186"/>
      </rPr>
      <t>=~125 mm</t>
    </r>
  </si>
  <si>
    <r>
      <t>Dangos konstrukcija ant pereinamųjų plokščių: skaldos pagrindo sl. iš nesurišto mišinio  0/45, panaudojant iki 30 % NAG h</t>
    </r>
    <r>
      <rPr>
        <vertAlign val="subscript"/>
        <sz val="11"/>
        <color theme="1"/>
        <rFont val="Times New Roman"/>
        <family val="1"/>
        <charset val="186"/>
      </rPr>
      <t>vid</t>
    </r>
    <r>
      <rPr>
        <sz val="11"/>
        <color theme="1"/>
        <rFont val="Times New Roman"/>
        <family val="1"/>
        <charset val="186"/>
      </rPr>
      <t>=~145 mm</t>
    </r>
  </si>
  <si>
    <r>
      <t>Dangos konstrukcija ant pereinamųjų plokščių: išlyginamasis betono sluoksnis h</t>
    </r>
    <r>
      <rPr>
        <vertAlign val="subscript"/>
        <sz val="11"/>
        <color theme="1"/>
        <rFont val="Times New Roman"/>
        <family val="1"/>
        <charset val="186"/>
      </rPr>
      <t>vid</t>
    </r>
    <r>
      <rPr>
        <sz val="11"/>
        <color theme="1"/>
        <rFont val="Times New Roman"/>
        <family val="1"/>
        <charset val="186"/>
      </rPr>
      <t>=26 mm (233,1 m²)</t>
    </r>
  </si>
  <si>
    <t>Surenkamos (gelžbetoninės) pereinamosios plokštės L= 6,0 m:
- surenkamo gaminio betonas - 75,80 m³
- cementinis skiedinys plokščių atrėmimui - 0,82 m³
- plokščių tarpusavyje sumonolitinimo betonas - 4,34 m³
- armatūrinis plienas sumonolitinimui - 0,073 t</t>
  </si>
  <si>
    <t>Surenkami (gelžbetoniniai) gulekšniai:
- surenkamo gaminio betonas - 10,30 m³
- sumonolitinimo betonas - 1,50 m³
- polistireninis putplastis - 0,011 m³
- bituminė mastika - 0,011 m³</t>
  </si>
  <si>
    <t>Sutankintos skaldos pagrindas po gulekšniais (frakcija 0/56) h≥ 400 mm</t>
  </si>
  <si>
    <t>Drenažo įrengimas:
- skalda 5/8 - 5,5 m³
- skalda 11/16 - 28,2 m³
- PVC drenažinis vamzdis D113/126 su geotekstilės filtru - 109,6 m</t>
  </si>
  <si>
    <t>Deformacinė siūlė tarp viaduko ir atraminių sienų konstrukcijų:
- deformacinė juosta - 24,2 m
- polistireninis putplastis - 0,32 m³
- sandarinimo mastika - 50,40 m</t>
  </si>
  <si>
    <t>Surenkamos (gelžbetoninės) pamatinės standumo sijos:
- betonas - 35,70 m³</t>
  </si>
  <si>
    <t>Monolitinių pamatų betonavimas (viaduko ir atraminių sienų rostverkai)</t>
  </si>
  <si>
    <t>Betoninis pasluoksnis po viaduko rostverkais h= 80 mm</t>
  </si>
  <si>
    <t>Projektinių polių vientisumo bandymas</t>
  </si>
  <si>
    <t>Neprojektinio polio ≥ 800 mm, L=11,5 m laikomosios galios bandymas (gniuždymui):
- betonas - 5,76 m³
- armatūrinis plienas - 0,862 t</t>
  </si>
  <si>
    <t>Gręžtiniai poliai ≥ 800 mm po viaduko pamatais:
- betonas - 103,80 m³
- armatūrinis plienas - 15,516 t</t>
  </si>
  <si>
    <t>Spraustasienės įrengimas ir išardymas: 
- plieninės įlaidos (Wx≥2840m3/m, Ix≥64460cm4/m) - 171,300 t</t>
  </si>
  <si>
    <t>Grunto viaduko įrengimui iškasimas rankiniu būdu ir išvežimas Rangovo pasirinktu atstumu:
- kelio pylimų įrengimui - 223 m³
-  į išlykį - 24 m³</t>
  </si>
  <si>
    <t>Grunto viaduko įrengimui iškasimas mechanizuotai ir išvežimas Rangovo pasirinktu atstumu:
- kelio pylimų įrengimui - 4230 m³
-  į išlykį - 471 m³</t>
  </si>
  <si>
    <r>
      <t>Skaldos prizmė po kelio bortais ties pereinamosiomis plokštėmis  h</t>
    </r>
    <r>
      <rPr>
        <sz val="10"/>
        <rFont val="Times New Roman"/>
        <family val="1"/>
        <charset val="186"/>
      </rPr>
      <t>vid</t>
    </r>
    <r>
      <rPr>
        <sz val="11"/>
        <rFont val="Times New Roman"/>
        <family val="1"/>
        <charset val="186"/>
      </rPr>
      <t>=400 mm</t>
    </r>
  </si>
  <si>
    <t>Turėklai (ant atraminių sienų):
- cinkuotas plienas turėklams - 1,299 t
- vertikalių lizdų Ø12x100 gręžimas - 272 vnt.
- cinkuoti inkariniai varžtai - 0,026 t</t>
  </si>
  <si>
    <t>Apsauginiai atitvarai: H2-W1-B (viaduko konstrukcijų kraštuose) su visais sujungimo, perėjimo komponentais
- tame sk., prietilčiuose, kalami į gruntą - 8,2 m</t>
  </si>
  <si>
    <t>Surenkamos (gelžbetoninės) skiriamosios juostos plokštės:
- surenkamo gaminio betonas - 5,14 m³
- sumonolitinimo betonas - 0,18 m³
 - armatūrinis plienas sumonolitinimui - 0,020 t
- sandarinimo mastika - 7,73 m
- polistireninis putplastis - 0,006 m³</t>
  </si>
  <si>
    <t>Betono pasluoksnis po skiriamosios juostos plokštėmis h=20÷285 mm (28 m²)</t>
  </si>
  <si>
    <t>Dangos konstrukcija ant viaduko perdangos: asfalto apatinis sl. AC 16 AS hvid= 40 mm</t>
  </si>
  <si>
    <r>
      <t>Dangos konstrukcija ant pereinamųjų plokščių: asfalto apatinis sl. AC 16 AS h</t>
    </r>
    <r>
      <rPr>
        <vertAlign val="subscript"/>
        <sz val="11"/>
        <color rgb="FF000000"/>
        <rFont val="Times New Roman"/>
        <family val="1"/>
        <charset val="186"/>
      </rPr>
      <t>vid</t>
    </r>
    <r>
      <rPr>
        <sz val="11"/>
        <color rgb="FF000000"/>
        <rFont val="Times New Roman"/>
        <family val="1"/>
        <charset val="186"/>
      </rPr>
      <t>= 86 mm</t>
    </r>
  </si>
  <si>
    <r>
      <t>Dangos konstrukcija ant pereinamųjų plokščių: asfalto pagrindo sl. AC 22 PS h</t>
    </r>
    <r>
      <rPr>
        <vertAlign val="subscript"/>
        <sz val="11"/>
        <rFont val="Times New Roman"/>
        <family val="1"/>
        <charset val="186"/>
      </rPr>
      <t>vid</t>
    </r>
    <r>
      <rPr>
        <sz val="11"/>
        <rFont val="Times New Roman"/>
        <family val="1"/>
        <charset val="186"/>
      </rPr>
      <t>=~130 mm</t>
    </r>
  </si>
  <si>
    <r>
      <t>Dangos konstrukcija ant pereinamųjų plokščių: skaldos pagrindo sl. iš nesurišto mišinio  0/45, panaudojant iki 30 % NAG  h</t>
    </r>
    <r>
      <rPr>
        <vertAlign val="subscript"/>
        <sz val="11"/>
        <color theme="1"/>
        <rFont val="Times New Roman"/>
        <family val="1"/>
        <charset val="186"/>
      </rPr>
      <t>vid</t>
    </r>
    <r>
      <rPr>
        <sz val="11"/>
        <color theme="1"/>
        <rFont val="Times New Roman"/>
        <family val="1"/>
        <charset val="186"/>
      </rPr>
      <t>=~143 mm</t>
    </r>
  </si>
  <si>
    <r>
      <t>Dangos konstrukcija ant pereinamųjų plokščių: išlyginamasis betono sluoksnis h</t>
    </r>
    <r>
      <rPr>
        <vertAlign val="subscript"/>
        <sz val="11"/>
        <color theme="1"/>
        <rFont val="Times New Roman"/>
        <family val="1"/>
        <charset val="186"/>
      </rPr>
      <t>vid</t>
    </r>
    <r>
      <rPr>
        <sz val="11"/>
        <color theme="1"/>
        <rFont val="Times New Roman"/>
        <family val="1"/>
        <charset val="186"/>
      </rPr>
      <t>= 50 mm (287,0 m²)</t>
    </r>
  </si>
  <si>
    <t>Tarpo tarp pereinamųjų plokščių ir perdangos plokštės užpylimas skalda</t>
  </si>
  <si>
    <t>Surenkamos (gelžbetoninės) pereinamosios plokštės L= 6,0 m:
- surenkamo gaminio betonas - 93,70 m³
- cementinis skiedinys plokščių atrėmimui - 1,02 m³
- plokščių tarpusavyje sumonolitinimo betonas - 5,42 m³
- armatūrinis plienas sumonolitinimui - 0,092 t</t>
  </si>
  <si>
    <t>Surenkami (gelžbetoniniai) gulekšniai:
- surenkamo gaminio betonas - 13,30 m³
- sumonolitinimo betonas - 1,50 m³
- polistireninis putplastis - 0,012 m³
- bituminė mastika - 0,012 m³</t>
  </si>
  <si>
    <t>Drenažo įrengimas:
- skalda 5/8 - 5,2 m³
- skalda 11/16 - 27,0 m³
- PVC drenažinis vamzdis D113/126 su geotekstilės filtru - 104,9 m</t>
  </si>
  <si>
    <t>Deformacinė siūlė tarp viaduko ir atraminių sienų konstrukcijų:
- deformacinė juosta - 25 m
- polistireninis putplastis - 0,39 m³
- sandarinimo mastika - 52 m</t>
  </si>
  <si>
    <t>Skaldos sluoksnis po rostverkais h≥ 200 mm</t>
  </si>
  <si>
    <t>Spraustasienės įrengimas ir išardymas: 
- plieninės įlaidos (Wx≥2840m3/m, Ix≥64460cm4/m) - 183,492 t</t>
  </si>
  <si>
    <t>Grunto viaduko įrengimui iškasimas rankiniu būdu ir išvežimas Rangovo pasirinktu atstumu:
- kelio pylimų įrengimui - 201 m³
-  į išlykį - 50 m³</t>
  </si>
  <si>
    <t>Grunto viaduko įrengimui iškasimas mechanizuotai ir išvežimas Rangovo pasirinktu atstumu:
- kelio pylimų įrengimui - 3817 m³
-  į išlykį - 954 m³</t>
  </si>
  <si>
    <t>Kelio ženklo atrama KŽA-1 (cinkuota ):
- atramos cinkuoti plieniniai elementai - 37,6497 t
- cinkuoti varžtai su veržlėmis ir poveržlėmis M20x85 8.8kl. (72 vnt.) - 0,03186 t
- cinkuoti varžtai su veržlėmis ir poveržlėmis M20x90 8.8kl. (72 vnt.) - 0,03276 t</t>
  </si>
  <si>
    <t>1. Kelio ženklų atramos</t>
  </si>
  <si>
    <t>Nesitraukiantis betono mišinys weber JB600/3 arba analogiškų savybių kito gamintojo</t>
  </si>
  <si>
    <t>Cinkuoti inkariniai varžtai su veržlėmis, poveržlėmis ir gaubteliais (M24 8.8 kl. arba B500B kl.) juostinis plienas S355 J2+N (216 vnt.)</t>
  </si>
  <si>
    <t>Armatūros B500B gaminių sudėjimas (į mon. galvenas G-1)</t>
  </si>
  <si>
    <t>G/b monolitinių galvenų G-1 betonavimas (9 vnt.):
- betonas C35/45-XC2-XD3-XF4</t>
  </si>
  <si>
    <t>Žvyro-smėlio (frakcija 0/32) pagrindo po galvenomis h=100 mm įrengimas</t>
  </si>
  <si>
    <t>Gręžtinių polių P-1 (CFA) įrengimas d=600 mm, L=5000 mm (18 vnt.):
- betonas C30/37-XC2 - 25,40 m³
 -armatūra B500B - 2,5236 t</t>
  </si>
  <si>
    <t>Iš viso žiniaraštyje 1, Eur be PVM</t>
  </si>
  <si>
    <t>Gebenės lipikės (Hedera helix) sodinukas. Dydis - C5 70/+</t>
  </si>
  <si>
    <t>1.39</t>
  </si>
  <si>
    <t>1. Triukšmo užtvaros</t>
  </si>
  <si>
    <t>Dvivėrės avarinio išėjimo durys, tvirtinamos į metalinius statramsčius. Angos plotis- 1630 mm, angos aukštis- 2580 mm. Rėmo spalva- RAL 6011, užpildas-skaidrus</t>
  </si>
  <si>
    <t>1.38</t>
  </si>
  <si>
    <t>Vienvėrės avarinio išėjimo durys, tvirtinamos į metalinius statramsčius. Angos plotis- 1630 mm, angos aukštis- 2580 mm. Rėmo spalva- RAL 6011, užpildas-skaidrus</t>
  </si>
  <si>
    <t>1.37</t>
  </si>
  <si>
    <t>Triukšmo užtvaros užpildas - skaidrios, garsą atspindinčios panelės, tvirtinamos į metalinius statramsčius (3,95 m tarp polių/statramsčių centrų, h = 1000 mm )</t>
  </si>
  <si>
    <t>1.36</t>
  </si>
  <si>
    <t>Triukšmo užtvaros užpildas - skaidrios, garsą atspindinčios panelės, tvirtinamos į metalinius statramsčius (3,45 m tarp polių/statramsčių centrų, h = 1000 mm)</t>
  </si>
  <si>
    <t>1.35</t>
  </si>
  <si>
    <t>Triukšmo užtvaros užpildas - skaidrios, garsą atspindinčios panelės, tvirtinamos į metalinius statramsčius (2,95 m tarp polių/statramsčių centrų, h = 1000 mm )</t>
  </si>
  <si>
    <t>1.34</t>
  </si>
  <si>
    <t>Triukšmo užtvaros užpildas - skaidrios, garsą atspindinčios panelės, tvirtinamos į metalinius statramsčius (2,45 m tarp polių/statramsčių centrų, h = 1000 mm )</t>
  </si>
  <si>
    <t>1.33</t>
  </si>
  <si>
    <t>Triukšmo užtvaros užpildas - skaidrios, garsą atspindinčios panelės, tvirtinamos į metalinius statramsčius (3,5 m tarp polių/statramsčių centrų, h = 1000 mm)</t>
  </si>
  <si>
    <t>Triukšmo užtvaros užpildas - skaidrios, garsą atspindinčios panelės, tvirtinamos į metalinius statramsčius (2,5 m tarp polių/statramsčių centrų, h = 1000 mm)</t>
  </si>
  <si>
    <t>Triukšmo užtvaros užpildas - skaidrios, garsą atspindinčios panelės, tvirtinamos į metalinius statramsčius (4 m tarp polių/statramsčių centrų, h = 1000 mm)</t>
  </si>
  <si>
    <t>Triukšmo užtvaros užpildas - skaidrios, garsą atspindinčios panelės, tvirtinamos į metalinius statramsčius (3 m tarp polių/statramsčių centrų, h = 1000 mm)</t>
  </si>
  <si>
    <t>Triukšmo užtvaros užpildas - garsą absorbuojančios panelės, tvirtinamos į metalinius statramsčius (4,45 m tarp polių/statramsčių centrų, h = 500 mm, spalva - RAL 6011)</t>
  </si>
  <si>
    <t>Triukšmo užtvaros užpildas - garsą absorbuojančios panelės, tvirtinamos į metalinius statramsčius (4,45 m tarp polių/statramsčių centrų, h = 500 mm, spalva - RAL 6003)</t>
  </si>
  <si>
    <t>Triukšmo užtvaros užpildas - garsą absorbuojančios panelės, tvirtinamos į metalinius statramsčius (3,95 m tarp polių/statramsčių centrų, h = 500 mm, spalva - RAL 6013)</t>
  </si>
  <si>
    <t>Triukšmo užtvaros užpildas - garsą absorbuojančios panelės, tvirtinamos į metalinius statramsčius (3,95 m tarp polių/statramsčių centrų, h = 500 mm, spalva - RAL 6011)</t>
  </si>
  <si>
    <t>Triukšmo užtvaros užpildas - garsą absorbuojančios panelės, tvirtinamos į metalinius statramsčius (3,45 m tarp polių/statramsčių centrų, h = 500 mm, spalva - RAL 6013)</t>
  </si>
  <si>
    <t>Triukšmo užtvaros užpildas - garsą absorbuojančios panelės, tvirtinamos į metalinius statramsčius (3,45 m tarp polių/statramsčių centrų, h = 500 mm, spalva - RAL 6011)</t>
  </si>
  <si>
    <t>Triukšmo užtvaros užpildas - garsą absorbuojančios panelės, tvirtinamos į metalinius statramsčius (2,95 m tarp polių/statramsčių centrų, h = 500 mm, spalva - RAL 6013)</t>
  </si>
  <si>
    <t>Triukšmo užtvaros užpildas - garsą absorbuojančios panelės, tvirtinamos į metalinius statramsčius (2,95 m tarp polių/statramsčių centrų, h = 500 mm, spalva - RAL 6011)</t>
  </si>
  <si>
    <t>Triukšmo užtvaros užpildas - garsą absorbuojančios panelės, tvirtinamos į metalinius statramsčius (2,95 m tarp polių/statramsčių centrų, h = 500 mm, spalva - RAL 6003)</t>
  </si>
  <si>
    <t>Triukšmo užtvaros užpildas - garsą absorbuojančios panelės, tvirtinamos į metalinius statramsčius (2,45 m tarp polių/statramsčių centrų, h = 500 mm, spalva - RAL 6013)</t>
  </si>
  <si>
    <t>Triukšmo užtvaros užpildas - garsą absorbuojančios panelės, tvirtinamos į metalinius statramsčius (2,45 m tarp polių/statramsčių centrų, h = 500 mm, spalva - RAL 6011)</t>
  </si>
  <si>
    <t>Triukšmo užtvaros užpildas - garsą absorbuojančios panelės, tvirtinamos į metalinius statramsčius (2,45 m tarp polių/statramsčių centrų, h = 500 mm, spalva - RAL 6003)</t>
  </si>
  <si>
    <t>Triukšmo užtvaros užpildas - garsą absorbuojančios panelės, tvirtinamos į metalinius statramsčius (3,5 m tarp polių/statramsčių centrų, h = 500 mm, spalva - RAL 6013)</t>
  </si>
  <si>
    <t>Triukšmo užtvaros užpildas - garsą absorbuojančios panelės, tvirtinamos į metalinius statramsčius (3,5 m tarp polių/statramsčių centrų, h = 500 mm, spalva - RAL 6011)</t>
  </si>
  <si>
    <t>Triukšmo užtvaros užpildas - garsą absorbuojančios panelės, tvirtinamos į metalinius statramsčius (2,5 m tarp polių/statramsčių centrų, h = 500 mm, spalva - RAL 6013)</t>
  </si>
  <si>
    <t>Triukšmo užtvaros užpildas - garsą absorbuojančios panelės, tvirtinamos į metalinius statramsčius (2,5 m tarp polių/statramsčių centrų, h = 500 mm, spalva - RAL 6011)</t>
  </si>
  <si>
    <t>Triukšmo užtvaros užpildas - garsą absorbuojančios panelės, tvirtinamos į metalinius statramsčius (2,5 m tarp polių/statramsčių centrų, h = 500 mm, spalva - RAL 6003)</t>
  </si>
  <si>
    <t>Triukšmo užtvaros užpildas - garsą absorbuojančios panelės, tvirtinamos į metalinius statramsčius(2,2 m tarp polių/statramsčių centrų, h = 500 mm, spalva - RAL 6013)</t>
  </si>
  <si>
    <t>Triukšmo užtvaros užpildas - garsą absorbuojančios panelės, tvirtinamos į metalinius statramsčius (2,2 m tarp polių/statramsčių centrų, h = 500 mm, spalva - RAL 6011)</t>
  </si>
  <si>
    <t>Triukšmo užtvaros užpildas - garsą absorbuojančios panelės, tvirtinamos į metalinius statramsčius (2,2 m tarp polių/statramsčių centrų, h = 500 mm, spalva - RAL 6003)</t>
  </si>
  <si>
    <t>Triukšmo užtvaros užpildas - garsą absorbuojančios panelės, tvirtinamos į metalinius statramsčius (4,0 m tarp polių/statramsčių centrų, h = 500 mm, spalva - RAL 6013)</t>
  </si>
  <si>
    <t>Triukšmo užtvaros užpildas - garsą absorbuojančios panelės, tvirtinamos į metalinius statramsčius (4,0 m tarp polių/statramsčių centrų, h = 500 mm, spalva - RAL 6011)</t>
  </si>
  <si>
    <t>Triukšmo užtvaros užpildas - garsą absorbuojančios panelės, tvirtinamos į metalinius statramsčius (4,0 m tarp polių/statramsčių centrų, h = 500 mm, spalva - RAL 6003)</t>
  </si>
  <si>
    <t>Triukšmo užtvaros užpildas - garsą absorbuojančios panelės, tvirtinamos į metalinius statramsčius (3,95 m tarp polių/statramsčių centrų, h = 500 mm, spalva - RAL 6003)</t>
  </si>
  <si>
    <t>Triukšmo užtvaros užpildas - garsą absorbuojančios panelės, tvirtinamos į metalinius statramsčius (3,5 m tarp polių/statramsčių centrų, h = 500 mm, spalva - RAL 6003)</t>
  </si>
  <si>
    <t>Triukšmo užtvaros užpildas - garsą absorbuojančios panelės, tvirtinamos į metalinius statramsčius (3,0 m tarp polių/statramsčių centrų, h = 500 mm, spalva - RAL 6013)</t>
  </si>
  <si>
    <t>Triukšmo užtvaros užpildas - garsą absorbuojančios panelės, tvirtinamos į metalinius statramsčius (3,0 m tarp polių/statramsčių centrų, h = 500 mm, spalva - RAL 6011)</t>
  </si>
  <si>
    <t>Triukšmo užtvaros užpildas - garsą absorbuojančios panelės, tvirtinamos į metalinius statramsčius (3,0 m tarp polių/statramsčių centrų, h = 500 mm, spalva - RAL 6003)</t>
  </si>
  <si>
    <t>Įžeminimo komplektas automatikos valdymo skydui (AVS):
- Vertikalūs plieniniai cinkuoti strypai, 1,5 metro ilgio - 8 vnt.
- Horizontali plieno juosta, 30x4mm - 5 m.
- Horizontali plieno juosta, 30x4mm - 1 vnt.
- Kryžminė jungtis strypas/juosta - 1 vnt.</t>
  </si>
  <si>
    <t>2. Medžiagos ir įrenginiai</t>
  </si>
  <si>
    <t>Kontrolinis kabelis 8x2x1,0 mm2, ekranuotas, pritaikytas kloti žemėje</t>
  </si>
  <si>
    <t>Kontrolinis kabelis 3x1,5 mm2 ,ekranuotas, pritaikytas kloti žemėje</t>
  </si>
  <si>
    <t>Kontrolinis kabelis 2x1,0 mm2 ,ekranuotas, pritaikytas kloti žemėje</t>
  </si>
  <si>
    <t>Kontrolinis kabelis 6x1,0 mm2 ,ekranuotas, pritaikytas kloti žemėje</t>
  </si>
  <si>
    <t>Kontrolinis kabelis 12x1,0 mm2 pritaikytas kloti žemėje</t>
  </si>
  <si>
    <t>Signalinė juosta</t>
  </si>
  <si>
    <t>Uždaru būdu klojamų kabelių apsaugos vamzdis, PE d110, 1250N</t>
  </si>
  <si>
    <t>Atviru būdu klojamų kabelių apsaugos vamzdis, PE d110, 750N</t>
  </si>
  <si>
    <t>Jėgos kabelis Cu 4x10 mm2</t>
  </si>
  <si>
    <t>Jėgos kabelis Al 4x120 mm2</t>
  </si>
  <si>
    <t>Nuotėkų sudėties analizatorius TOC, statomas atskirame konteineryje.</t>
  </si>
  <si>
    <t>Lygio signalizatoriai. Plūdiniai jutikliai su 20m kabeliu.</t>
  </si>
  <si>
    <t>Slėgio jutiklis. Signalas 4..20mA, matuojama vertė 0..2bar</t>
  </si>
  <si>
    <t>Hidrostatinis lygio jutiklis, komplektuojamas su sujungimo dėžute. Signalas 4.20mA, matuojamas vertė 0...4m;</t>
  </si>
  <si>
    <t>Įžeminimo kontūro įrengimas automatikos valdymo skydui, RĮŽ≤10Ω:
- Grandinės patikrinimas tarp įžemiklių ir įžemintų elementų - 8 vnt.
- Įžeminimo juostinio plieno laidininkų montavimas, tvirtinant prie konstrukcijų, gręžiant skyles - 5 m.
- Įžeminimo kontūro varžos matavimas - 1 kompl.</t>
  </si>
  <si>
    <t>1. Montavimo darbai</t>
  </si>
  <si>
    <t>Projektinės dokumentacijos pridavimas</t>
  </si>
  <si>
    <t>Paleidimas/derinimas, signalų tikrinimas</t>
  </si>
  <si>
    <t>SCADA konfigūravimas</t>
  </si>
  <si>
    <t>Siurblių veikimo programos algoritmo sudarymas</t>
  </si>
  <si>
    <t>Kabelių izoliacijos varžų matavimas</t>
  </si>
  <si>
    <t>Pereinamųjų kontaktų varžų matavimas</t>
  </si>
  <si>
    <t>Kabelių galų paruošimas, pajungimas</t>
  </si>
  <si>
    <t>Automatikos valdymo skydo montavimas:
- Automatikos valdymo skydo pamato pastatymas - 1 kompl.
- Automatikos valdymo skydo montavimas ant paruošto pamato - 1 kompl.</t>
  </si>
  <si>
    <t>Uždaru būdu klojamų kabelių apsauginių vamzdžių klojimas pradūrimo būdu</t>
  </si>
  <si>
    <t>Uždaru būdu klojamų kabelių apsauginių vamzdžių klojimas krypt. gręžimo būdu</t>
  </si>
  <si>
    <t>Atviru būdu klojamų kabelių apsauginių vamzdžių klojimas</t>
  </si>
  <si>
    <t>Tranšėjos kasimas mechaniniu būdu</t>
  </si>
  <si>
    <t>Trasos nužymėjimas</t>
  </si>
  <si>
    <t>Įspėjamųjų dangų įrengimas: nukreipiančioji struktūra</t>
  </si>
  <si>
    <t>4.Baigiamieji darbai</t>
  </si>
  <si>
    <t>Įspėjamųjų dangų įrengimas: dėmesį atkreipianti struktūra</t>
  </si>
  <si>
    <t>Įspėjamųjų dangų įrengimas: įspėjamoji juosta</t>
  </si>
  <si>
    <t>Vandens nuvedimo sistemos įrengimas:
- PVC vamzdžiai Ø110 mm su jungiamaisiais elementais - 208 m
- PVC vamzdžiai Ø160 mm su jungiamaisiais elementais - 25 m 
- šlaito tvirtinimo plokščių 490x490x80 mm įrengimas - 7,5 m2
- žvyro pagrindo sl., h=100 mm - 0,8 m3
- cemento skiedinys, CEM I (klasė 32,5), t=20 mm - 7,5 m2</t>
  </si>
  <si>
    <t>Cinkuoti plieniniai turėklai ant pandusų, laiptų ir atramų:
- plienas S235 - 28,158 t
- išėmų turėklų stulpelių tvirtinimui užtaisymas smulkiagrūdžiu betonu - 1,7 m3
- paviršiaus dažymas - 900 m2</t>
  </si>
  <si>
    <t xml:space="preserve">Polimeriniai deformaciniai pjūviai </t>
  </si>
  <si>
    <t>3. Pandusų ir laiptų įrengimas</t>
  </si>
  <si>
    <t>Polimerinė danga su kvarcinio smėlio pabarstu ant pandusų ir laiptų, h=≤7 mm</t>
  </si>
  <si>
    <t xml:space="preserve">G/b pandusų ir laiptų plokščių dažymas apsauginiais dažais </t>
  </si>
  <si>
    <t xml:space="preserve">Elastomerinė atrėmimo juosta </t>
  </si>
  <si>
    <t>Panduso ir laiptų plokštės:
- betonas C40/50 XC4 XD1 XF2 - 185,3 m3
- armatūra B500B - 36,617 t
- polimerbetoniniai latakai 150x100 mm A15 kl. - 42 m</t>
  </si>
  <si>
    <t>Vienprofilinis deformacinis pjūvis perdangos ir atramos sąlytyje</t>
  </si>
  <si>
    <t>2. Viaduko perdangos įrengimas</t>
  </si>
  <si>
    <t>Presuotų cinkuotų grotelių įrengimas su tvirtinimo elementais</t>
  </si>
  <si>
    <t>Cinkuotų plieninių latakų su grotelėmis įrengimas ortotropinėje plokštėje</t>
  </si>
  <si>
    <t>Plieninės santvaros su ortotropine plokšte įrengimas:
- plienas S355 J2+N - 34,900 t
- paviršiaus dažymas - 641 m2
- ortotropinės plokštės viršaus padengimas polimerinė danga su kvarcinio smėlio pabarstu, h=≤7 mm - 112 m2</t>
  </si>
  <si>
    <t>Polimerinė danga su kvarcinio smėlio pabarstu ant atramų aikštelių, h=≤7 mm</t>
  </si>
  <si>
    <t>1. Viaduko, pandusų ir laiptų atramų įrengimas</t>
  </si>
  <si>
    <t>Atraminiai guoliai</t>
  </si>
  <si>
    <t>Atramų užpylimas gerai sutankintu drenuojančiu gruntu</t>
  </si>
  <si>
    <t>Matomų atramų paviršių padengimas apsaugine danga (su "anti-graffiti" apsauga)</t>
  </si>
  <si>
    <t>Pamatų paviršių besiliečiančių su gruntu padengimas teptine hidroizoliacija 2 kartus</t>
  </si>
  <si>
    <t>Viaduko, pandusų ir laiptų atramos:
- betonas rostverkams C30/37 XC3 XF3 - 137,0 m3
- betonas laiptinių ir pandusų atramoms C45/55 XC4 XD3 XF4 - 120,1 m3
- betonas perdangos atramoms C40/50 XC4 XD1 XF2 - 99,9 m3
- vandens surinkimo šulinėliai Ø110 mm A15 kl. - 12 vnt.</t>
  </si>
  <si>
    <t>Betono C12/15 paruošiamojo sluoksnio h=50 mm įrengimas</t>
  </si>
  <si>
    <t>Skaldos pagrindo sl. po atramomis h=150 mm įrengimas</t>
  </si>
  <si>
    <t>Gręžtinių  Ø600 mm, L=7000 mm įrengimas (tame skaičiuje 1 neprojektinio polio bandymas statine apkrova. Į bandymo darbus įtraukiant visų papildomų polių, konstrukcijų ir mechanizmų panaudojimo ir įrengimo darbus. Bandymo apkrova: DLx1,75≥2500 kN):
- betonas C30/37 XC2 - 33,5 m3
- armatūra B500B - 2,484 t</t>
  </si>
  <si>
    <t>Gręžtinių  Ø600 mm, L=9000 mm įrengimas (tame skaičiuje 1 neprojektinio polio bandymas statine apkrova. Į bandymo darbus įtraukiant visų papildomų polių, konstrukcijų ir mechanizmų panaudojimo ir įrengimo darbus. Bandymų apkrovos: DLx1,75≥3400 kN):
- betonas C30/37 XC2 - 43,1 m3
- armatūra B500B - 3,060 t</t>
  </si>
  <si>
    <t>Gręžtinių  Ø600 mm, L=6000 mm įrengimas (tame skaičiuje 1 neprojektinio polio bandymas statine apkrova. Į bandymo darbus įtraukiant visų papildomų polių, konstrukcijų ir mechanizmų panaudojimo ir įrengimo darbus. Bandymų apkrovos: DLx1,75≥2000 kN):
- betonas C30/37 XC2 - 69,2 m3
- armatūra B500B - 8,294 t</t>
  </si>
  <si>
    <t xml:space="preserve">Grunto iškasimas rankiniu būdu ir išvežimas į išlykį Rangovo pasirinktu atstumu (tarpinių atramų įrengimui) </t>
  </si>
  <si>
    <t xml:space="preserve">Grunto iškasimas mechanizuotai ir išvežimas į išlykį Rangovo pasirinktu atstumu (tarpinių atramų įrengimui) </t>
  </si>
  <si>
    <t>Iš viso žiniaraštyje 16,  Eur be PVM</t>
  </si>
  <si>
    <t>Prisijungimas prie esamo tinklo DN200</t>
  </si>
  <si>
    <t>7.6</t>
  </si>
  <si>
    <t>7.	KITI DARBAI IR MEDŽIAGOS</t>
  </si>
  <si>
    <t>Prisijungimas prie esamo tinklo DN110</t>
  </si>
  <si>
    <t>7.5</t>
  </si>
  <si>
    <t xml:space="preserve">Esamo buitinių nuotekų tinklo D110 mm injektavimas betonu
Esamo buitinių nuotekų tinklo D110 mm injektavimas betonu - 0.29 m³ </t>
  </si>
  <si>
    <t>7.4</t>
  </si>
  <si>
    <t>Esamo PE buitinių nuotekų tinklo demontavimas (D110)</t>
  </si>
  <si>
    <t>7.3</t>
  </si>
  <si>
    <t xml:space="preserve">Esamų buitinių nuotekų šulinių išmontavimas 182, 121, 181 </t>
  </si>
  <si>
    <t>Esamo šulinio Nr.151 rekonstravimas:
-Landos paaukštinimas - 0.64 m
-Esamos flanšinės alkūnės DN110 išmontavimas - 1 vnt.
-Esamos sklendės DN100 išmontavimas - 1 vnt.
-Esamo orlaidžio išmontavimas - 1 vnt.
-Flanšinis trišakis DN100x50, PN10, L=360mm, H=170mm - 1 vnt.
-Flanšinė trumpoji sklendė DN100, PN10, L=190mm - 1 vnt.
-Flanš. adapteris PE vamzdžiui atsparus tempimui DN100x110, PN16, L=95mm - 1 vnt.
-Automatinis orlaidis nuotekoms DN50, PN16 - 1 vnt.
-Flanšinė trumpoji sklendė DN50, PN10, L=150mm - 1 vnt.
-Flanšinė alkūnė DN50, PN10 - 1 vnt.
-Protarpinis D110 vamzdžio perėjimui pro šulinio sienelę - 2 vnt.
-PE vamzdis vėdinimui D110 (įskaitant antžeminės vamzdžio dalies nudažymą UV atspariais dažais)1.5 m
-PE alkūnės DN110, 90° - 2 vnt.</t>
  </si>
  <si>
    <t>Šulinys DN(ID) 1500:
Pilnai sukomplektuotas g/b nuotekų šulinys DN1500 Hvid=3,57 m, (įskaitant sandarinimo elementus, dugną, lipynes, sienų hidroizoliaciją, komunikacijų žymėjimo ženklą, žemės bei montavimo darbus)</t>
  </si>
  <si>
    <t>6. PROJEKTUOJAMI BUITINIŲ NUOTEKŲ ŠULINIAI</t>
  </si>
  <si>
    <t>Šulinys (FS1-(2)) DN(ID) 1500:
Pilnai sukomplektuotas g/b nuotekų šulinys DN1500 Hvid=2,71 m, (įskaitant sandarinimo elementus, dugną, lipynes, sienų hidroizoliaciją, komunikacijų žymėjimo ženklą, žemės bei montavimo darbus);
-Ketinis dangtis DN700, sunkus (apkrova D400), su 
sandarinimo elementais - 1 vnt.
-Flanšinė alkūnė DN100, PN10, L=180mm - 1 vnt.
-Flanšinė trumpoji sklendė DN100, PN10, L=190mm - 2 vnt.
-Flanš. adapteris PE vamzdžiui atsparus tempimui DN100x110, PN16, L=95mm - 2 vnt.
-Protarpinis D315 dėklo perėjimui pro šulinio sienelę - 1 vnt.
-Protarpinis D110 vamzdžio perėjimui pro šulinio sienelę - 1 vnt.
-Betoninė atrama - 0.02 m³</t>
  </si>
  <si>
    <t>Šulinys (FS1-(1)) DN(ID) 1500:
Pilnai sukomplektuotas g/b nuotekų šulinys DN1500 Hvid=2,26 m, (įskaitant sandarinimo elementus, dugną, lipynes, sienų hidroizoliaciją, komunikacijų žymėjimo ženklą, žemės bei montavimo darbus);
-Ketinis dangtis DN700, sunkus (apkrova D400), su 
sandarinimo elementais - 1 vnt.
-Flanšinis trišakis DN100x50, PN16, L=360mm, H=170mm - 1 vnt.
-Flanšinė trumpoji sklendė DN100, PN10, L=190mm - 2 vnt.
-Flanšinė alkūnė DN100, PN10, L=180mm - 1 vnt.
-Kontrolinis vandens ištuštinimo čiaupas ∅50 mm - 1 vnt.
-Flanš. adapteris PE vamzdžiui atsparus tempimui DN100x110, PN16, L=95mm - 2 vnt.
-Prieduobė su grotelėmis 500x500 - 1 vnt.
-Protarpinis D315 dėklo perėjimui pro šulinio sienelę - 1 vnt.
-Protarpinis D110 vamzdžio perėjimui pro šulinio sienelę - 1 vnt.
-Betoninė atrama - 0.01 m³</t>
  </si>
  <si>
    <t>Dėklas DN 400 mm esamam buitinių nuotekų vamzdžiui ir jo galų užtaisymas (įrengiamas neperklojant tinklo)</t>
  </si>
  <si>
    <t>5. VAMZDYNAI</t>
  </si>
  <si>
    <t>Dėklas DN 400 mm ir jo galų užtaisymas</t>
  </si>
  <si>
    <t>Dėklas DN 315 mm ir jo galų užtaisymas</t>
  </si>
  <si>
    <t>Savitakiniai buitinių nuotekų vamzdžiai DN200 mm, įrengiami uždaru būdu, įskaitant montavimo darbus, sistemų išbandymą, TV diagnostiką, praplovimą</t>
  </si>
  <si>
    <t>Slėginiai buitinių nuotekų vamzdžiai PE100 PN10 DN(OD) 110 mm su sujungimo detalėmis, klojami uždaru būdu dėkle. Įskaitant visus žemės ir montavimo darbus, sistemų išbandymą, praplovimą</t>
  </si>
  <si>
    <t>Slėginiai buitinių nuotekų vamzdžiai PE100 PN10 DN(OD) 110 mm su sujungimo detalėmis, klojami atviru būdu. Įskaitant visus žemės ir montavimo darbus, sistemų išbandymą, praplovimą</t>
  </si>
  <si>
    <t>BUITINIŲ NUOTEKŲ TINKLAI</t>
  </si>
  <si>
    <t>4. KITI DARBAI IR MEDŽIAGOS</t>
  </si>
  <si>
    <t>Prisijungimas prie esamo tinklo DN100</t>
  </si>
  <si>
    <t>Prisijungimas prie esamo tinklo DN40</t>
  </si>
  <si>
    <t>Prisijungimas prie esamo tinklo DN32</t>
  </si>
  <si>
    <t>Esamo vandentiekio tinklo D110 mm injektavimas betonu
Esamo vandentiekio tinklo D110 mm injektavimas betonu - 1.62 m³</t>
  </si>
  <si>
    <t>Esamo PE vandentiekio tinklo demontavimas (D110)</t>
  </si>
  <si>
    <t>Esamo vandentiekio tinklo D100 mm injektavimas betonu
Esamo vandentiekio tinklo D100 mm injektavimas betonu - 0.24 m³</t>
  </si>
  <si>
    <t>Esamo ketinio vandentiekio tinklo demontavimas (D100)</t>
  </si>
  <si>
    <t>Esamo vandentiekio tinklo D50 mm injektavimas betonu
Esamo vandentiekio tinklo D50 mm injektavimas betonu - 0.06 m³</t>
  </si>
  <si>
    <t>Esamo PE vandentiekio tinklo demontavimas (D50)</t>
  </si>
  <si>
    <t>Esamo vandentiekio tinklo D40 mm injektavimas betonu
Esamo vandentiekio tinklo D40 mm injektavimas betonu - 0.04 m³</t>
  </si>
  <si>
    <t>Esamo PE vandentiekio tinklo demontavimas (D40)</t>
  </si>
  <si>
    <t>Esamų vandentiekio šulinių išmontavimas 181, 182</t>
  </si>
  <si>
    <t>Flanšinis adapteris ketiniam vamzdžiui DN100, PN16</t>
  </si>
  <si>
    <t>Privirinama alkūnė PE vamzdžiui DN100, PN16</t>
  </si>
  <si>
    <t>vnt</t>
  </si>
  <si>
    <t>PE alkūnės DN110, 90°</t>
  </si>
  <si>
    <t>PE vamzdis vėdinimui D110 (įskaitant antžeminės vamzdžio dalies nudažymą UV atspariais dažais)</t>
  </si>
  <si>
    <t>Protarpinis D110 vamzdžio perėjimui pro šulinio sienelę</t>
  </si>
  <si>
    <t>Flanšinė alkūnė DN50, PN10</t>
  </si>
  <si>
    <t>Flanšinė trumpoji sklendė DN50, PN10, L=150mm</t>
  </si>
  <si>
    <t>Automatinis orlaidis  geriamam vandeniui  DN50, PN16</t>
  </si>
  <si>
    <t>Flanš. Adapteris PE vamzdžiui atsparus tempimui DN100x110, PN16, L=95mm</t>
  </si>
  <si>
    <t>Flanšinė trumpoji sklendė DN100, PN10, L=190mm</t>
  </si>
  <si>
    <t>Flanšinis trišakis DN100x50, PN10, L=360mm, H=170mm</t>
  </si>
  <si>
    <t>Esamo orlaidžio išmontavimas</t>
  </si>
  <si>
    <t>Esamos sklendės DN100 išmontavimas</t>
  </si>
  <si>
    <t>Esamos flanšinės alkūnės DN110 išmontavimas</t>
  </si>
  <si>
    <t xml:space="preserve">Landos paaukštinimas </t>
  </si>
  <si>
    <t>Esamo šulinio Nr.152 rekonstravimas:</t>
  </si>
  <si>
    <t>Dviguba mova PE vamzdžiui atspari tempimui</t>
  </si>
  <si>
    <t>3.	ARMATŪRA IR FASONINĖS DALYS (ĮRENGIAMOS GRUNTE)</t>
  </si>
  <si>
    <t>Alkūnė D40 PE vamzdžiui 90°</t>
  </si>
  <si>
    <t>Alkūnė D110 PE vamzdžiui 11°</t>
  </si>
  <si>
    <t>Alkūnė D110 PE vamzdžiui 45°</t>
  </si>
  <si>
    <t>Alkūnė D110 PE vamzdžiui 90°</t>
  </si>
  <si>
    <t>Šulinys (V1-(13)) DN(ID) 1500:
Pilnai sukomplektuotas g/b vandentiekio šulinys DN1500 Hvid=3,92 m, (įskaitant sandarinimo elementus, dugną, lipynes, sienų hidroizoliaciją, komunikacijų žymėjimo ženklą, žemės bei montavimo darbus);
-Ketinis dangtis DN700, sunkus (apkrova D400), su 
sandarinimo elementais - 1 vnt.
-Flanšinis trišakis DN100x50, PN16, L=360mm, H=170mm - 1 vnt.
-Flanš. adapteris PE vamzdžiui atsparus tempimui DN100x110, PN16, L=95mm - 2 vnt.
-Flanšinė alkūnė DN100, PN16, L=180mm - 1 vnt.
-Flanšinė trumpoji sklendė DN100, PN16, L=190mm - 1 vnt.
-Kontrolinis vandens ištuštinimo čiaupas ∅50 mm - 1 vnt.
-Prieduobė su grotelėmis 500x500 - 1 vnt.
-Protarpinis D315 dėklo perėjimui pro šulinio sienelę - 2 vnt.
-Betoninė atrama - 0.01 m³</t>
  </si>
  <si>
    <t>2. PROJEKTUOJAMI VANDENTIEKIO ŠULINIAI</t>
  </si>
  <si>
    <t>Šulinys (V1-(12)) DN(ID) 1500:
Pilnai sukomplektuotas g/b vandentiekio šulinys DN1500 Hvid=3,41 m, (įskaitant sandarinimo elementus, dugną, lipynes, sienų hidroizoliaciją, komunikacijų žymėjimo ženklą, žemės bei montavimo darbus);
-Ketinis dangtis DN700, sunkus (apkrova D400), su 
sandarinimo elementais - 1 vnt.
-Flanšinė alkūnė DN100, PN16, L=180mm - 1 vnt.
-Flanšinis trišakis DN100x50, PN16, L=360mm, H=170mm - 1 vnt.
-Flanšinė trumpoji sklendė DN100, PN16, L=190mm - 2 vnt.
-Kontrolinis vandens ištuštinimo čiaupas ∅50 mm - 1 vnt.
-Prieduobė su grotelėmis 500x500 - 1 vnt.
-Flanš. adapteris PE vamzdžiui atsparus tempimui DN100x110, PN16, L=95mm - 2 vnt.
-Protarpinis D110 PE vamzdžiui perėjimui pro šulinio sienelę - 1 vnt.
-Protarpinis D315 dėklo perėjimui pro šulinio sienelę - 1 vnt.
-Betoninė atrama - 0.02 m³</t>
  </si>
  <si>
    <t>Šulinys (V1-(11)) DN(ID) 1500:
Pilnai sukomplektuotas g/b vandentiekio šulinys DN1500 Hvid=3,41 m, (įskaitant sandarinimo elementus, dugną, lipynes, sienų hidroizoliaciją, komunikacijų žymėjimo ženklą, žemės bei montavimo darbus);
-Ketinis dangtis DN700, sunkus (apkrova D400), su 
sandarinimo elementais - 1 vnt.
-Flanšinė alkūnė DN100, PN16, L=180mm - 1 vnt.
-Flanšinė trumpoji sklendė DN100, PN16, L=190mm - 2 vnt.
-Flanš. adapteris PE vamzdžiui atsparus tempimui DN100x110, PN16, L=95mm - 2 vnt.
-Protarpinis D110 PE vamzdžiui perėjimui pro šulinio sienelę - 1 vnt.
-Protarpinis D315 dėklo perėjimui pro šulinio sienelę - 1 vnt.
-Betoninė atrama - 0.01 m³</t>
  </si>
  <si>
    <t>Šulinys (V1-(10)) DN(ID) 1500:
Pilnai sukomplektuotas g/b vandentiekio šulinys DN1500 Hvid=3,41 m, (įskaitant sandarinimo elementus, dugną, lipynes, sienų hidroizoliaciją, komunikacijų žymėjimo ženklą, žemės bei montavimo darbus);
-Ketinis dangtis DN700, sunkus (apkrova D400), su 
sandarinimo elementais - 1 vnt.
-Flanšinė alkūnė DN100, PN16, L=180mm - 1 vnt.
-Flanšinė trumpoji sklendė DN100, PN16, L=190mm - 2 vnt.
-Flanš. adapteris PE vamzdžiui atsparus tempimui DN100x110, PN16, L=95mm - 2 vnt.
-Protarpinis D110 PE vamzdžiui perėjimui pro šulinio sienelę - 1 vnt.
-Protarpinis D315 dėklo perėjimui pro šulinio sienelę - 1 vnt.
-Betoninė atrama - 0.02 m³</t>
  </si>
  <si>
    <t>Šulinys (V1-(9)) DN(ID) 1500:
Pilnai sukomplektuotas g/b vandentiekio šulinys DN1500 Hvid=3,19 m, (įskaitant sandarinimo elementus, dugną, lipynes, sienų hidroizoliaciją, komunikacijų žymėjimo ženklą, žemės bei montavimo darbus);
-Ketinis dangtis DN700, sunkus (apkrova D400), su 
sandarinimo elementais - 1 vnt.
-Flanšinis trišakis DN100, PN16, L=360mm - 1 vnt.
-Flanšinė trumpoji sklendė DN100, PN16, L=190mm - 2 vnt.
-Flanš. adapteris PE vamzdžiui atsparus tempimui DN100x110, PN16, L=95mm - 2 vnt.
-Flanš. aklė DN100, PN16, L=19mm - 1 vnt.
-Flanšinis trišakis DN100x50, PN16, L=360mm, H=170mm - 1 vnt.
-Automatinis orlaidis geriamam vandeniui DN50, PN16 - 1 vnt.
-Flanšinė trumpoji sklendė DN50, PN10, L=150mm - 1 vnt.
-Flanšinė alkūnė DN50, PN10 - 1 vnt.
-Protarpinis D315 dėklo perėjimui pro šulinio sienelę - 2 vnt.
-Protarpinis D110 dėklo perėjimui pro šulinio sienelę - 1 vnt.
-PE vamzdis vėdinimui D110 (įskaitant antžeminės vamzdžio dalies nudažymą UV atspariais dažais) - 3.5m
-PE alkūnės DN110, 90° - 3 vnt.
-Betoninė atrama - 0.01 m³</t>
  </si>
  <si>
    <t>Šulinys (V1-(8)) DN(ID) 1500:
Pilnai sukomplektuotas g/b vandentiekio šulinys DN1500 Hvid=2,42 m, (įskaitant sandarinimo elementus, dugną, lipynes, sienų hidroizoliaciją, komunikacijų žymėjimo ženklą, žemės bei montavimo darbus);
-Ketinis dangtis DN700, sunkus (apkrova D400), su 
sandarinimo elementais - 1 vnt.
-Flanšinis trišakis DN100x50, PN16, L=360mm, H=170mm - 1 vnt.
-Flanšinė alkūnė DN100, PN16, L=180mm - 1 vnt.
-Flanšinė trumpoji sklendė DN100, PN16, L=190mm - 2 vnt.
-Kontrolinis vandens ištuštinimo čiaupas ∅50 mm - 1 vnt.
-Flanš. adapteris PE vamzdžiui atsparus tempimui DN100x110, PN16, L=95mm - 2 vnt.
-Prieduobė su grotelėmis 500x500 - 1 vnt.
-Protarpinis D315 dėklo perėjimui pro šulinio sienelę - 1 vnt.
-Protarpinis D110 PE vamzdžiui perėjimui pro šulinio sienelę - 1 vnt.
-Betoninė atrama - 0.01 m³</t>
  </si>
  <si>
    <t>Šulinys (V1-(7)) DN(ID) 1500:
Pilnai sukomplektuotas g/b vandentiekio šulinys DN1500 Hvid=2,77 m, (įskaitant sandarinimo elementus, dugną, lipynes, sienų hidroizoliaciją, komunikacijų žymėjimo ženklą, žemės bei montavimo darbus);
-Ketinis dangtis DN700, sunkus (apkrova D400), su 
sandarinimo elementais - 1 vnt.
-Flanšinė alkūnė DN100, PN16, L=180mm - 1 vnt.
-Flanšinė trumpoji sklendė DN100, PN16, L=190mm - 2 vnt.
-Flanš. adapteris PE vamzdžiui atsparus tempimui DN100x110, PN16, L=95mm - 2 vnt.
-Protarpinis D110 PE vamzdžiui perėjimui pro šulinio sienelę - 1 vnt.
-Protarpinis D315 dėklo perėjimui pro šulinio sienelę - 1 vnt.
-Betoninė atrama - 0.02 m³</t>
  </si>
  <si>
    <t>Šulinys (V1-(6)) DN(ID) 1500:
Pilnai sukomplektuotas g/b vandentiekio šulinys DN1500 Hvid=3,06 m, (įskaitant sandarinimo elementus, dugną, lipynes, sienų hidroizoliaciją, komunikacijų žymėjimo ženklą, žemės bei montavimo darbus);
-Ketinis dangtis DN700, sunkus (apkrova D400), su 
sandarinimo elementais - 1 vnt.
-Flanšinis adapteris PE vamzdžiui atsparus tempimui DN50x63, PN16, L=90mm - 1 vnt.
-Flanšinė ilgoji sklendė DN50, PN10, L=250mm - 1 vnt.
-Adapteris flanšas-vidinis sriegis  ∅50x1' 1/4'' mm, PN10, L=20mm - 1 vnt.
-Adapteris mova-išor. sriegis  ∅32x1' 1/4'' mm, PN10 - 1 vnt.
-Protarpinis D32 PE vamzdžiui perėjimui pro šulinio sienelę - 1 vnt.
-Protarpinis D280 dėklo perėjimui pro šulinio sienelę - 1 vnt.
-Betoninė atrama - 0.01 m³</t>
  </si>
  <si>
    <t>Šulinys (V1-(5)) DN(ID) 1500:
Pilnai sukomplektuotas g/b vandentiekio šulinys DN1500 Hvid=2,24 m, (įskaitant sandarinimo elementus, dugną, lipynes, sienų hidroizoliaciją, komunikacijų žymėjimo ženklą, žemės bei montavimo darbus);
-Ketinis dangtis DN700, sunkus (apkrova D400), su 
sandarinimo elementais - 1 vnt.
-Flanšinis trišakis DN50x50, PN10, L=300mm, H=170mm - 1 vnt.
-Flanšinė ilgoji sklendė DN50, PN10, L=250mm - 1 vnt.
-Flanšinis adapteris PE vamzdžiui atsparus tempimui DN50x63, PN16, L=90mm - 1 vnt.
-Kontrolinis vandens ištuštinimo čiaupas ∅50 mm - 1 vnt.
-Adapteris flanšas-vidinis sriegis  ∅50x1' 1/4'' mm, PN10, L=20mm - 1 vnt.
-Adapteris mova-išor. sriegis  ∅32x1' 1/4'' mm, PN10 - 1 vnt.
-Prieduobė su grotelėmis 500x500 - 1 vnt.
-Protarpinis D32 PE vamzdžiui perėjimui pro šulinio sienelę - 1 vnt.
-Protarpinis D280 dėklo perėjimui pro šulinio sienelę - 1 vnt.
-Betoninė atrama - 0.01 m³</t>
  </si>
  <si>
    <t>Šulinys (V1-(4)) DN(ID) 1500:
Pilnai sukomplektuotas g/b vandentiekio šulinys DN1500 Hvid=3,52 m, (įskaitant sandarinimo elementus, dugną, lipynes, sienų hidroizoliaciją, komunikacijų žymėjimo ženklą, žemės bei montavimo darbus);
-Ketinis dangtis DN700, sunkus (apkrova D400), su 
sandarinimo elementais - 1 vnt.
-Flanšinė alkūnė DN100, PN16, L=180mm - 1 vnt.
-Flanšinė trumpoji sklendė DN100, PN10, L=190mm - 1 vnt.
-Flanš. adapteris PE vamzdžiui atsparus tempimui DN100x110, PN16, L=95mm - 1 vnt.
-Flanšinis adapteris ketiniam vamzdžiui DN100, PN16 - 1 vnt.
-Protarpinis D100 ketiniam vamzdžiui perėjimui pro šulinio sienelę - 1 vnt.
-Protarpinis D315 dėklo perėjimui pro šulinio sienelę - 1 vnt.
-Betoninė atrama - 0.01 m³</t>
  </si>
  <si>
    <t>Šulinys (V1-(3)) DN(ID) 1500:
Pilnai sukomplektuotas g/b vandentiekio šulinys DN1500 Hvid=2,79 m, (įskaitant sandarinimo elementus, dugną, lipynes, sienų hidroizoliaciją, komunikacijų žymėjimo ženklą, žemės bei montavimo darbus);
-Ketinis dangtis DN700, sunkus (apkrova D400), su 
sandarinimo elementais - 1 vnt.
-Plieninė cinkuota alkūnė 90° vid. sriegiais 1 1/2'' - 1 vnt.
-Plieninis nipelis su išor. sriegiais 1 1/2'' - 3 vnt.
-Įvadinė sklendė su vid. sriegiais 1 1/2'', L=140mm - 2 vnt.
-Plieninė cinkuota jungtis mova-išor. sriegis DN40x1 1/2'' - 2 vnt.
-Plieninis cinkuotas trišakis su vid. sriegiais 1 1/2''x 3/4'' - 1 vnt.
-Plieninis nipelis su išor. sriegiais 3/4'' - 1 vnt.
-Ištuštinimo čiaupas su vid. sriegiais 3/4'' - 1 vnt.
-Aklė su išor. sriegiu 3/4'' - 1 vnt.
-Prieduobė su grotelėmis 500x500 - 1 vnt.
-Protarpinis D40 PE vamzdžiui perėjimui pro šulinio 
sienelę - 1 vnt.
-Protarpinis D280 dėklo perėjimui pro šulinio 
sienelę - 1 vnt.
-Betoninė atrama - 0.01 m³</t>
  </si>
  <si>
    <t>Šulinys (V1-(2)) DN(ID) 1500:
Pilnai sukomplektuotas g/b vandentiekio šulinys DN1500 Hvid=3,80 m, (įskaitant sandarinimo elementus, dugną, lipynes, sienų hidroizoliaciją, komunikacijų žymėjimo ženklą, žemės bei montavimo darbus);
-Ketinis dangtis DN700, sunkus (apkrova D400), su 
sandarinimo elementais - 1 vnt.
-Plieninė cinkuota alkūnė 90° mova-išor. sriegis 1 1/2'' - 1 vnt.
-Įvadinė sklendė su vid. sriegiais 1 1/2'', L=140mm - 1 vnt.
-Plieninė cinkuota jungtis mova-išor. sriegis DN40x1 1/2'' - 1 vnt.
-Protarpinis D280 dėklo perėjimui pro šulinio 
sienelę - 2 vnt.
-Betoninė atrama - 0.01 m³</t>
  </si>
  <si>
    <t>Šulinys (V1-(1)) DN(ID) 1500:
Pilnai sukomplektuotas g/b vandentiekio šulinys DN1500 Hvid=3,19 m, (įskaitant sandarinimo elementus, dugną, lipynes, sienų hidroizoliaciją, komunikacijų žymėjimo ženklą, žemės bei montavimo darbus);
-Ketinis dangtis DN700, sunkus (apkrova D400), su 
sandarinimo elementais - 1 vnt.
-Įvadinė sklendė mova-mova DN40 mm, L=220mm - 1 vnt.
-Protarpinis D40 PE vamzdžiui perėjimui pro šulinio 
sienelę - 1 vnt.
-Protarpinis D280 dėklo perėjimui pro šulinio 
sienelę - 1 vnt.
-Betoninė atrama - 0.01 m³</t>
  </si>
  <si>
    <t>Dėklas DN 150 mm esamam vandentiekio vamzdžiui ir jo galų užtaisymas (įrengiamas neperklojant tinklo)</t>
  </si>
  <si>
    <t>1. VAMZDYNAI</t>
  </si>
  <si>
    <t>Dėklas DN 280 mm vandentiekio vamzdžiui ir jo galų užtaisymas</t>
  </si>
  <si>
    <t xml:space="preserve">Dėklas DN 315 mm vandentiekio vamzdžiui ir jo galų užtaisymas </t>
  </si>
  <si>
    <t>Slėginiai vandentiekio vamzdžiai PE100 PN10 
DN(OD) 40 mm su sujungimo detalėmis, klojami uždaru būdu dėkle. Įskaitant visus žemės ir montavimo darbus, sistemų išbandymą, praplovimą ir dezinfekavimą</t>
  </si>
  <si>
    <t xml:space="preserve">Slėginiai vandentiekio vamzdžiai PE100 PN10 
DN(OD) 40 mm su sujungimo detalėmis, klojami atviru būdu. Įskaitant visus žemės ir montavimo darbus, sistemų išbandymą, praplovimą ir dezinfekavimą </t>
  </si>
  <si>
    <t>Slėginiai vandentiekio vamzdžiai PE100 PN10 
DN(OD) 63 mm klojami uždaru būdu dėkle, su sujungimo detalėmis. Įskaitant visus žemės ir montavimo darbus, sistemų išbandymą, praplovimą ir dezinfekavimą</t>
  </si>
  <si>
    <t>Slėginiai vandentiekio vamzdžiai PE100 PN16 
DN(OD) 110 mm su sujungimo detalėmis, klojami uždaru būdu dėkle. Įskaitant visus žemės ir montavimo darbus, sistemų išbandymą, praplovimą ir dezinfekavimą</t>
  </si>
  <si>
    <t>Slėginiai vandentiekio vamzdžiai PE100 PN16 
DN(OD) 110 mm su sujungimo detalėmis, klojami atviru būdu. Įskaitant visus žemės ir montavimo darbus, sistemų išbandymą, praplovimą ir dezinfekavimą</t>
  </si>
  <si>
    <t>VANDENTIEKIO TINKLAI</t>
  </si>
  <si>
    <t>Asfaltbetonio dangos h≈60 mm ant šalitilčių ardymas ir išvežimas</t>
  </si>
  <si>
    <t>Iš viso žiniaraštyje 20,  Eur be PVM</t>
  </si>
  <si>
    <t>19.</t>
  </si>
  <si>
    <t>Išpildomosios nuotraukos atlikimas</t>
  </si>
  <si>
    <t>Kitų organizacijų atstovų iškvietimas</t>
  </si>
  <si>
    <t>Leidimas kasinėjimo darbams</t>
  </si>
  <si>
    <t>Kabelio izoliacijos varžos matavimas</t>
  </si>
  <si>
    <t>7.17</t>
  </si>
  <si>
    <t>Įžeminimo įrenginio varžos matavimas</t>
  </si>
  <si>
    <t>7.16</t>
  </si>
  <si>
    <t>Prijungimas prie įžeminimo įrenginio</t>
  </si>
  <si>
    <t>7.15</t>
  </si>
  <si>
    <t>Įžeminimo įrenginio R≤30Ω montavimas</t>
  </si>
  <si>
    <t>7.14</t>
  </si>
  <si>
    <t>Kabelio iki 3kg/m montavimas atramoje</t>
  </si>
  <si>
    <t>7.13</t>
  </si>
  <si>
    <t>Kabelio iki 3kg/m montavimas vamzdyje</t>
  </si>
  <si>
    <t>7.12</t>
  </si>
  <si>
    <t>1kV kabelio galinės movos Al-5x35 su antgaliais montavimas</t>
  </si>
  <si>
    <t>7.11</t>
  </si>
  <si>
    <t>Signalinės juostos paklojimas tranšėjoje</t>
  </si>
  <si>
    <t>7.10</t>
  </si>
  <si>
    <t>PE Ø75 vamzdžio paklojimas tranšėjoje</t>
  </si>
  <si>
    <t>7.9</t>
  </si>
  <si>
    <t>Tranšėjos iškasimas/užpylimas 1-2 kab. rankiniu būdu</t>
  </si>
  <si>
    <t>7.8</t>
  </si>
  <si>
    <t>Atramos su pamatu ir šviestuvu sumontavimas</t>
  </si>
  <si>
    <t>7.7</t>
  </si>
  <si>
    <t>Atramos su pamatu ir šviestuvu demontavimas</t>
  </si>
  <si>
    <t>Įkalimo galvutė ≥14,2mm – 1 vnt.; Kryžminė jungtis ≥14,2mm – 1 vnt.; Cinkuota juosta 25x4mm – 2m.</t>
  </si>
  <si>
    <t>Mova ≥14,2mm – 3 vnt.;</t>
  </si>
  <si>
    <t>Įžeminimo strypas ≥14,2mm 1,5m – 4 vnt.;</t>
  </si>
  <si>
    <t>Įžeminimo įrenginys R≤30Ω:</t>
  </si>
  <si>
    <t>HDPE Ø75 vamzdis skirtas kloti atviru būdu</t>
  </si>
  <si>
    <t>Kabelio Al-5x35 galinė mova su antgaliais</t>
  </si>
  <si>
    <t>1kV kabelis Al-5x35 su PVC izoliacija ir apvalkalu</t>
  </si>
  <si>
    <t>Duobės atramos  škasimas/užpylimas mechanizuotai</t>
  </si>
  <si>
    <t>Demontuotų elementų išvežimas</t>
  </si>
  <si>
    <t>Šviestuvų su galine gelžbetonine (su poramsčiu) atrama demontavimas</t>
  </si>
  <si>
    <t>Šviestuvo ant ESO atramos demontavimas</t>
  </si>
  <si>
    <t xml:space="preserve">Kryptinio šviestuvo ant kelio ženklo atramos demontavimas </t>
  </si>
  <si>
    <t>Šviestuvų su gelžbetonine atrama demontavimas</t>
  </si>
  <si>
    <t>1kV kabelio galinės movos Al-4x25 su antgaliais montavimas</t>
  </si>
  <si>
    <t>HDPE Ø75 vamzdžio paklojimas uždaru būdu</t>
  </si>
  <si>
    <t>HDPE Ø75 vamzdžio paklojimas tranšėjoje</t>
  </si>
  <si>
    <t>Kabelio Cu-3x1,5 montavimas atramoje</t>
  </si>
  <si>
    <t>Kabelio iki 3kg/m montavimas spintoje</t>
  </si>
  <si>
    <t>Tranšėjos iškasimas/užpylimas 1-2 kab. mechanizuotai</t>
  </si>
  <si>
    <t>SV15 atsišakojimo gnybtų montavimas</t>
  </si>
  <si>
    <t>Automatinio jungiklio 1F montavimas atramoje</t>
  </si>
  <si>
    <t>Šviestuvo montavimas ant atramos</t>
  </si>
  <si>
    <t>Duobės atramos pamatui iškasimas/užpylimas mechanizuotai</t>
  </si>
  <si>
    <t>Pamato apšvietimo atramai montavimas</t>
  </si>
  <si>
    <t>Tvirtinamos prie paviršiaus gembės montavimas</t>
  </si>
  <si>
    <t>Pridedamos gembės montavimas</t>
  </si>
  <si>
    <t>Dvišakės gembės montavimas</t>
  </si>
  <si>
    <t>Vienšakės gembės montavimas</t>
  </si>
  <si>
    <t>3m flanšinės apšvietimo atramos montavimas ant konstrukcijų</t>
  </si>
  <si>
    <t>6m apšvietimo atramos ant pamato montavimas</t>
  </si>
  <si>
    <t>8m apšvietimo atramos ant pamato montavimas</t>
  </si>
  <si>
    <t>10m apšvietimo atramos su pamatu montavimas</t>
  </si>
  <si>
    <t>3. Statybos-montavimo darbai</t>
  </si>
  <si>
    <t>Montažinės medžiagos</t>
  </si>
  <si>
    <t>Kabelio AL-4x25 galinė mova su antgaliais</t>
  </si>
  <si>
    <t>Metalinis kabelių lovys 100x50mm, karšto cinkavimo</t>
  </si>
  <si>
    <t>PVC Ø20 tiesus vamzdis, UV atsparus, darbinė temperatūra -25 - 50°C, su tvirtinimo sujungimo detalėmis.</t>
  </si>
  <si>
    <t>HDPE Ø75 vamzdis skirtas kloti uždaru būdu</t>
  </si>
  <si>
    <t>1kV kabelis Cu-3x1,5 su PVC izoliacija ir apvalkalu</t>
  </si>
  <si>
    <t>1kV kabelis Cu-3x2,5 su PVC izoliacija ir apvalkalu</t>
  </si>
  <si>
    <t>1kV kabelis AL-4x25 su PVC izoliacija ir apvalkalu</t>
  </si>
  <si>
    <t>SV15 atsišakojimo gnybtų komplektas</t>
  </si>
  <si>
    <t>Automatinis jungiklis 1F/1P/C/6A</t>
  </si>
  <si>
    <t>Antivandalinis LED šviestuvas 10,2W, 45°, 4000K, IP65</t>
  </si>
  <si>
    <t>Antivandalinis LED šviestuvas 10,2W, 4000K, IP65</t>
  </si>
  <si>
    <t>Parkinis LED šviestuvas 18W, 3000K, IP66</t>
  </si>
  <si>
    <t>Šviestuvas kryptinis LED 71W,  4000K, IP66</t>
  </si>
  <si>
    <t>Šviestuvas LED 144W,  4000K, IP66</t>
  </si>
  <si>
    <t>Šviestuvas LED 105W,  4000K, IP66</t>
  </si>
  <si>
    <t>Šviestuvas LED 71W,  4000K, IP66</t>
  </si>
  <si>
    <t>Šviestuvas LED 65W,  4000K, IP66</t>
  </si>
  <si>
    <t>Šviestuvas LED 60W,  4000K, IP66</t>
  </si>
  <si>
    <t>Šviestuvas LED 37W,  4000K, IP66</t>
  </si>
  <si>
    <t>Šviestuvas LED 36W,  4000K, IP66</t>
  </si>
  <si>
    <t>Šviestuvas LED 34W,  4000K, IP66</t>
  </si>
  <si>
    <t>Šviestuvas LED 31W,  4000K, IP66</t>
  </si>
  <si>
    <t>Šviestuvas LED 28W,  4000K, IP66</t>
  </si>
  <si>
    <t>Šviestuvas LED 22W,  4000K, IP66</t>
  </si>
  <si>
    <t>Šviestuvas LED 20W,  4000K, IP66</t>
  </si>
  <si>
    <t>Šviestuvas LED 19W,  4000K, IP66</t>
  </si>
  <si>
    <t>G/b pamatas 6-10 m apšvietimo atramai</t>
  </si>
  <si>
    <t>Tvirtinama prie paviršiaus gembė 0.5m</t>
  </si>
  <si>
    <t>Pridedama gembė 0.5m</t>
  </si>
  <si>
    <t>Dvišakė 1,5m ilgio gembė, diametras 60mm, pasvirimo kampas 0°</t>
  </si>
  <si>
    <t>Vienšakė 1,5m ilgio gembė, diametras 60mm, pasvirimo kampas 0°</t>
  </si>
  <si>
    <t>Karštai cinkuota apšvietimo atrama, aukštis h=3m, flanšinė</t>
  </si>
  <si>
    <t>Saugi karštai cinkuota apšvietimo atrama, aukštis h=6m, montuojama į pamatą</t>
  </si>
  <si>
    <t>Saugi karštai cinkuota apšvietimo atrama, aukštis h=8m, montuojama į pamatą</t>
  </si>
  <si>
    <t>Saugi karštai cinkuota apšvietimo atrama, aukštis h=10m, montuojama į pamatą</t>
  </si>
  <si>
    <t>2. Gaminiai ir medžiagos. 130 kelio atramų</t>
  </si>
  <si>
    <t>Įžeminimo įrenginio R≤10Ω montavimas</t>
  </si>
  <si>
    <t>Paskirstymo skydo montavimo darbai objekte</t>
  </si>
  <si>
    <t>Valdymo spintos montavimo darbai objekte</t>
  </si>
  <si>
    <t>Įžeminimo įrenginys R≤10Ω:</t>
  </si>
  <si>
    <t>Automatinis jungiklis 1P/C/6A – 4vnt.</t>
  </si>
  <si>
    <t>Kirtiklis 3P/40A – 1vnt.</t>
  </si>
  <si>
    <t>AxPxG 384x319x150</t>
  </si>
  <si>
    <t xml:space="preserve">Paskirstymo skydas PS-8 </t>
  </si>
  <si>
    <t xml:space="preserve">Paskirstymo skydas PS-6 </t>
  </si>
  <si>
    <t xml:space="preserve">Paskirstymo skydas PS-4 </t>
  </si>
  <si>
    <t xml:space="preserve">Paskirstymo skydas PS-2 </t>
  </si>
  <si>
    <t>Apšvietimo valdymo spinta AVS-9</t>
  </si>
  <si>
    <t>Apšvietimo valdymo spinta AVS-8</t>
  </si>
  <si>
    <t>Apšvietimo valdymo spinta AVS-7</t>
  </si>
  <si>
    <t>Apšvietimo valdymo spinta AVS-6</t>
  </si>
  <si>
    <t>Apšvietimo valdymo spinta AVS-5</t>
  </si>
  <si>
    <t>Apšvietimo valdymo spinta AVS-4</t>
  </si>
  <si>
    <t>Apšvietimo valdymo spinta AVS-3</t>
  </si>
  <si>
    <t>Apšvietimo valdymo spinta AVS-2</t>
  </si>
  <si>
    <t>Apšvietimo valdymo spinta AVS-1</t>
  </si>
  <si>
    <t>1. Valdymo įranga</t>
  </si>
  <si>
    <t>Iš viso žiniaraštyje 19,  Eur be PVM</t>
  </si>
  <si>
    <t>1. DARBINĖS AIKŠTELĖS ĮRENGIMO DARBAI</t>
  </si>
  <si>
    <t>0,50 m storio darbinės platformos virš polių įrengimas iš nesankabių gruntų</t>
  </si>
  <si>
    <t>RUOŽAS  PK 209+30 - PK 211+80</t>
  </si>
  <si>
    <t>2.1.</t>
  </si>
  <si>
    <t>2.2.</t>
  </si>
  <si>
    <t>2.3.</t>
  </si>
  <si>
    <t>2.4.</t>
  </si>
  <si>
    <t>2.5.</t>
  </si>
  <si>
    <t>2.6.</t>
  </si>
  <si>
    <t>2.7.</t>
  </si>
  <si>
    <t>2.8.</t>
  </si>
  <si>
    <t>2.9.</t>
  </si>
  <si>
    <t>2.10.</t>
  </si>
  <si>
    <t>Betoninių polių D400 įrengimas (1022 vnt.)
betonas C20/25 XC2 - 753,62 m3</t>
  </si>
  <si>
    <t>Betoninių polių D450 įrengimas (120 vnt.)
betonas C20/25 XC2 - 417,6 m3</t>
  </si>
  <si>
    <t>Gelžbetoninių polių D450 įrengimas (703 vnt.)
betonas C20/25 XC2 - 2487,7 m3
armatūra S500 (įskaitant kreipiklius, standumo žiedus, montavimo plokštes) - 297509,6 kg</t>
  </si>
  <si>
    <t>Betoninių polių D400 su IPE-80 profiliu įrengimas (6 vnt.)
betonas C20/25 XC2 - 2,82 m3
IPE-80 profilis S355 - 99,24 kg</t>
  </si>
  <si>
    <t>Betoninių polių D450 su IPE-80 profiliu įrengimas (6 vnt.)
betonas C20/25 XC2 - 106,32 m3
IPE-80 profilis S355 - 436,74 kg</t>
  </si>
  <si>
    <t>Betoninių polių D400 su IPE-100 profiliu įrengimas (88 vnt.)
betonas C20/25 XC2 - 106,32 m3
IPE-100 profilis S355 - 4444,88 kg</t>
  </si>
  <si>
    <t>Betoninių polių D400 su IPE-140 profiliu įrengimas (678 vnt.)
betonas C20/25 XC2 - 1012,29 m3
IPE-140 profilis S355 - 82779,66 kg</t>
  </si>
  <si>
    <t>Betoninių polių D400 su IPE-160 profiliu įrengimas (576 vnt.)
betonas C20/25 XC2 - 549,33 m3
IPE-160 profilis S355 - 52453,6 kg</t>
  </si>
  <si>
    <t>Betoninių polių D400 su IPE-180 profiliu įrengimas (720 vnt.)
betonas C20/25 XC2 - 846,46 m3
IPE-180 profilis S355 - 100929,9 kg</t>
  </si>
  <si>
    <t>Betoninių polių D400 su IPE-220 profiliu įrengimas (72 vnt.)
betonas C20/25 XC2 - 126,73 m3
IPE-220 profilis S355 - 22493,54 kg</t>
  </si>
  <si>
    <t>2. SANKASOS STIPRINIMO DARBAI</t>
  </si>
  <si>
    <t>3. GEOTINKLŲ ĮRENGIMO DARBAI</t>
  </si>
  <si>
    <t>Geotinklo iš PET 500/40 kN/m skersine ir išilgine kryptimis įrengimas virš polių</t>
  </si>
  <si>
    <t>0,15 m aukščio gelžbetoninių plokščių Ø 2,20 m įrengimas po šuliniais</t>
  </si>
  <si>
    <t>Gelžbetoninių plokščių įrengimas
betonas C30/37 XC3 XF3 - 111,3 m3
armatūra B500B - 44400,5 kg</t>
  </si>
  <si>
    <t>4. GELŽBETONINIŲ PLOKŠČIŲ ĮRENGIMO DARBAI</t>
  </si>
  <si>
    <t>RUOŽAS  234+30 – PK 238+00</t>
  </si>
  <si>
    <t>Iš viso žiniaraštyje 14,  Eur be PVM</t>
  </si>
  <si>
    <t>5. SANKASOS STIPRINIMO DARBAI</t>
  </si>
  <si>
    <t>5.1.</t>
  </si>
  <si>
    <t>5.2.</t>
  </si>
  <si>
    <t>5.3.</t>
  </si>
  <si>
    <t>5.4.</t>
  </si>
  <si>
    <t>5.5.</t>
  </si>
  <si>
    <t>5.6.</t>
  </si>
  <si>
    <t>5.7.</t>
  </si>
  <si>
    <t>6.1.</t>
  </si>
  <si>
    <t>6. GEOTINKLŲ ĮRENGIMO DARBAI</t>
  </si>
  <si>
    <t>RUOŽAS  243+10-244+50</t>
  </si>
  <si>
    <t>7. SANKASOS STIPRINIMO DARBAI</t>
  </si>
  <si>
    <t>7.1.</t>
  </si>
  <si>
    <t>7.2.</t>
  </si>
  <si>
    <t>7.3.</t>
  </si>
  <si>
    <t>7.4.</t>
  </si>
  <si>
    <t>7.5.</t>
  </si>
  <si>
    <t>7.6.</t>
  </si>
  <si>
    <t>7.7.</t>
  </si>
  <si>
    <t>7.8.</t>
  </si>
  <si>
    <t>8. GEOTINKLŲ ĮRENGIMO DARBAI</t>
  </si>
  <si>
    <t>9. GELŽBETONINIŲ PLOKŠČIŲ ĮRENGIMO DARBAI</t>
  </si>
  <si>
    <t>8.1.</t>
  </si>
  <si>
    <t>8.2.</t>
  </si>
  <si>
    <t>9.1.</t>
  </si>
  <si>
    <t>Geotinklo iš PET 200/40 kN/m skersine kryptimi įrengimas virš polių</t>
  </si>
  <si>
    <t>Iš viso skyriuje 9, Eur be PVM</t>
  </si>
  <si>
    <t>Betoninių polių D400 įrengimas (376 vnt.)
betonas C20/25 XC2 - 424,8 m3</t>
  </si>
  <si>
    <t>Betoninių polių D400 su IPE-100 profiliu įrengimas (188 vnt.)
betonas C20/25 XC2 - 212,44 m3
IPE-100 profilis S355 - 12235,04 kg</t>
  </si>
  <si>
    <t>Betoninių polių D400 su IPE-120 profiliu įrengimas (478 vnt.)
betonas C20/25 XC2 - 449,32 m3
IPE-120 profilis S355 - 32317,58 kg</t>
  </si>
  <si>
    <t>Betoninių polių D400 su IPE-160 profiliu įrengimas (275 vnt.)
betonas C20/25 XC2 - 249,98 m3
IPE-160 profilis S355 - 27206,03 kg</t>
  </si>
  <si>
    <t>Betoninių polių D400 su IPE-180 profiliu įrengimas (863 vnt.)
betonas C20/25 XC2 - 882,66 m3
IPE-180 profilis S355 - 116368,04 kg</t>
  </si>
  <si>
    <t>Betoninių polių D400 su IPE-200 profiliu įrengimas (1762 vnt.)
betonas C20/25 XC2 - 1713,94 m3
IPE-200 profilis S355 - 267357,01 kg</t>
  </si>
  <si>
    <t>Betoninių polių D400 su IPE-240 profiliu įrengimas (941 vnt.)
betonas C20/25 XC2 - 1012,51 m3
IPE-240 profilis S355 - 219844,31 kg</t>
  </si>
  <si>
    <t>Betoninių polių D400 įrengimas (428 vnt.)
betonas C20/25 XC2 - 502,12 m3</t>
  </si>
  <si>
    <t>Betoninių polių D400 su IPE-100 profiliu įrengimas (507 vnt.)
betonas C20/25 XC2 - 462,69 m3
IPE-100 profilis S355 - 25910,32 kg</t>
  </si>
  <si>
    <t>Betoninių polių D400 su IPE-120 profiliu įrengimas (78 vnt.)
betonas C20/25 XC2 - 53,82 m3
IPE-120 profilis S355 - 3650,4 kg</t>
  </si>
  <si>
    <t>Betoninių polių D400 su IPE-140 profiliu įrengimas (135 vnt.)
betonas C20/25 XC2 - 156,6 m3
IPE-140 profilis S355 - 14411,41 kg</t>
  </si>
  <si>
    <t>Betoninių polių D400 su IPE-160 profiliu įrengimas (379 vnt.)
betonas C20/25 XC2 - 329,29 m3
IPE-160 profilis S355 - 35636,88 kg</t>
  </si>
  <si>
    <t>Betoninių polių D400 su IPE-180 profiliu įrengimas (221 vnt.)
betonas C20/25 XC2 - 178,31 m3
IPE-180 profilis S355 - 22629,02 kg</t>
  </si>
  <si>
    <t>Žvyro kolonų h=0,9 m įrengimas 
žvyras fr.0/32 - 183 m3</t>
  </si>
  <si>
    <t>Žvyro kolonų h=1,5 m įrengimas
žvyras fr.0/32 - 207,06 m3</t>
  </si>
  <si>
    <t>Gelžbetoninių plokščių įrengimas (49 vnt.)
betonas C30/37 XC3 XF3 - 327,4 m3
armatūra B500B - 111739,3 kg</t>
  </si>
  <si>
    <t xml:space="preserve">kompl. </t>
  </si>
  <si>
    <t>Kauno pl. 14, Išlaužo k., Išlaužo  sen., Prienų raj. sav.:
Stogo ardymas - 254 m2 (8,5 t)
Lauko durų demontavimas - 7 vnt (0,2 t)
Langų demontavimas - 5 vnt. (0,2 t)
Medinių sienų, pertvarų, grindų ardymas - 297 m3 (119 t)
Šildymo sistemos demontavimas - 1 vnt. (6,3 t)
Pastatuose esančio statybinio laužo, šiukšlių išvežimas (baldai, namų apyvokos daiktai) - 35 m3 (52,5 t)
Šulinio demontavimas - 1 vnt. (1,6 t)
Lauko tualetas - 1 vnt. (0,2 t)</t>
  </si>
  <si>
    <t>1. GRIOVIMO DARBAI</t>
  </si>
  <si>
    <t>Kauno pl, 10A Išlaužo k, Išlaužo  sen, Prienų raj, sav.:
Stogo ardymas - 67 m2 (1,2 t)
Lauko durų demontavimas - 1 vnt. (0,03 t)
Langų demontavimas - 4 vnt. (0,12 t)
Mūro sienų, pertvarų, ardymas - 16 m3 (30,4 t)
Monolitinių konstrukcijų ardymas - 7 m3 (16,8 t)
Šildymo sistemos demontavimas - 1 vnt. (0,4 t)
Pastatuose esančio statybinio laužo, šiukšlių išvežimas (baldai, namų apyvokos daiktai) - 2 m3 (3,0 t)
Šiltinimo dangos šalinimas - 107 m3 (42,8 t)</t>
  </si>
  <si>
    <t>Kauno pl, 6 Išlaužo k, Išlaužo  sen, Prienų raj, sav.:
Stogo ardymas - 67 m2 (0,5 t)
Lauko durų demontavimas - 3 vnt. (0,08 t)
Langų demontavimas - 2 vnt. (0,06 t)
Medinių sienų, pertvarų, grindų ardymas - 61 m3 (24,4 t)
Monolitinių konstrukcijų ardymas - 21 m3 (50,4 t)
Pastatuose esančio statybinio laužo, šiukšlių išvežimas (baldai, namų apyvokos daiktai) - 4 m3 (6,0 t)</t>
  </si>
  <si>
    <t>Kauno pl, 4 Išlaužo k, Išlaužo  sen, Prienų raj, sav.:
Stogo ardymas - 476 m2 (15,9 t)
Lauko durų demontavimas - 7 vnt. (0,2 t)
Langų demontavimas - 23 vnt. (0,7 t)
Medinių sienų, pertvarų, grindų ardymas - 579 m3 (231,6 t)
Mūro sienų, pertvarų, ardymas - 308 m3 (585,2 t)
Monolitinių konstrukcijų ardymas - 103 m3 (247,2 t)
Šildymo sistemos demontavimas - 1 vnt. (4,2 t)
Vandentiekio demontavimas - 1 vnt. (2,7 t)
Nuotekų šalinimo demontavimas - 1 vnt. (1,9 t)
Gamtinių dujų demontavimas - 1 vnt. (2,6 t)
Pastatuose esančio statybinio laužo, šiukšlių išvežimas (baldai, namų apyvokos daiktai) - 76 m3 (114 t)</t>
  </si>
  <si>
    <t>Kauno pl, 1H Išlaužo k, Išlaužo  sen, Prienų raj, sav.:
Stogo ardymas - 119 m2 (0,8 t)
Stogo ardymas - 112 m2 (3,8 t)
Lauko durų demontavimas - 6 vnt. (0,2 t)
Langų demontavimas - 9 vnt. (0,3 t)
Medinių sienų, pertvarų, grindų ardymas - 283 m3 (113,2 t)
Šildymo sistemos demontavimas - 1 vnt. (5,9 t)
Šulinio demontavimas - 1 vnt. (1,6 t)
Pastatuose esančio statybinio laužo, šiukšlių išvežimas (baldai, namų apyvokos daiktai) - 42 m3 (63 t)</t>
  </si>
  <si>
    <t>Iš viso žiniaraštyje 22,  Eur be PVM</t>
  </si>
  <si>
    <t>Iš viso skyriuje 23, Eur be PVM</t>
  </si>
  <si>
    <t>Kelio dangos ženklinimas reaktyviosiomis ar termoplastinėmis medžiagomis. Stop užrašas 1.19</t>
  </si>
  <si>
    <t>23.7</t>
  </si>
  <si>
    <t xml:space="preserve">23. Kelio dangos ženklinimas </t>
  </si>
  <si>
    <t>Kelio skersinis dangos ženklinimas reaktyviosiomis ar termoplastinėmis medžiagomis iš trikampių (0.5×0.7) sudaryta linija 1.12</t>
  </si>
  <si>
    <t>23.6</t>
  </si>
  <si>
    <t>Kelio dangos ženklinimas reaktyviosiomis ar termoplastinėmis medžiagomis. Plati linija ("Stop" linija) 1.11</t>
  </si>
  <si>
    <t>23.5</t>
  </si>
  <si>
    <t>Kelio dangos ženklinimas reaktyviosiomis ar termoplastinėmis medžiagomis brūkšnine 0,12 m pločio linija 1.7, kai brūkšnio ir tarpo santykis 1:1 (sankryžose) (195,5)</t>
  </si>
  <si>
    <t>23.4</t>
  </si>
  <si>
    <t>Kelio dangos ženklinimas reaktyviosiomis ar termoplastinėmis medžiagomis brūkšnine 0,12 m pločio linija 1.6, kai brūkšnio ir tarpo santykis 3:1 (ašyje) (221,67)</t>
  </si>
  <si>
    <t>23.3</t>
  </si>
  <si>
    <t>Kelio dangos ženklinimas reaktyviosiomis ar termoplastinėmis medžiagomis, brūkšnine 0,12 m pločio linija 1.5, kai brūkšnio ir tarpo santykis 1:3 (1304,33m)</t>
  </si>
  <si>
    <t>23.2</t>
  </si>
  <si>
    <t>Kelio dangos ženklinimas reaktyviosiomis ar termoplastinėmis medžiagomis ištisine siaura 0,12 m pločio linija 1.1 (ašyje)</t>
  </si>
  <si>
    <t>23.1</t>
  </si>
  <si>
    <t>Iš viso skyriuje 22, Eur be PVM</t>
  </si>
  <si>
    <t>II grupės kelio ženklo 204 (D=900) tvirtinimas prie vienstiebės plieninės Ø76,1/2,0 mm atramos l= 4530mm pastatymas (RA2) </t>
  </si>
  <si>
    <t>22.16</t>
  </si>
  <si>
    <t>22. Kelio ženklai</t>
  </si>
  <si>
    <t>I ir II grupės kelio ženklų 203 (A=700) ir 804 (A=700), tvirtinamas prie vienstiebės plieninės Ø76,1/2,0 mm atramos l= 4380mm pastatymas (RA2) </t>
  </si>
  <si>
    <t>22.15</t>
  </si>
  <si>
    <t>I grupės kelio ženklo 203 (A=700) tvirtinamas ant vienstiebės plieninės Ø76,1/2,0 mm atramos l=3680mm pastatymas (RA2) </t>
  </si>
  <si>
    <t>22.14</t>
  </si>
  <si>
    <t>II grupės kelio ženklo 117 (A=900) tvirtinamas ant vienstiebės plieninės Ø76,1/2,0 mm atramos l=3910mm pastatymas (RA2) </t>
  </si>
  <si>
    <t>22.13</t>
  </si>
  <si>
    <t> II grupės kelio ženklų 332(D=700), 332 (D=700) ir 806 (700x350), 808 (700x350), tvirtinamas ant vienstiebės plieninės Ø76,1/2,9 mm atramos l= 4470mm pastatymas (RA2)</t>
  </si>
  <si>
    <t>22.12</t>
  </si>
  <si>
    <t>II grupės kelio ženklų 128 (A=900) ir 110 (A=900), tvirtinamas ant vienstiebės plieninės Ø76,1/2,0 mm atramos l= 4810mm. Pastatymas (RA2)</t>
  </si>
  <si>
    <t>22.11</t>
  </si>
  <si>
    <t>II grupės kelio ženklų 118 (D=900) ir 329 (D=700), tvirtinamas ant vienstiebės plieninės Ø76,1/2,0 mm atramos l=4610mm pastatymas (RA2)</t>
  </si>
  <si>
    <t>22.10</t>
  </si>
  <si>
    <t>II grupės individualiai projektuojamo kelio ženklo 606 (3500x1000) (tvirtinamas prie dvistiebės plieninės Ø76,1/2,0 atramos, l1=4875mm,  l1=4865mm, su pasparomis l1=4625, l2=4625. (RA2) </t>
  </si>
  <si>
    <t>22.9</t>
  </si>
  <si>
    <t>II grupės kelio ženklų 109 (D=900), 329 (D=700), ir 801 (700x350), tvirtinamas ant vienstiebės plieninės Ø76,1/2,0 mm atramos l=4960mm pastatymas (RA2)</t>
  </si>
  <si>
    <t>22.8</t>
  </si>
  <si>
    <t>II grupės kelio ženklų 110 (A=900), 801 (700x350), 329 (D=700), 128 (D=900), tvirtinamas ant vienstiebės plieninės Ø76,1/2,0 mm atramos l=5660mm pastatymas (RA2)</t>
  </si>
  <si>
    <t>22.7</t>
  </si>
  <si>
    <t>II grupės kelio ženklo 329 (D=700) ir 325 (D=700), tvirtinimas ant vienstiebės plieninės Ø76,1/2,0 mm atramos l=4470mm pastatymas (RA2) </t>
  </si>
  <si>
    <t>22.6</t>
  </si>
  <si>
    <t>II grupės individualiai projektuojamo kelio ženklo 614 (1450x450), tvirtinamas ant dvistiebės plieninės Ø76,1/2,0 mm atramos l=3680mm. (RA2)</t>
  </si>
  <si>
    <t>22.5</t>
  </si>
  <si>
    <t>II grupės individualiai projektuojamo kelio ženklo 614 (1450x450) ir 110 (A=900), tvirtinamas ant dvistiebės plieninės Ø76,1/2,0 mm atramos l1= 3680, l2= 4360. (RA2)</t>
  </si>
  <si>
    <t>22.4</t>
  </si>
  <si>
    <t>II grupės kelio ženklo 110 (A=900), tvirtinamas ant vienstiebės plieninės Ø76,1/2,0 mm atramos l=3910mm pastatymas (RA2)</t>
  </si>
  <si>
    <t>22.3</t>
  </si>
  <si>
    <t>II grupės kelio ženklo 109 (A=900) tvirtinamas ant vienstiebės plieninės Ø76,1/2,0 mm atramos l= 3910mm pastatymas (RA2) </t>
  </si>
  <si>
    <t>22.2</t>
  </si>
  <si>
    <t>II grupės kelio ženklo 329 (D=700) tvirtinamas ant vienstiebės plieninės Ø76,1/2,0 mm atramos l=3770mm pastatymas (RA2) </t>
  </si>
  <si>
    <t>22.1</t>
  </si>
  <si>
    <t>Iš viso skyriuje 21, Eur be PVM</t>
  </si>
  <si>
    <t>Plastmasinių A grupės signalinių stulpelių įrengimas</t>
  </si>
  <si>
    <t>21.17</t>
  </si>
  <si>
    <t>21. Transporto priemonių apsauginių sistemų, tvorelių ir signalinių stulpelių bei kitų eismo saugumo priemonių įrengimas</t>
  </si>
  <si>
    <t>Apsauginės tvorelės, skirtos žmonėms su negalia, įrengimas iš nerūdijančio plieno vamzdžių</t>
  </si>
  <si>
    <t>21.16</t>
  </si>
  <si>
    <t>Apsauginės tvorelės, kurios aukštis h=1.3 m, iš metalinių cinkuotų vamzdžių įrengimas</t>
  </si>
  <si>
    <t>21.15</t>
  </si>
  <si>
    <t>Galinio elemento įrengimas GE (dėžinio tipo atitvarui)</t>
  </si>
  <si>
    <t>21.14</t>
  </si>
  <si>
    <t>Galinio elemento įrengimas GE-3</t>
  </si>
  <si>
    <t>21.13</t>
  </si>
  <si>
    <t>Galinio elemento įrengimas GE-1</t>
  </si>
  <si>
    <t>21.12</t>
  </si>
  <si>
    <t>Apsauginių atitvarų A-W1-H2 įrengimas su visais sujungimo, perėjimo komponentais</t>
  </si>
  <si>
    <t>21.11</t>
  </si>
  <si>
    <t>Apsauginių atitvarų A-W1-H1 įrengimas su visais sujungimo, perėjimo komponentais</t>
  </si>
  <si>
    <t>21.10</t>
  </si>
  <si>
    <t>Apsauginių atitvarų A-W3-H2 su visais sujungimo, perėjimo komponentais įrengimas</t>
  </si>
  <si>
    <t>21.9</t>
  </si>
  <si>
    <t>Apsauginių atitvarų A-W3-H1 su visais sujungimo, perėjimo komponentais įrengimas</t>
  </si>
  <si>
    <t>21.8</t>
  </si>
  <si>
    <t>Apsauginių atitvarų A-W3-N2 įrengimas su visais sujungimo, perėjimo komponentais</t>
  </si>
  <si>
    <t>21.7</t>
  </si>
  <si>
    <t>Apsauginių atitvarų A-W4-H2 įrengimas su visais sujungimo, perėjimo komponentais</t>
  </si>
  <si>
    <t>21.6</t>
  </si>
  <si>
    <t>Apsauginių atitvarų A-W4-H1 įrengimas su visais sujungimo, perėjimo komponentais</t>
  </si>
  <si>
    <t>21.5</t>
  </si>
  <si>
    <t>PGK įrengimas prie A-W4-N2 (trumpas sijų nuleidimas – 4 m)</t>
  </si>
  <si>
    <t>21.4</t>
  </si>
  <si>
    <t>PGK įrengimas prie A-W4-N2 (ilgas sijų nuleidimas – 12 m)</t>
  </si>
  <si>
    <t>21.3</t>
  </si>
  <si>
    <t>Apsauginių atitvarų A-W4-N2 su visais sujungimo, perėjimo komponentais įrengimas (dėžinio tipo)</t>
  </si>
  <si>
    <t>21.2</t>
  </si>
  <si>
    <t>Apsauginių atitvarų A-W4-N2 įrengimas su visais sujungimo, perėjimo komponentais</t>
  </si>
  <si>
    <t>21.1</t>
  </si>
  <si>
    <t>Iš viso skyriuje 20, Eur be PVM</t>
  </si>
  <si>
    <t>Neregių vedimo sistemos iš betoninių geltonos spalvos trinkelių h=0.08m (vedamasis paviršius) ant nesurištojo mineralinių medžiagų mišinio h=0,03 cm įrengimas, tarpus tarp trinkelių užpildant nesurištuoju mineralinių medžiagų mišiniu</t>
  </si>
  <si>
    <t>20.2</t>
  </si>
  <si>
    <t>20. Eismo dalyviams skirtiaptarnavimo statiniai, žmonių su negalia vedimo ir įspėjimo sistemos</t>
  </si>
  <si>
    <t>Neregių vedimo sistemos iš betoninių geltonos spalvos trinkelių h=0.08m (įspėjamasis paviršius) ant nesurištojo mineralinių medžiagų mišinio h=0,03 cm įrengimas, tarpus tarp trinkelių užpildant nesurištuoju mineralinių medžiagų mišiniu</t>
  </si>
  <si>
    <t>20.1</t>
  </si>
  <si>
    <t>Iš viso skyriuje 19, Eur be PVM</t>
  </si>
  <si>
    <t>0.06 m storio kelkraščių sutvirtinimas geokoriu užpildytu skaldos 11/22 (85%) ir dirvožemio (15%) mišiniu, užsėjant žole (dirvožemis atsivežamas iš Rangovo pasirinktos sandėliavimo aikštelės)</t>
  </si>
  <si>
    <t>19.12</t>
  </si>
  <si>
    <t>19. Vieno lygio sankryžos ir nuovažos (IIvar.) LOD400</t>
  </si>
  <si>
    <t>0.06 m storio kelkraščių sutvirtinimas skaldos 11/22 (85%) ir dirvožemio (15%) mišiniu, užsėjant žole (dirvožemis atsivežamas iš Rangovo pasirinktos sandėliavimo aikštelės)</t>
  </si>
  <si>
    <t>19.11</t>
  </si>
  <si>
    <t>Tolimesnis nuovažų pažvyravimas iš nesurištojo mišinio 0/32, kurio storis h=0,20-0,30 m (už kelio sklypo ribos)</t>
  </si>
  <si>
    <t>19.10</t>
  </si>
  <si>
    <t>0.05 m storio žvyro dangos sluoksnio iš nesurištojo mišinio 0/16 įrengimas</t>
  </si>
  <si>
    <t>19.9</t>
  </si>
  <si>
    <t>0.15 m storio žvyro pagrindo sluoksnio iš nesurištojo mišinio 0/32 įrengimas</t>
  </si>
  <si>
    <t>19.8</t>
  </si>
  <si>
    <t>Išilginių ir skersinių siūlių padengimas bitumine mase (0,05 kg/m'/cm; 167 m)</t>
  </si>
  <si>
    <t>19.7</t>
  </si>
  <si>
    <t>0.08 m storio asfalto pagrindo-dangos sluoksnio iš mišinio AC 16 PD įrengimas</t>
  </si>
  <si>
    <t>19.6</t>
  </si>
  <si>
    <t>0.30 m storio žvyro pagrindo sluoksnio iš nesurištojo mišinio 0/32 su naudoto asfalto granulėmis iki 30% įrengimas</t>
  </si>
  <si>
    <t>19.5</t>
  </si>
  <si>
    <t>Šalčiui nejautrių medžiagų sluoksnio įrengimas</t>
  </si>
  <si>
    <t>19.4</t>
  </si>
  <si>
    <t>19.3</t>
  </si>
  <si>
    <t>19. Vieno lygio sankryžos ir nuovažos (IIvar.) LOD300</t>
  </si>
  <si>
    <t>Išilginių ir skersinių siūlių padengimas bitumine mase (0,05 kg/m'/cm; 19 m)</t>
  </si>
  <si>
    <t>19.2</t>
  </si>
  <si>
    <t>Tipinių nuovažų įrengimas. Tipas - 4pv (0.08 m AC 16 PD asfalto 42,39 m²)</t>
  </si>
  <si>
    <t>19.1</t>
  </si>
  <si>
    <t>19. Vieno lygio sankryžos ir nuovažos (Ivar.) LOD400</t>
  </si>
  <si>
    <t>0.20 m storio skaldos pagrindo sluoksnio iš nesurištojo mišinio 0/45 su naudoto asfalto granulėmis iki 30% įrengimas</t>
  </si>
  <si>
    <t>Apsauginio šalčiui atsparaus sluoksnio įrengimas</t>
  </si>
  <si>
    <t>19. Vieno lygio sankryžos ir nuovažos (Ivar.) LOD300</t>
  </si>
  <si>
    <t>Iš viso skyriuje 18, Eur be PVM</t>
  </si>
  <si>
    <t>Kelkraščių apatinio sluoksnio įrengimas iš smėlingo grunto, atvežant gruntą iš karjero rangovo pasirinktu atstumu (įvertinus sutankinimo koef.)</t>
  </si>
  <si>
    <t>18.13</t>
  </si>
  <si>
    <t>18. Techniniai praėimai (IIvar.)</t>
  </si>
  <si>
    <t>18.12</t>
  </si>
  <si>
    <t>Prijungčių (tarp asfalto dangos ir borto) sandarini-mas priklijuojančiomis sandariklio juostomis</t>
  </si>
  <si>
    <t>18.11</t>
  </si>
  <si>
    <t>Betoninio pagrindo C12/15 įrengimas vejos bortui</t>
  </si>
  <si>
    <t>18.10</t>
  </si>
  <si>
    <t>Betoninio vejos borto 100x8x20 cm įrengimas</t>
  </si>
  <si>
    <t>18.9</t>
  </si>
  <si>
    <t>Betoninio pagrindo C12/15 įrengimas</t>
  </si>
  <si>
    <t>18.8</t>
  </si>
  <si>
    <t>Betoninio kelio borto 100x15x30 cm įrengimas</t>
  </si>
  <si>
    <t>18.7</t>
  </si>
  <si>
    <t>0.08 m storio dangos iš betoninių trinkelių (20x10x8) įrengimas</t>
  </si>
  <si>
    <t>18.6</t>
  </si>
  <si>
    <t>0.03 m storio atsijų pasluoksnio iš nesurištojo mineralinių medžiagų mišinio įrengimas</t>
  </si>
  <si>
    <t>18.5</t>
  </si>
  <si>
    <t>0.20 m storio žvyro pagrindo sluoksnio iš nesurištojo mišinio 0/32 su naudoto asfalto granulėmis iki 30% įrengimas</t>
  </si>
  <si>
    <t>18.4</t>
  </si>
  <si>
    <t>0.55 m storio šalčiui nejautrių medžiagų sluoksnio įrengimas</t>
  </si>
  <si>
    <t>18.3</t>
  </si>
  <si>
    <t>0.35 m storio šalčiui nejautrių medžiagų sluoksnio įrengimas</t>
  </si>
  <si>
    <t>18.2</t>
  </si>
  <si>
    <t>18.1</t>
  </si>
  <si>
    <t>18. Techniniai praėimai (Ivar.)</t>
  </si>
  <si>
    <t>0.15 m storio skaldos pagrindo sluoksnio iš nesurištojo mišinio 0/45 su naudoto asfalto granulėmis iki 30% įrengimas</t>
  </si>
  <si>
    <t>0.60 m storio apsauginio šalčiui atsparaus sluoksnio įrengimas</t>
  </si>
  <si>
    <t>0.40 m storio apsauginio šalčiui atsparaus sluoksnio įrengimas</t>
  </si>
  <si>
    <t>Iš viso skyriuje 17, Eur be PVM</t>
  </si>
  <si>
    <t>17.9</t>
  </si>
  <si>
    <t>17. Pėsčiųjų/dviračių tako dangos konstrukcija (IIvar.)</t>
  </si>
  <si>
    <t>17.8</t>
  </si>
  <si>
    <t>Prijungčių (tarp asfalto dangos ir borto) sandarinimas priklijuojančiomis sandariklio juostomis</t>
  </si>
  <si>
    <t>17.7</t>
  </si>
  <si>
    <t>17.6</t>
  </si>
  <si>
    <t>17.5</t>
  </si>
  <si>
    <t>Asfalto viršutinio sluoksnio pašiurkštinimas 2/5 frakcijos skaldyta mineraline medžiaga (1,5 kg/m²)</t>
  </si>
  <si>
    <t>17.4</t>
  </si>
  <si>
    <t>17.3</t>
  </si>
  <si>
    <t>17.2</t>
  </si>
  <si>
    <t>0.17 m storio šalčiui nejautrių medžiagų sluoksnio įrengimas</t>
  </si>
  <si>
    <t>17.1</t>
  </si>
  <si>
    <t>17. Pėsčiųjų/dviračių tako dangos konstrukcija (Ivar.)</t>
  </si>
  <si>
    <t>0.17 m storio apsauginio šalčiui atsparaus sluoksnio įrengimas</t>
  </si>
  <si>
    <t>Iš viso skyriuje 16, Eur be PVM</t>
  </si>
  <si>
    <t>16.10</t>
  </si>
  <si>
    <t>16. Pėsčiųjų tako dangos konstrukcija (IIvar.)</t>
  </si>
  <si>
    <t>16.9</t>
  </si>
  <si>
    <t>16.8</t>
  </si>
  <si>
    <t>16.7</t>
  </si>
  <si>
    <t>16.6</t>
  </si>
  <si>
    <t>16.5</t>
  </si>
  <si>
    <t>16.4</t>
  </si>
  <si>
    <t>16.3</t>
  </si>
  <si>
    <t>16.2</t>
  </si>
  <si>
    <t>16.1</t>
  </si>
  <si>
    <t>16. Pėsčiųjų tako dangos konstrukcija (Ivar.)</t>
  </si>
  <si>
    <t>Iš viso skyriuje 15, Eur be PVM</t>
  </si>
  <si>
    <t>15.12</t>
  </si>
  <si>
    <t>15. Kelio dangos konstrukcija (II var.)</t>
  </si>
  <si>
    <t>15.11</t>
  </si>
  <si>
    <t>0.20 m storio apsauginio šalčiui atsparaus sluoksnio įrengimas</t>
  </si>
  <si>
    <t>15.10</t>
  </si>
  <si>
    <t>Sandarintos siūlės įrengimas (tarp betono dangos ir atraminės sienos)</t>
  </si>
  <si>
    <t>15.9</t>
  </si>
  <si>
    <t>0.08 m storio betono dangos C35/45 sluoksnis</t>
  </si>
  <si>
    <t>15.8</t>
  </si>
  <si>
    <t>Vienšlaitės asfalto dangos aukštesniosios briaunos užsandarinimas karštu bitumu (0,04 kg/m‘/cm; 237 m)</t>
  </si>
  <si>
    <t>15.7</t>
  </si>
  <si>
    <t>Išilginių ir skersinių siūlių padengimas bitumine mase (0,05 kg/m'/cm; 2461 m)</t>
  </si>
  <si>
    <t>15.6</t>
  </si>
  <si>
    <t>15.5</t>
  </si>
  <si>
    <t>15.4</t>
  </si>
  <si>
    <t>0.32 m storio šalčiui nejautrių medžiagų sluoksnio įrengimas</t>
  </si>
  <si>
    <t>15.3</t>
  </si>
  <si>
    <t>0.37 m storio šalčiui nejautrių medžiagų sluoksnio įrengimas</t>
  </si>
  <si>
    <t>15.2</t>
  </si>
  <si>
    <t>0.25 m storio kvalifikuotas gruntų pagerinimas pagal MN GPSR 12</t>
  </si>
  <si>
    <t>15.1</t>
  </si>
  <si>
    <t>15. Kelio dangos konstrukcija (I var.)</t>
  </si>
  <si>
    <t>0.42 m storio apsauginio šalčiui atsparaus sluoksnio įrengimas</t>
  </si>
  <si>
    <t>0.47 m storio apsauginio šalčiui atsparaus sluoksnio įrengimas</t>
  </si>
  <si>
    <t>Iš viso skyriuje 14, Eur be PVM</t>
  </si>
  <si>
    <t>14. Vandens nuvedimas</t>
  </si>
  <si>
    <t>14.17</t>
  </si>
  <si>
    <t>14.16</t>
  </si>
  <si>
    <t>14.15</t>
  </si>
  <si>
    <t>14.14</t>
  </si>
  <si>
    <t>14.13</t>
  </si>
  <si>
    <t>Plastikinių šulinių D425 su ketaus dangčiu pastatymas iki 2,0 m gylio</t>
  </si>
  <si>
    <t>14.12</t>
  </si>
  <si>
    <t>Plastikinių šulinių D425 su ketaus dangčiu pastatymas iki 1,5 m gylio</t>
  </si>
  <si>
    <t>14.11</t>
  </si>
  <si>
    <t>Ištekėjimo antgalių B-6 įrengimas  su sutvirtinimu ( į griovį)</t>
  </si>
  <si>
    <t>14.10</t>
  </si>
  <si>
    <t>Apsauginių vožtuvų  Ø200mm vandens nuleidimo vamzdžiuose įrengimas (ties ištekėjimu)</t>
  </si>
  <si>
    <t>14.9</t>
  </si>
  <si>
    <t>D200 "S" klasės plastikinių vamzdžių paklojimas ant 0.10 m storio smėlio pagrindo, įvertinus protarpines ir movas (5 vnt.)</t>
  </si>
  <si>
    <t>14.8</t>
  </si>
  <si>
    <t>14.7</t>
  </si>
  <si>
    <t>Drenažo prizmės uždengimas filtruojančia geosintetine medžiaga</t>
  </si>
  <si>
    <t>14.6</t>
  </si>
  <si>
    <t>Drenažo prizmės iš skaldelės 11/16 įrengimas</t>
  </si>
  <si>
    <t>14.5</t>
  </si>
  <si>
    <t>&gt;=0.10 m gofruoto plastmasinio vamzdžio su geotekstilės filtru paklojimas</t>
  </si>
  <si>
    <t>14.4</t>
  </si>
  <si>
    <t>Sandarintos siūlės įrengimas (tarp betono dangos ir latako)</t>
  </si>
  <si>
    <t>14.3</t>
  </si>
  <si>
    <t>Betono pagrindo C20/25 po latakais įrengimas, kurio storis h=0.20 m</t>
  </si>
  <si>
    <t>14.2</t>
  </si>
  <si>
    <t>Betoninio latako (LE5-24) įrengimas</t>
  </si>
  <si>
    <t>14.1</t>
  </si>
  <si>
    <t>Iš viso skyriuje 13, Eur be PVM</t>
  </si>
  <si>
    <t>Dirvožemio pakrovimas į savivarčius sandėliavimo aikštelėje ir išvežimas į išlykį Rangovo pasirinktu atstumu, išpylimas ir išplaniravimas</t>
  </si>
  <si>
    <t>13.19</t>
  </si>
  <si>
    <t>13. Žemės sankasa</t>
  </si>
  <si>
    <t>Pažeistų pakelės plotų planiravimas ir sutvirtinimas dirvožemio sluoksniu, paskleidžiant gruntą ir pasėjant žoles mechanizuotu būdu, dirvožemį atsivežant iš sandėliavimo aikštelės Rangovo įsivertintu atstumu</t>
  </si>
  <si>
    <t>13.18</t>
  </si>
  <si>
    <t>Pakelės plotų tvirtinimas dirvožemiu, apsėtu žole, h-10cm</t>
  </si>
  <si>
    <t>13.17</t>
  </si>
  <si>
    <t>Pakelės griovių tvirtinimas monolitiniu betonu C12/15</t>
  </si>
  <si>
    <t>13.16</t>
  </si>
  <si>
    <t>Lauko akmenų mėtinys ( 3 vnt.)</t>
  </si>
  <si>
    <t>13.15</t>
  </si>
  <si>
    <t>0.10 m storio pakelės griovių tvirtinimas skaldos 32/45 sluoksniu įplūktu į gruntą, kai griovio nuolydis 3–6%</t>
  </si>
  <si>
    <t>13.14</t>
  </si>
  <si>
    <t>0.10 m storio pakelės griovių tvirtinimas skaldos 22/32 sluoksniu įplūktu į gruntą, kai griovio nuolydis 0–3%</t>
  </si>
  <si>
    <t>13.13</t>
  </si>
  <si>
    <t>Šlaitų tvirtinimas geokoriu užpildytu dirvožemio sluoksniu, kurio storis h=0,10 m, paskleidžiant ir pasėjant žoles mechanizuotu būdu,  dirvožemį atsivežant iš sandėliavimo aikštelės rangovo įsivertintu atstumu</t>
  </si>
  <si>
    <t>13.12</t>
  </si>
  <si>
    <t>Šlaitų tvirtinimas dirvožemio sluoksniu, kurio storis h=0,10 m, paskleidžiant ir pasėjant žoles mechanizuotu būdu,  dirvožemį atsivežant iš sandėliavimo aikštelės rangovo įsivertintu atstumu</t>
  </si>
  <si>
    <t>13.11</t>
  </si>
  <si>
    <t>Šlaitų ir griovio dugno planiravimas rankiniu būdu (5%)</t>
  </si>
  <si>
    <t>13.10</t>
  </si>
  <si>
    <t>Šlaitų ir griovio dugno planiravimas mechanizuotai (95%)</t>
  </si>
  <si>
    <t>13.9</t>
  </si>
  <si>
    <t>Žemės sankasos viršaus ir lovio dugno planiravimas ir sutankinimas mechanizuotu būdu</t>
  </si>
  <si>
    <t>13.8</t>
  </si>
  <si>
    <t>Žemės sankasos pylimams reikalingo grunto atvežimas iš karjero Rangovo pasirinktu atstumu (įvertinus k=1,1)</t>
  </si>
  <si>
    <t>13.7</t>
  </si>
  <si>
    <t>Žemės sankasos pylimų įrengimas mechanizuotu būdu (įvertinus k=1,1)</t>
  </si>
  <si>
    <t>13.6</t>
  </si>
  <si>
    <t>II grupės grunto pervežimas į pylimus</t>
  </si>
  <si>
    <t>13.5</t>
  </si>
  <si>
    <t>Netinkamo sankasai grunto išvežimas į išlykį Rangovo pasirinktu atstumu</t>
  </si>
  <si>
    <t>13.4</t>
  </si>
  <si>
    <t>Sankasos gruntų pagerinimas hidrauliniais rišikliais (gerinamas iškasų gruntas)</t>
  </si>
  <si>
    <t>13.3</t>
  </si>
  <si>
    <t>II gr. grunto kasimas ekskavatoriumi iškasoje ir pakrovimas į autosavivarčius</t>
  </si>
  <si>
    <t>13.2</t>
  </si>
  <si>
    <t>Dirvožemio sustūmimas į krūvas buldozeriu iki 30 m atstumu, pakrovimas į autosavivarčius ir išvežimas rangovo pasirinktu atstumu į sandėliavimo aikštelę</t>
  </si>
  <si>
    <t>13.1</t>
  </si>
  <si>
    <t>Iš viso skyriuje 12, Eur be PVM</t>
  </si>
  <si>
    <t>Kelio trasos nužymėjimas</t>
  </si>
  <si>
    <t>12.1</t>
  </si>
  <si>
    <t>12. Paruošiamieji darbai</t>
  </si>
  <si>
    <t>Iš viso skyriuje 11, Eur be PVM</t>
  </si>
  <si>
    <t>Kelio dangos ženklinimas reaktyviosiomis ar termoplastinėmis medžiagomis, brūkšnine 0,12 m pločio linija 1.6, kai brūkšnio ir tarpo santykis 3:1 (ašyje) (88,00m)</t>
  </si>
  <si>
    <t>11.4</t>
  </si>
  <si>
    <t>11. Kelio dangos ženklinimas</t>
  </si>
  <si>
    <t>Kelio dangos ženklinimas reaktyviosiomis ar termoplastinėmis medžiagomis, brūkšnine 0,12 m pločio linija 1.7, kai brūkšnio ir tarpo santykis 1:1 (ašyje ties sankryžom/nuovažom) (192,50m)</t>
  </si>
  <si>
    <t>11.3</t>
  </si>
  <si>
    <t>Kelio dangos ženklinimas reaktyviosiomis ar termoplastinėmis medžiagomis, brūkšnine 0,12 m pločio linija 1.5, kai brūkšnio ir tarpo santykis 1:3 (ašyje) (944,00m)</t>
  </si>
  <si>
    <t>11.2</t>
  </si>
  <si>
    <t>Kelio dangos ženklinimas reaktyviosiomis ar termoplastinėmis medžiagomis, ištisine siaura 0,12 m pločio linija 1.1 (ašyje) (287,83m)</t>
  </si>
  <si>
    <t>11.1</t>
  </si>
  <si>
    <t>Iš viso skyriuje 10, Eur be PVM</t>
  </si>
  <si>
    <t>10.4</t>
  </si>
  <si>
    <t>10. Kelio ženklai</t>
  </si>
  <si>
    <t>II grupės kelio ženklų 325 (D=700) ir 329 (D=700) tvirtinamas ant vienstiebės plieninės Ø76,1/2,0 mm atramos l=4970mm pastatymas (RA2)</t>
  </si>
  <si>
    <t>10.3</t>
  </si>
  <si>
    <t>10.2</t>
  </si>
  <si>
    <t>10.1</t>
  </si>
  <si>
    <t>9.9</t>
  </si>
  <si>
    <t>9. Transporto priemonių apsauginių sistemų, tvorelių ir signalinių stulpelių bei kitų eismo saugumo priemonių įrengimas</t>
  </si>
  <si>
    <t>9.8</t>
  </si>
  <si>
    <t>PGK įrengimas prie A-W2-N2 (trumpas sijų nuleidimas – 4 m)</t>
  </si>
  <si>
    <t>9.7</t>
  </si>
  <si>
    <t>Apsauginių atitvarų A-W2-N2 įrengimas su visais sujungimo, perėjimo komponentais</t>
  </si>
  <si>
    <t>9.6</t>
  </si>
  <si>
    <t>9.5</t>
  </si>
  <si>
    <t>PGK įrengimas prie A-W4-N2 (trumpas sijų nuleidimas – 4m)</t>
  </si>
  <si>
    <t>9.4</t>
  </si>
  <si>
    <t>9.3</t>
  </si>
  <si>
    <t>PGK įrengimas prie A-W3-N2 (trumpas sijų nuleidimas – 4m)</t>
  </si>
  <si>
    <t>9.2</t>
  </si>
  <si>
    <t>9.1</t>
  </si>
  <si>
    <t>8. Eismo dalyviams skirti aptarnavimo statiniai, žmonių su negalia vedimo ir įspėjimo sistemos</t>
  </si>
  <si>
    <t>7. Vieno lygio sankryžos ir nuovažos (IIvar.) LOD400</t>
  </si>
  <si>
    <t>Išilginių ir skersinių siūlių padengimas bitumine mase (0,05 kg/m'/cm; 55 m)</t>
  </si>
  <si>
    <t>7. Vieno lygio sankryžos ir nuovažos (IIvar.) LOD300</t>
  </si>
  <si>
    <t>Žvyro dangos sluoksnio iš nesurištojo mišinio 0/16, kurio storis h=0.05 m, įrengimas</t>
  </si>
  <si>
    <t>Žvyro pagrindo sluoksnio iš nesurištojo mišinio 0/32, kurio storis h=0.15 m, įrengimas</t>
  </si>
  <si>
    <t>Išilginių ir skersinių siūlių padengimas bitumine mase (0,05 kg/m'/cm; 328 m)</t>
  </si>
  <si>
    <t>Tipinių nuovažų įrengimas. Tipas - 4p (0.08 m AC 16 PD asfalto 213 m²)</t>
  </si>
  <si>
    <t>Tipinių nuovažų įrengimas. Tipas - 4pv (0.08 m AC 16 PD asfalto 669 m²)</t>
  </si>
  <si>
    <t>7. Vieno lygio sankryžos ir nuovažos (Ivar.) LOD400</t>
  </si>
  <si>
    <t>Išilginių ir skersinių siūlių padengimas bitumine mase (0,05 kg/m'/cm; 56 m)</t>
  </si>
  <si>
    <t>7. Vieno lygio sankryžos ir nuovažos (Ivar.) LOD300</t>
  </si>
  <si>
    <t>6. Techninis praėjimas (IIvar.)</t>
  </si>
  <si>
    <t>6. Techninis praėjimas (Ivar.)</t>
  </si>
  <si>
    <t>5. Pėsčiųjų tako dangos konstrukcija (IIvar.)</t>
  </si>
  <si>
    <t>5. Pėsčiųjų tako dangos konstrukcija (Ivar.)</t>
  </si>
  <si>
    <t>4. Kelio dangos konstrukcija (II var.)</t>
  </si>
  <si>
    <t>Vienšlaitės asfalto dangos aukštesniosios briaunos užsandarinimas karštu bitumu (0,04 kg/m‘/cm; 191 m)</t>
  </si>
  <si>
    <t>Išilginių ir skersinių siūlių padengimas bitumine mase (0,05 kg/m'/cm; 1493 m)</t>
  </si>
  <si>
    <t>0.37 m  storio šalčiui nejautrių medžiagų sluoksnio įrengimas</t>
  </si>
  <si>
    <t>4. Kelio dangos konstrukcija (I var.)</t>
  </si>
  <si>
    <t>Plastikinių šulinių D425 su ketaus dangčiu pastatymas iki 2,5 m gylio</t>
  </si>
  <si>
    <t>Plastikinių šulinių D315 su sandariu (nepraleidžiančiu vandens) plastikiniu dangčiu pastatymas iki 2 m gylio</t>
  </si>
  <si>
    <t>D200 "S" klasės plastikinių vamzdžių paklojimas ant 0.10 m storio smėlio pagrindo, įvertinus protarpines ir movas (2 vnt.)</t>
  </si>
  <si>
    <t>Vejos įrengimas padengiant 0,10 m dirvožemio sluoksniu apsėtu žole atsivežant dirvožemį iš sandėliavimo vietos</t>
  </si>
  <si>
    <t>Lauko akmenų mėtinys (1 vnt.)</t>
  </si>
  <si>
    <t>Dirvožemio sustūmimas į krūvas buldozeriu iki 30 m atstumu, pakrovimas į autosavivarčius ir išvežimas rangovo pasirinktu atstumu į sandėliavimo aikštelę (nuovažai Pk 13+21 įrengti už kelio sklypo ribos) </t>
  </si>
  <si>
    <t>Iš viso žiniaraštyje 2,  Eur be PVM</t>
  </si>
  <si>
    <t>Sferinių kelio atšvaitų įrengimas kelio bortuose</t>
  </si>
  <si>
    <t>19.13</t>
  </si>
  <si>
    <t>19. Kelio dangos ženklinimas</t>
  </si>
  <si>
    <t>Kelio skersinis dangos ženklinimas reaktyviosiomis ar termoplastinėmis medžiagomis. Šachmatų tvarka išdėstyti langeliai 1.25</t>
  </si>
  <si>
    <t>Kelio dangos ženklinimas reaktyviosiomis ar termoplastinėmis medžiagomis, plati brūkšninė 0,25 m pločio linija 1.22, kai brūkšnio ir tarpo santykis 1:1 (40,00m)</t>
  </si>
  <si>
    <t>Kelio skersinis dangos ženklinimas reaktyviosiomis ar termoplastinėmis medžiagomis. Raidė "A" 1.21</t>
  </si>
  <si>
    <t>Kelio dangos ženklinimas reaktyviosiomis ar termoplastinėmis medžiagomis. Trikampis 1.18</t>
  </si>
  <si>
    <t>Kelio skersinis dangos ženklinimas reaktyviosiomis ar termoplastinėmis medžiagomis. Pėsčiųjų perėja "zebras" 1.13.1</t>
  </si>
  <si>
    <t>Kelio dangos ženklinimas reaktyviosiomis ar termoplastinėmis medžiagomis, dviguba linija sudaryta iš dviejų siaurų 0.12 m pločio linijų, kurių viena yra ištisinė o kita - brūkšninė 1.10 (28,67m)</t>
  </si>
  <si>
    <t>Kelio dangos ženklinimas reaktyviosiomis ar termoplastinėmis medžiagomis, brūkšnine 0,12 m pločio linija 1.7, kai brūkšnio ir tarpo santykis 1:1 (494,33)</t>
  </si>
  <si>
    <t>Kelio dangos ženklinimas reaktyviosiomis ar termoplastinėmis medžiagomis, brūkšnine 0,12 m pločio linija 1.6, kai brūkšnio ir tarpo santykis 3:1 (110,67m)</t>
  </si>
  <si>
    <t>Kelio dangos ženklinimas reaktyviosiomis ar termoplastinėmis medžiagomis, brūkšnine 0,12 m pločio linija 1.5, kai brūkšnio ir tarpo santykis 1:3 (899,67m)</t>
  </si>
  <si>
    <t>Kelio dangos ženklinimas reaktyviosiomis ar termoplastinėmis medžiagomis, ištisine plati 0,25 m pločio linija 1.2 (21m)</t>
  </si>
  <si>
    <t>Kelio dangos ženklinimas reaktyviosiomis ar termoplastinėmis medžiagomis, ištisine siaura 0,12 m pločio linija 1.1 (1313,33m)</t>
  </si>
  <si>
    <t>I grupės individualiai projektuojamų kelio ženklų 608 (1450x700) su I grupės 410 (D=600), 203 (A=700), 616 (1050x500), tvirtinimas ant dvistiebės Ø76,1/2,0 mm atramos, l1=5100mm, l2=3900 mm. Pastatymas (RA2). </t>
  </si>
  <si>
    <t>18.22</t>
  </si>
  <si>
    <t>18. Kelio ženklai</t>
  </si>
  <si>
    <t>I grupės individualiai projektuojamų kelio ženklų 608 (1450x700) su I grupės 410 (D=600), 203 (A=700), 534 (A=600) ir 533 (A=600), tvirtinimas ant dvistiebės Ø76,1/2,0 mm atramos, l1=5845mm, l2=4640 mm. Pastatymas (RA2). </t>
  </si>
  <si>
    <t>18.21</t>
  </si>
  <si>
    <t>I grupės individualiai projektuojamų kelio ženklų 608 (1950x1050), 616 (1050x500) kartu 0 grupės 735 (600x400) ir su I grupės 410 (D=600) ir 203 (A=700), tvirtinimas ant tristiebės Ø76,1/2,0 mm atramos, l1=5990mm, l2=6392. Pastatymas (RA2). </t>
  </si>
  <si>
    <t>18.20</t>
  </si>
  <si>
    <t>I grupės kelio ženklų 534 (A=600) ir 533 (A=600), tvirtinimas ant  vienstiebės plieninės Ø76,1/2,0 mm atramos l=3600mm (RA2)</t>
  </si>
  <si>
    <t>18.19</t>
  </si>
  <si>
    <t>I grupės kelio ženklų 151 (A=700), 533 (A=600), 534 (A=600),  ir 0 grupės 707 (600x400) tvirtinimas ant apšvietimo atramos. Pastatymas (RA2)</t>
  </si>
  <si>
    <t>18.18</t>
  </si>
  <si>
    <t>I grupės kelio ženklo 301 (D=600), tvirtinimas ant vienstiebės plieninės Ø76,1/2,0 mm atramos l=3600mm pastatymas (RA2) </t>
  </si>
  <si>
    <t>18.17</t>
  </si>
  <si>
    <t>I grupės kelio ženklo 203 (A=700) tvirtinamas ant apšvietimo atramos. (RA3)</t>
  </si>
  <si>
    <t>18.16</t>
  </si>
  <si>
    <t>I grupės kelio ženklų 534 (A=600), 533 (A=600) ir 0 grupės 707 (600x400), tvirtinimas ant apšvietimo atramos. Pastatymas (RA2) </t>
  </si>
  <si>
    <t>18.15</t>
  </si>
  <si>
    <t>I grupės kelio ženklų 534 (A=600) ir 533 (A=600), tvirtinimas ant apšvietimo atramos.  (RA2) </t>
  </si>
  <si>
    <t>18.14</t>
  </si>
  <si>
    <t>I grupės kelio ženklų 548 (A=600x900) ir 548 (A=600x900), tvirtinimas ant vienstiebės plieninės atramos Ø76,1/2,0 mm, l=4300mm.</t>
  </si>
  <si>
    <t>I grupės kelio ženklo 151 (A=700) tvirtinamas ant apšvietimo atramos (RA2) </t>
  </si>
  <si>
    <t>I grupės kelio ženklo 151 (A=700), tvirtinamas prie vienstiebės plieninės  Ø76,1/2,0 mm atramos, l=4180mm. (RA2) </t>
  </si>
  <si>
    <t>I grupės kelio ženklo 201 (A=600) tvirtinimas ant vienstiebės plieninės  Ø76,1/2,0 mm atramos, l=4840mm. (RA2)</t>
  </si>
  <si>
    <t>I grupės kelio ženklų 616 (900x600) ir 151 (A=700), tvirtinimas prie vienstiebės plieninės atramos, l=4840mm. (RA2) </t>
  </si>
  <si>
    <t>I grupės kelio ženklo 413 (D=600) tvirtinamas ant apšvietimo atramos. (RA2)</t>
  </si>
  <si>
    <t>I grupės kelio ženklo 413 (D=600) tvirtinamas ant vienstiebės plieninės Ø76,1/2,0 mm atramos l=4130mm pastatymas (RA2) </t>
  </si>
  <si>
    <t>I grupės kelio ženklo 203 (A=700) tvirtinamas ant vienstiebės plieninės Ø76,1/2,0 mm atramos l=4180mm pastatymas (RA2) </t>
  </si>
  <si>
    <t>I grupės individualiai projektuojamas kelio ženklas 616 (1050x500), 201 (A=600) ir 413 ( D=600), tvirtinamas ant vientstiebės plieninės Ø76,1/2,0 mm atramos, l=4980mm</t>
  </si>
  <si>
    <t>II grupės individualiai projektuojamo kelio ženklo 550 (1450x700) ir 151 (A=900), tvirtinimas ant dvistiebės plieninės Ø76,1/2,0 mm atramos, l1= 4740 mm, l2= 4890 mm</t>
  </si>
  <si>
    <t>II grupės individualiai projektuojamo kelio ženklo 551 (1450x700) ir 329 (D=700), tvirtinimas ant dvistiebės plieninės Ø76,1/2,0 mm atramos, l1=3520mm, l2=3040mm</t>
  </si>
  <si>
    <t>II ir I grupės kelio ženklų  801 (700x350) ir 203 (A=700), tvirtinamas ant vienstiebės plieninės Ø76,1/2,0 mm atramos l=3630mm pastatymas (RA2)</t>
  </si>
  <si>
    <t>II grupės kelio ženklo 329 (D=700) ir 413 (D=700), tvirtinimas ant vienstiebės plieninės Ø76,1/2,0 mm atramos l=4470mm pastatymas (RA2) </t>
  </si>
  <si>
    <t>Dangos sluoksnių sukibimo užtikrinimui posluoksnio palaistymas bitumine emulsija C 60 B 4-S (0,35 kg/m²), prieš klojant viršutinius asfalto sluoksnius</t>
  </si>
  <si>
    <t>17. „Plato" įrengimas</t>
  </si>
  <si>
    <t>Asfalto dangos sluoksnio h=0,10 cm iš mišinio AC 11 VN įrengimas</t>
  </si>
  <si>
    <t>Asfalto dangos sluoksnių frezavimas 0-5 cm storiu sujungimo vietose ir nufrezuotų medžiagų išvežimas į saugojimo aikštelę Rangovo pasirinktu atstumu (visos bus sunaudotos pagrindams; 48m²)</t>
  </si>
  <si>
    <t xml:space="preserve">Siūlių užpildymas skiediniu  </t>
  </si>
  <si>
    <t>16. Deformacinių siūlių įrengimas</t>
  </si>
  <si>
    <t>Viršutinės siūlių dalies užtaisymas  elastingu, degalams atspariu sandarikliu h=0,04 m; b=0,04 m (bitumine mastika) ant atskiriančiosios medžiagos (smėlio)</t>
  </si>
  <si>
    <t>Apatinės siūlės dalies užpildymas elastiniais užpildikliais (kaučiuko juostomis ar kitais kietos gumos įdėklais; b=0,01 m; l=1,20 m; h=0,32 m)</t>
  </si>
  <si>
    <t>Apatinės siūlės dalies užpildymas elastiniais užpildikliais (kaučiuko juostomis ar kitais kietos gumos įdėklais; b=0,01 m; l=0,70 m; h=0,32 m)</t>
  </si>
  <si>
    <t>L formos plieninių kampainių, pritvirtintų prie pagrindo murvinėmis, įrengimas ((l=1,20 m, b=0,01 m; h=0,10 m; horizontalusis kampainio plotis 0,30 m (≥3xh);</t>
  </si>
  <si>
    <t xml:space="preserve">L formos plieninių kampainių, pritvirtintų prie pagrindo murvinėmis, įrengimas ((l=0,70 m, b=0,01 m; h=0,10 m; horizontalusis kampainio plotis 0,30 m (≥3xh); </t>
  </si>
  <si>
    <t>0.08 m storio dangos iš granitinių trinkelių įrengimas tarpus tarp trinkelių užpildant surištuoju cementiniu skiediniu</t>
  </si>
  <si>
    <t xml:space="preserve">15. Kelkraščių sutvirtinimas prie „Plato“ </t>
  </si>
  <si>
    <t>Surištojo pasluoksnio h=0.04 m iš cementinio skiedinio po trinkelėmis įrengimas</t>
  </si>
  <si>
    <t>Betoninio pagrindo C20/25 įrengimas (h=0,20 m)</t>
  </si>
  <si>
    <t>Betoninio pagrindo C20/25 įrengimas</t>
  </si>
  <si>
    <t>Granitinis kelio borto 100x15x22 cm įrengimas (stačiakampio profilio)</t>
  </si>
  <si>
    <t>14. Transporto priemonių apsauginių sistemų, tvorelių ir signalinių stulpelių bei kitų eismo saugumo priemonių įrengimas</t>
  </si>
  <si>
    <t>Šiukšliadėžės įrengimas</t>
  </si>
  <si>
    <t>13. Eismo dalyviams skirti aptarnavimo statiniai, žmonių su negaliavedimo ir įspėjimo sistemos</t>
  </si>
  <si>
    <t>Suoliuko įrengimas</t>
  </si>
  <si>
    <t>Autobusų laukimo paviljonas su stogu ir suoliuku</t>
  </si>
  <si>
    <t>12.22</t>
  </si>
  <si>
    <t>12. Vieno lygio sankryžos ir nuovažos (IIvar.) LOD400</t>
  </si>
  <si>
    <t>12.21</t>
  </si>
  <si>
    <t>12.20</t>
  </si>
  <si>
    <t>12.19</t>
  </si>
  <si>
    <t>12.18</t>
  </si>
  <si>
    <t>Išilginių ir skersinių siūlių padengimas bitumine mase (0,05 kg/m'/cm; 98 m)</t>
  </si>
  <si>
    <t>12.17</t>
  </si>
  <si>
    <t>12.16</t>
  </si>
  <si>
    <t>12.15</t>
  </si>
  <si>
    <t>12.14</t>
  </si>
  <si>
    <t>12.13</t>
  </si>
  <si>
    <t>12.12</t>
  </si>
  <si>
    <t>12.11</t>
  </si>
  <si>
    <t>0.25 m storio žvyro pagrindo sluoksnio iš nesurištojo mišinio 0/32 su naudoto asfalto granulėmis iki 30% įrengimas</t>
  </si>
  <si>
    <t>12.10</t>
  </si>
  <si>
    <t>12.9</t>
  </si>
  <si>
    <t>12.8</t>
  </si>
  <si>
    <t>12. Vieno lygio sankryžos ir nuovažos (IIvar.) LOD300</t>
  </si>
  <si>
    <t>12.7</t>
  </si>
  <si>
    <t>12.6</t>
  </si>
  <si>
    <t>12.5</t>
  </si>
  <si>
    <t>12.4</t>
  </si>
  <si>
    <t>Išilginių ir skersinių siūlių padengimas bitumine mase (0,05 kg/m'/cm; 31 m)</t>
  </si>
  <si>
    <t>12.3</t>
  </si>
  <si>
    <t>Tipinių nuovažų įrengimas. Tipas - 4p (0.08 m AC 16 PD asfalto 108,06 m²)</t>
  </si>
  <si>
    <t>12.2</t>
  </si>
  <si>
    <t>Tipinių nuovažų įrengimas. Tipas - 4pv (0.08 m AC 16 PD asfalto 51,91 m²)</t>
  </si>
  <si>
    <t>12. Vieno lygio sankryžos ir nuovažos (Ivar.) LOD400</t>
  </si>
  <si>
    <t>12. Vieno lygio sankryžos ir nuovažos (Ivar.) LOD300</t>
  </si>
  <si>
    <t>Viršutinės siūlių dalies užtaisymas  elastingu, degalams atspariu sandarikliu h=0,02; b=0,01 (bitumine mastika)</t>
  </si>
  <si>
    <t>11. Deformacinių siūlių įrengimas techniniuose praėjimuose</t>
  </si>
  <si>
    <t>Apatinės siūlės dalies užpildymas elastiniais užpildikliais (kaučiuko juostomis ar kitais kietos gumos įdėklais) b=0,01 m; l=0,50 m; h=0,48 m</t>
  </si>
  <si>
    <t>10.15</t>
  </si>
  <si>
    <t>10. Techniniai praėjimai (IIvar.)</t>
  </si>
  <si>
    <t>0.10 m storio kelkraščių sutvirtinimas skaldos 11/22 (85%) ir dirvožemio (15%) mišiniu, užsėjant žole (dirvožemis atsivežamas iš Rangovo pasirinktos sandėliavimo aikštelės)</t>
  </si>
  <si>
    <t>10.14</t>
  </si>
  <si>
    <t>Sandarintos siūlės įrengimas (tarp kelio borto ir betono dangos)</t>
  </si>
  <si>
    <t>10.13</t>
  </si>
  <si>
    <t>10.12</t>
  </si>
  <si>
    <t>10.11</t>
  </si>
  <si>
    <t>10.10</t>
  </si>
  <si>
    <t>10.9</t>
  </si>
  <si>
    <t>10.8</t>
  </si>
  <si>
    <t>Granitinis kelio borto 100x15x30 cm įrengimas</t>
  </si>
  <si>
    <t>10.7</t>
  </si>
  <si>
    <t>10.6</t>
  </si>
  <si>
    <t>10.5</t>
  </si>
  <si>
    <t>10. Techniniai praėjimai (Ivar.)</t>
  </si>
  <si>
    <t>9.21</t>
  </si>
  <si>
    <t>9. Pėsčiųjų/dviračių tako dangos konstrukcija (IIvar.)</t>
  </si>
  <si>
    <t>9.20</t>
  </si>
  <si>
    <t>9.19</t>
  </si>
  <si>
    <t>9.18</t>
  </si>
  <si>
    <t>9.17</t>
  </si>
  <si>
    <t>9.16</t>
  </si>
  <si>
    <t>9.15</t>
  </si>
  <si>
    <t>9.14</t>
  </si>
  <si>
    <t>Betoninio kelio borto 100x15x22 cm įrengimas</t>
  </si>
  <si>
    <t>9.13</t>
  </si>
  <si>
    <t>9.12</t>
  </si>
  <si>
    <t>9.11</t>
  </si>
  <si>
    <t>9.10</t>
  </si>
  <si>
    <t>Išilginių ir skersinių siūlių padengimas bitumine mase (0,05 kg/m'/cm; 915 m)</t>
  </si>
  <si>
    <t>0.19 m storio šalčiui nejautrių medžiagų sluoksnio įrengimas</t>
  </si>
  <si>
    <t>9. Pėsčiųjų/dviračių tako dangos konstrukcija (Ivar.)</t>
  </si>
  <si>
    <t>0.19 m storio apsauginio šalčiui atsparaus sluoksnio įrengimas</t>
  </si>
  <si>
    <t>8. Pėsčiųjų tako dangos konstrukcija (IIvar.)</t>
  </si>
  <si>
    <t>Išilginių ir skersinių siūlių padengimas bitumine mase (0,05 kg/m'/cm; 5 m)</t>
  </si>
  <si>
    <t>8. Pėsčiųjų tako dangos konstrukcija (Ivar.)</t>
  </si>
  <si>
    <t>Temperatūrinių siūlių įrengimas įskaitant ekstrūdinio putų polistirolo 20 mm storio, 230 mm aukščio sudėjimą ir 24 mm tarpiklio įrengimą bei temperatūrinės siūlės užtaisymą mastika</t>
  </si>
  <si>
    <t>7. Žiedinės sankryžos deformacijų siūlių įrengimas</t>
  </si>
  <si>
    <t>Deformacinių (susitraukimo) siūlių įrengimas įskaitant 10 mm tarpiklio įrengimą bei siūlės užtaisymą mastika</t>
  </si>
  <si>
    <t>Plieninių įdėklų (kaiščių) 25 mm skersmens ir 460 mm ilgio įrengimas įvertinant 240 mm ilgio plastikinius vamzdelius</t>
  </si>
  <si>
    <t>6. Žiedinės sankryžos dangos konstrukcija (IIvar.)</t>
  </si>
  <si>
    <t>Granitinis kelio bortas 100×15×22 (nusklembtas 5cm)</t>
  </si>
  <si>
    <t>Viršutinio betono sluoksnio šiurkštinimas</t>
  </si>
  <si>
    <t>0.23 m storio betono dangos C35/45 sluoksnis (pridedant polipropileno makroplaušo ≥4 kg/m³ ir polipropileno mikroplaušo ≥0,9 kg/m³)</t>
  </si>
  <si>
    <t>Neaustinės geotekstilės įrengimas betono sluoksnių atskyrimui</t>
  </si>
  <si>
    <t>0.15 m storio betono pagrindo C20/25 sluoksnio įrengimas</t>
  </si>
  <si>
    <t>Išilginių ir skersinių siūlių padengimas bitumine mase (0,05 kg/m'/cm; 60 m)</t>
  </si>
  <si>
    <t>0.04 m storio asfalto viršutinio sluoksnio iš mišinio AC 11 VN įrengimas</t>
  </si>
  <si>
    <t>0.10 m storio asfalto pagrindo sluoksnio iš mišinio AC 22 PN įrengimas</t>
  </si>
  <si>
    <t>0.41 m storio šalčiui nejautrių medžiagų sluoksnio įrengimas</t>
  </si>
  <si>
    <t>0.47 m storio šalčiui nejautrių medžiagų sluoksnio įrengimas</t>
  </si>
  <si>
    <t>6. Žiedinės sankryžos dangos konstrukcija (Ivar.)</t>
  </si>
  <si>
    <t>0.51 m storio apsauginio šalčiui atsparaus sluoksnio įrengimas</t>
  </si>
  <si>
    <t>5. Aikštelės dangos konstrukcija (IIvar.)</t>
  </si>
  <si>
    <t>Prijungčių ( tarp asfalto dangos ir borto) sandarinimas priklijuojančiomis sandariklio juostomis</t>
  </si>
  <si>
    <t>Išilginių ir skersinių siūlių padengimas bitumine mase (0,05 kg/m'/cm; 166 m)</t>
  </si>
  <si>
    <t>5. Aikštelės dangos konstrukcija (Ivar.)</t>
  </si>
  <si>
    <t>0.10 m storio kelkraščių sutvirtinimas geokoriu užpildytu skaldos 11/22 (85%) ir dirvožemio (15%) mišiniu, užsėjant žole (dirvožemis atsivežamas iš Rangovo pasirinktos sandėliavimo aikštelės)</t>
  </si>
  <si>
    <t>Vienšlaitės asfalto dangos aukštesniosios briaunos užsandarinimas karštu bitumu (0,04 kg/m‘/cm; 55 m)</t>
  </si>
  <si>
    <t>Išilginių ir skersinių siūlių padengimas bitumine mase (0,05 kg/m'/cm; 1572 m)</t>
  </si>
  <si>
    <t>Išlyginamojo asfalto dangos sluoksnio iš mišinio AC 11 VN įrengimas (įvertinus esamos dangos palaistymą  bitumine emulsija, 1000 m²)</t>
  </si>
  <si>
    <t>Išlyginamojo asfalto dangos sluoksnio iš mišinio AC 22 PN įrengimas (įvertinus esamos dangos palaistymą  bitumine emulsija, 600 m²)</t>
  </si>
  <si>
    <t>Esamos dangos nuvalymas prieš klojant išlyginamuosius asfalto sluoksnius</t>
  </si>
  <si>
    <t>0.08 m storio asfalto pagrindo sluoksnio iš mišinio AC 22 PN įrengimas</t>
  </si>
  <si>
    <t>0.33 m storio šalčiui nejautrių medžiagų sluoksnio įrengimas</t>
  </si>
  <si>
    <t>0.50 m storio šalčiui nejautrių medžiagų sluoksnio įrengimas</t>
  </si>
  <si>
    <t>0.43 m storio apsauginio šalčiui atsparaus sluoksnio įrengimas</t>
  </si>
  <si>
    <t>Plastikinių šulinių D425 su ketaus dangčiu pastatymas iki 2 m gylio</t>
  </si>
  <si>
    <t>Ištekėjimo antgalių B-6 įrengimas  su sutvirtinimu (į griovį)</t>
  </si>
  <si>
    <t xml:space="preserve">D200 "S" klasės plastikinių vamzdžių paklojimas ant 0.10 m storio smėlio pagrindo, įvertinus protarpines ir movas </t>
  </si>
  <si>
    <t>Polimerbetonio latako 0.200/0.233x0.33 m su grotelėmis įrengimas</t>
  </si>
  <si>
    <t>Pakelės plotų tvirtinimas dirvožemiu, apsėtu žole, h-10cm, dirvožemį atsivežant iš sandėliavimo aikštelės Rangovo įsivertintu atstumu</t>
  </si>
  <si>
    <t>Vejos įrengimas padengiant 0,10 m dirvožemio sluoksniu apsėtu žole atsivežant dirvožemį iš sandėliavimo vietos Rangovo įsivertintu atstumu</t>
  </si>
  <si>
    <t>Iš viso žiniaraštyje 3,  Eur be PVM</t>
  </si>
  <si>
    <t>14. Kelio dangos ženklinimas</t>
  </si>
  <si>
    <t>Kelio dangos ženklinimas reaktyviosiomis ar termoplastinėmis medžiagomis, brūkšnine 0,12 m pločio linija 1.7, kai brūkšnio ir tarpo santykis 1:1 (179,00m)</t>
  </si>
  <si>
    <t>Kelio dangos ženklinimas reaktyviosiomis ar termoplastinėmis medžiagomis, brūkšnine 0,12 m pločio linija 1.6, kai brūkšnio ir tarpo santykis 3:1 (184,67m)</t>
  </si>
  <si>
    <t>Kelio dangos ženklinimas reaktyviosiomis ar termoplastinėmis medžiagomis, brūkšnine 0,12 m pločio linija 1.5, kai brūkšnio ir tarpo santykis 1:3 (1471,67m)</t>
  </si>
  <si>
    <t>Kelio dangos ženklinimas reaktyviosiomis ar termoplastinėmis medžiagomis, ištisine siaura 0,12 m pločio linija 1.1 (2894,83m)</t>
  </si>
  <si>
    <t>II grupės kelio ženklų  801 (700x350), 203 (A=700), 111 (A=900), tvirtinamas ant vienstiebės plieninės Ø76,1/2,0 mm atramos l=5460mm pastatymas (RA2)</t>
  </si>
  <si>
    <t>13. Kelio ženklai</t>
  </si>
  <si>
    <t> II grupės kelio ženklų 332 (D=700), 806 (700x350) ir 332 (D=700), 808 (700x350),  tvirtinamas ant vienstiebės plieninės Ø76,1/2,9 mm atramos l= 4470mm pastatymas (RA2)</t>
  </si>
  <si>
    <t>II grupės kelio ženklų 109 (D=900) ir 128 (D=900), tvirtinamas ant vienstiebės plieninės Ø76,1/2,0 mm atramos l=4810mm pastatymas (RA2)</t>
  </si>
  <si>
    <t>II grupės kelio ženklų 118 (D=900) ir 329 (D=700), tvirtinamas ant vienstiebės plieninės Ø76,1/2,0 mm atramos l=5110mm pastatymas (RA2) </t>
  </si>
  <si>
    <t>II grupės kelio ženklo 413 (D=700) tvirtinimas ant vienstiebės prieninės Ø76,1/2,0 mm atramos l=2370mm pastatymas (RA2) </t>
  </si>
  <si>
    <t>II grupės kelio ženklo 413 (D=700) tvirtinimas ant apšvietimo atramos. Pastatymas (RA2) </t>
  </si>
  <si>
    <t>II grupės kelio ženklo 413 (D=700) ir 329 (D=700) tvirtinimas ant vienstiebės plieninės  Ø76,1/2,0 mm atramos l=4270mm pastatymas (RA2) </t>
  </si>
  <si>
    <t>II grupės kelio ženklo 329 (D=700) tvirtinamas ant vienstiebės plieninės Ø76,1/2,0 mm atramos l=4270mm pastatymas (RA2) </t>
  </si>
  <si>
    <t>II grupės kelio ženklų 110 (A=900) ir 801 (700x350) ir 413 (A=700) , tvirtinamas ant vienstiebės plieninės Ø76,1/2,0 mm atramos l=4760mm pastatymas (RA2)</t>
  </si>
  <si>
    <t>II grupės kelio ženklo 128 (A=900), tvirtinamas ant vienstiebės plieninės Ø76,1/2,0 mm atramos l= 4410mm pastatymas (RA2)</t>
  </si>
  <si>
    <t>II grupės individualiai projektuojamo kelio ženklo 614 (1450x450), tvirtinimas ant dvistiebės plieninės Ø76,1/2,0 mm atramos, l1= 2850 mm, l2= 2850 mm. (RA2)</t>
  </si>
  <si>
    <t>II grupės individualiai projektuojamo kelio ženklo 551 (1450x700) ir 614 (1450x450) su, 329 (D=700) ir 109 (A=900), tvirtinimas ant dvistiebės plieninės Ø76,1/2,0 mm atramos, l1= 6260 mm, l2= 5500 mm. (RA2)</t>
  </si>
  <si>
    <t>II grupės individualiai projektuojamo kelio ženklo 550 (1450x700) ir 151 (A=900), tvirtinimas ant dvistiebės plieninės Ø76,1/2,0 mm atramos, l1= 4180 mm, l2= 3100 mm. (RA2)</t>
  </si>
  <si>
    <t>12. "Plato" įrengimas</t>
  </si>
  <si>
    <t>Asfalto dangos sluoksnio h=0,10 cm iš mišinio AC 16 PD įrengimas</t>
  </si>
  <si>
    <t xml:space="preserve">Siūlių užpildymas skiediniu </t>
  </si>
  <si>
    <t>11. Deformacinių siūlių įrengimas</t>
  </si>
  <si>
    <t>10. Kelkraščių sutvirtinimas prie "Plato"</t>
  </si>
  <si>
    <t>tšk.vnt.</t>
  </si>
  <si>
    <t>Atitvarų įžeminimo įrengimas, kai vienam taškui įžeminti reikia: 
Cinkuotas plieno elektrodas Ø 14,2 mm, l=1.5 m (4 vnt.)
Kryžmė (1 vnt.)
Kalimo galvutė (1 vnt.)
Sujungimo mova (3 vnt.)
Antgalis (1 vnt.)
Cinkuota plieno juosta 30(25)x4 (3,50 m)</t>
  </si>
  <si>
    <t>PGK įrengimas prie A-W4-H1 (ilgas sijų nuleidimas – 12 m)</t>
  </si>
  <si>
    <t>Apsauginių atitvarų A-W4-H1 su visais sujungimo, perėjimo komponentais įrengimas (dėžinio tipo)</t>
  </si>
  <si>
    <t>Apsauginių atitvarų A-W4-H2 su visais sujungimo, perėjimo komponentais įrengimas (dėžinio tipo)</t>
  </si>
  <si>
    <t>8. Eismo dalyviams skirti aptarnavimo statiniai, žmonių su negaliavedimo ir įspėjimo sistemos</t>
  </si>
  <si>
    <t>7. Vieno lygio sankryžos ir nuovažos (IIvar.)
LOD400</t>
  </si>
  <si>
    <t>Išilginių ir skersinių siūlių padengimas bitumine mase (0,05 kg/m'/cm; 244 m)</t>
  </si>
  <si>
    <t>7. Vieno lygio sankryžos ir nuovažos (IIvar.)
LOD300</t>
  </si>
  <si>
    <t>Išilginių ir skersinių siūlių padengimas bitumine mase (0,05 kg/m'/cm; 114 m)</t>
  </si>
  <si>
    <t>Tipinių nuovažų įrengimas. Tipas - 4p (0.08 m AC 16 PD asfalto 265 m²)</t>
  </si>
  <si>
    <t>7. Vieno lygio sankryžos ir nuovažos (Ivar.)
LOD400</t>
  </si>
  <si>
    <t>7. Vieno lygio sankryžos ir nuovažos (Ivar.)
LOD300</t>
  </si>
  <si>
    <t>6. Techniniai praėjimai (IIvar.)</t>
  </si>
  <si>
    <t>6. Techniniai praėjimai (Ivar.)</t>
  </si>
  <si>
    <t>5. Pėsčiųjų/dviračių tako dangos konstrukcija (Ivar.)</t>
  </si>
  <si>
    <t>Išilginių ir skersinių siūlių padengimas bitumine mase (0,05 kg/m'/cm; 2034 m)</t>
  </si>
  <si>
    <t>Prijungčių ( tarp asfalto dangos ir borto)sandarinimas priklijuojančiomis sandariklio juostomis</t>
  </si>
  <si>
    <t>Vienšlaitės asfalto dangos aukštesniosios briaunos užsandarinimas karštu bitumu (0,04 kg/m‘/cm; 396 m)</t>
  </si>
  <si>
    <t>Išilginių ir skersinių siūlių padengimas bitumine mase (0,05 kg/m'/cm; 2294 m)</t>
  </si>
  <si>
    <t>D200 "S" klasės plastikinių vamzdžių paklojimas ant 0.10 m storio smėlio pagrindo, įvertinus protarpines ir movas (7 vnt.)</t>
  </si>
  <si>
    <t>Griovių tvirtinimas monolitiniu betonu C12/15</t>
  </si>
  <si>
    <t>Šlaitų tvirtinimas akmenų sampilomis (įvairaus dydžio akmenų mėtinys kai mažų riedulių skersmuo 3-5 cm, o didelių riedulių skersmuo 15-36 cm)</t>
  </si>
  <si>
    <t>Iš viso žiniaraštyje 4,  Eur be PVM</t>
  </si>
  <si>
    <t>9. Kelio dangos ženklinimas</t>
  </si>
  <si>
    <t>Kelio dangos ženklinimas reaktyviosiomis ar termoplastinėmis medžiagomis. Plati linija ("Stop" linija) 1.11 (29,20m)</t>
  </si>
  <si>
    <t>Kelio dangos ženklinimas reaktyviosiomis ar termoplastinėmis medžiagomis, brūkšnine 0,12 m pločio linija 1.7, kai brūkšnio ir tarpo santykis 1:1 (34,00m)</t>
  </si>
  <si>
    <t>Kelio dangos ženklinimas reaktyviosiomis ar termoplastinėmis medžiagomis, ištisine siaura 0,12 m pločio linija 1.1 (70,25m)</t>
  </si>
  <si>
    <t>II grupės kelio ženklų 110 (A=900), 801 (700x350) ir 329 (D=700), tvirtinamas ant vienstiebės plieninės Ø76,1/2,0 mm atramos l=5460mm pastatymas (RA2)</t>
  </si>
  <si>
    <t>8. Kelio ženklai</t>
  </si>
  <si>
    <t>II grupės individualiai projektuojamo kelio ženklo 606 (1950x450), tvirtinimas ant dvistiebės Ø76,1/2,0 mm atramos, l1=4610mm, l2=5220mm. (RA2)</t>
  </si>
  <si>
    <t>II grupės kelio ženklo 204 (D=900), tvirtinimas prie vienstiebės plieninės Ø76,1/2,0 mm atramos l=4530mm. Pastatymas (RA2)</t>
  </si>
  <si>
    <t>II grupės kelio ženklo 204 (D=900), tvirtinimas ant vienstiebės plieninės Ø76,1/2,0 mm atramos l=4030mm. Pastatymas (RA2)</t>
  </si>
  <si>
    <t>7. Eismo dalyviams skirti aptarnavimo statiniai, žmonių su negaalia vedimo ir įspėjimo sistemos</t>
  </si>
  <si>
    <t>Sandarintos siūlės įrengimas (tarp betono dangos ir borto)</t>
  </si>
  <si>
    <t>0.15 m storio žvyro pagrindo sluoksnio iš nesurištojo mišinio 0/32 su naudoto asfalto granulėmis iki 30% įrengimas</t>
  </si>
  <si>
    <t>5. Tako dangos konstrukcija (IIvar.)</t>
  </si>
  <si>
    <t>5. Tako dangos konstrukcija (Ivar.)</t>
  </si>
  <si>
    <t>Prijungčių (tarp asfalto dangos ir borto)sandarinimas priklijuojančiomis sandariklio juostomis</t>
  </si>
  <si>
    <t>Išilginių ir skersinių siūlių padengimas bitumine mase (0,05 kg/m'/cm; 144 m)</t>
  </si>
  <si>
    <t>Temperatūrinių siūlių įrengimas įskaitant ekstrūdinio putų polistirolo 20 mm storio, 260 mm aukščio sudėjimą ir 24 mm tarpiklio įrengimą bei temperatūrinės siūlės užtaisymą mastika</t>
  </si>
  <si>
    <t>0.23 m storio betono dangos C35/45 sluoksnis (pridedant polipropileno makroplaušo ≥4 kg/m3 ir polipropileno mikroplaušo ≥0,9 kg/m3) </t>
  </si>
  <si>
    <t>0.42 m storio šalčiui nejautrių medžiagų sluoksnio įrengimas</t>
  </si>
  <si>
    <t>Prijungčių (tarp asfalto dangos ir latako) sandarinimas priklijuojančiomis sandariklio juostomis</t>
  </si>
  <si>
    <t>Betoninio U formos latako (LE3-24) įrengimas</t>
  </si>
  <si>
    <t>II grupės grunto pervežimas į sandėliavimo aikštelę (bus panaudota keliui KK130-02; SAK-03.01)</t>
  </si>
  <si>
    <t>Netinkamo sankasai grunto iškasimas ir išvežimas į išlykį Rangovo pasirinktu atstumu</t>
  </si>
  <si>
    <t>Iš viso žiniaraštyje 5,  Eur be PVM</t>
  </si>
  <si>
    <t>Kelio skersinis dangos ženklinimas reaktyviosiomis ar termoplastinėmis medžiagomis iš trikampių (0,5×0,7) sudaryta linija 1,12</t>
  </si>
  <si>
    <t>Kelio dangos ženklinimas reaktyviosiomis ar termoplastinėmis medžiagomis, ištisine siaura 0,12 m pločio linija 1,1 (34,67m)</t>
  </si>
  <si>
    <t>Kelio dangos ženklinimas reaktyviosiomis ar termoplastinėmis medžiagomis, Trikampis 1,18</t>
  </si>
  <si>
    <t xml:space="preserve">II grupės individualiai projektuojamas kelio ženklas 146 (A=500x2250) tvirtinamas ant dvistiebės plieninės Ø76,1/2,0 mm atramos l1=2240mm, l2=2240mm, Pastatymas (RA2) </t>
  </si>
  <si>
    <t>I ir II grupės kelio ženklų 801 (700x350) ir 203 (A=700) tvirtinamas ant vienstiebės plieninės  Ø76,1/2,0 mm atramos l=4030mm, Pastatymas (RA2)</t>
  </si>
  <si>
    <t>II grupės kelio ženklo 329 (D=700) tvirtinimas ant vienstiebės plieninės Ø76,1/2,0mm atramos, l=3770mm, Pastatymas (RA2) </t>
  </si>
  <si>
    <t>II grupės kelio ženklų 146 (A=500) ir 147 (A=500), tvirtinimas ant vienstiebės plieninės Ø76,1/2,0 mm atramos l=2200mm, Pastatymas (RA2)</t>
  </si>
  <si>
    <t>II grupės kelio ženklo 413 (A=700) tvirtinamas ant apšvietimo atramos </t>
  </si>
  <si>
    <t>I grupės kelio ženklų ir 203 (A=700), tvirtinamas ant vienstiebės plieninės Ø76,1/2,0 mm atramos l=3610mm pastatymas (RA2)</t>
  </si>
  <si>
    <t>II grupės kelio ženklo 329 (D=700), 611 (A=700) ir 801 (350x700), tvirtinimas ant vienstiebės plieninės Ø76,1/2,0 mm atramos l=5230mm pastatymas (RA2)</t>
  </si>
  <si>
    <t>Apsauginės tvorelės, kurios aukštis h=1,3 m, iš metalinių cinkuotų vamzdžių įrengimas</t>
  </si>
  <si>
    <t>Neregių vedimo sistemos iš betoninių geltonos spalvos trinkelių h=0,08m (įspėjamasis paviršius) ant nesurištojo mineralinių medžiagų mišinio h=0,03 cm įrengimas, tarpus tarp trinkelių užpildant nesurištuoju mineralinių medžiagų mišiniu</t>
  </si>
  <si>
    <t>Neregių vedimo sistemos iš betoninių geltonos spalvos trinkelių h=0,08m (vedamasis paviršius) ant nesurištojo mineralinių medžiagų mišinio h=0,03 cm įrengimas, tarpus tarp trinkelių užpildant nesurištuoju mineralinių medžiagų mišiniu</t>
  </si>
  <si>
    <t>Žvyro dangos sluoksnio iš nesurištojo mišinio 0/16, kurio storis h=0,05 m, įrengimas</t>
  </si>
  <si>
    <t>Žvyro pagrindo sluoksnio iš nesurištojo mišinio 0/32, kurio storis h=0,15 m, įrengimas</t>
  </si>
  <si>
    <t>Išilginių ir skersinių siūlių padengimas bitumine mase (0,05 kg/m'/cm; 97.50  m)</t>
  </si>
  <si>
    <t>Tipinių nuovažų įrengimas, Tipas - 4pv (asfalto 107,55  m²)</t>
  </si>
  <si>
    <t>Išilginių ir skersinių siūlių padengimas bitumine mase (0,05 kg/m'/cm; 97.50 m)</t>
  </si>
  <si>
    <t>Tipinių nuovažų įrengimas, Tipas - 4pv (asfalto 107,55 m²)</t>
  </si>
  <si>
    <t>Kelkraščių apatinio sluoksnio įrengimas iš smėlingo grunto, atvežant gruntą iš karjero rangovo pasirinktu atstumu (įvertinus sutankinimo koef,)</t>
  </si>
  <si>
    <t>0,06 m storio kelkraščių sutvirtinimas skaldos 11/22 (85%) ir dirvožemio (15%) mišiniu, užsėjant žole (dirvožemis atsivežamas iš Rangovo pasirinktos sandėliavimo aikštelės)</t>
  </si>
  <si>
    <t>0,08 m storio asfalto pagrindo-dangos sluoksnio iš mišinio AC 16 PD įrengimas</t>
  </si>
  <si>
    <t>0,20 m storio žvyro pagrindo sluoksnio iš nesurištojo mišinio 0/32 su naudoto asfalto granulėmis iki 30% įrengimas</t>
  </si>
  <si>
    <t>0,17 m storio šalčiui nejautrių medžiagų sluoksnio įrengimas</t>
  </si>
  <si>
    <t>6. Pėsčiųjų/dviračių tako dangos konstrukcija (Ivar.)</t>
  </si>
  <si>
    <t>0,20 m storio skaldos pagrindo sluoksnio iš nesurištojo mišinio 0/45 su naudoto asfalto granulėmis iki 30% įrengimas</t>
  </si>
  <si>
    <t>0,17 m storio apsauginio šalčiui atsparaus sluoksnio įrengimas</t>
  </si>
  <si>
    <t>5. Pėčiųjų tako dangos konstrukcija (IIvar.)</t>
  </si>
  <si>
    <t>0,30 m storio žvyro pagrindo sluoksnio iš nesurištojo mišinio 0/32 su naudoto asfalto granulėmis iki 30% įrengimas</t>
  </si>
  <si>
    <t>0,27 m storio šalčiui nejautrių medžiagų sluoksnio įrengimas</t>
  </si>
  <si>
    <t>0,25 m storio kvalifikuotas gruntų pagerinimas pagal MN GPSR 12</t>
  </si>
  <si>
    <t>5. Pėčiųjų tako dangos konstrukcija (Ivar.)</t>
  </si>
  <si>
    <t>0,37 m storio apsauginio šalčiui atsparaus sluoksnio įrengimas</t>
  </si>
  <si>
    <t>0,10 m storio kelkraščių sutvirtinimas skaldos 11/22 (85%) ir dirvožemio (15%) mišiniu, užsėjant žole (dirvožemis atsivežamas iš Rangovo pasirinktos sandėliavimo aikštelės)</t>
  </si>
  <si>
    <t>0,06 m storio kelkraščių sutvirtinimas geokoriu užpildytu skaldos 11/22 (85%) ir dirvožemio (15%) mišiniu, užsėjant žole (dirvožemis atsivežamas iš Rangovo pasirinktos sandėliavimo aikštelės)</t>
  </si>
  <si>
    <t>Vienšlaitės asfalto dangos aukštesniosios briaunos užsandarinimas karštu bitumu (0,04 kg/m‘/cm; 32 m)</t>
  </si>
  <si>
    <t>Išilginių ir skersinių siūlių padengimas bitumine mase (0,05 kg/m'/cm; 597 m)</t>
  </si>
  <si>
    <t>0.27 m storio šalčiui nejautrių medžiagų sluoksnio įrengimas</t>
  </si>
  <si>
    <t>Išilginių ir skersinių siūlių padengimas bitumine mase (0,05 kg/m'/cm; 645 m)</t>
  </si>
  <si>
    <t>&gt;=0,10 m gofruoto plastmasinio vamzdžio su geotekstilės filtru paklojimas</t>
  </si>
  <si>
    <t>Betono pagrindo C20/25 po latakais įrengimas, kurio storis h=0,20 m</t>
  </si>
  <si>
    <t>Betoninio latako (LI-0,50) įrengimas</t>
  </si>
  <si>
    <t>0,10 m storio pakelės griovių tvirtinimas skaldos 32/45 sluoksniu įplūktu į gruntą, kai griovio nuolydis 3–6%</t>
  </si>
  <si>
    <t>0,10 m storio pakelės griovių tvirtinimas skaldos 22/32 sluoksniu įplūktu į gruntą, kai griovio nuolydis 0–3%</t>
  </si>
  <si>
    <t>Žemės sankasos pylimams reikalingo grunto atvežimas iš sandėliavimo aikštelės (įvertinus k=1,1)</t>
  </si>
  <si>
    <t>II gr, grunto kasimas ekskavatoriumi iškasoje ir pakrovimas į autosavivarčius</t>
  </si>
  <si>
    <t>Iš viso žiniaraštyje 6,  Eur be PVM</t>
  </si>
  <si>
    <t>9. Eismo dalyviams skirti aptarnavimo statiniai, žmonių su negaliavedimo ir įspėjimo sistemos</t>
  </si>
  <si>
    <t>8. Kelio dangos ženklinimas</t>
  </si>
  <si>
    <t>Kelio dangos ženklinimas reaktyviosiomis ar termoplastinėmis medžiagomis, ištisine siaura 0,12 m pločio linija 1.1 (12,25m)</t>
  </si>
  <si>
    <t>II grupės kelio ženklo 413 (D=700) tvirtinamas ant triukšmo sienos statramsčio. Pastatymas (RA2)</t>
  </si>
  <si>
    <t>7. Kelio ženklai</t>
  </si>
  <si>
    <t>I ir II grupės individualiai projektuojamų kelio ženklų 606 (1950x450) ir 551(1950x700) su 402 (D=700), 203 (A=700), tvirtinimas ant dvistiebės Ø76,1/2,0 mm atramos, l1=5400mm, l2=4080mm. (RA2)</t>
  </si>
  <si>
    <t>II grupės individualiai projektuojamo kelio ženklo 550 (1950x700), tvirtinimas ant dvistiebės Ø76,1/2,0 mm atramos, l1=3700mm, l2=3775mm. Pastatymas (RA2)</t>
  </si>
  <si>
    <t>6. Transporto priemonių apsauginių sistemų, tvorelių ir signalinių stulpelių bei kitų eismo saugumo priemonių įrengimas</t>
  </si>
  <si>
    <t xml:space="preserve">Apsauginių atitvarų A-W4-H1 įrengimas su visais sujungimo, perėjimo komponentais </t>
  </si>
  <si>
    <t>PGK įrengimas prie A-W4-H1 (trumpas sijų nuleidimas – 4 m)</t>
  </si>
  <si>
    <t>Kelkraščių apatinio sluoksnio įrengimas iš smėlingo grunto, atvežant gruntą iš sandėliavimo aikštelės rangovo pasirinktu atstumu (įvertinus sutankinimo koef.)</t>
  </si>
  <si>
    <t>5. Pėsčiųjų/dviračių tako dangos konstrukcija (IIvar.)</t>
  </si>
  <si>
    <t>Išilginių ir skersinių siūlių padengimas bitumine mase (0,05 kg/m'/cm; 0,05x104x12)</t>
  </si>
  <si>
    <t>Dangčio betoniniam latakui (LI-0.50) įrengimas</t>
  </si>
  <si>
    <t>Betoninio latako (LI-0.50) įrengimas</t>
  </si>
  <si>
    <t>Šlaitų tvirtinimas dirvožemio sluoksniu, kurio storis h=0,10 m, paskleidžiant ir pasėjant žoles mechanizuotu būdu,  dirvožemį atsivežant iš sandėliavimo aikštelės rangovo įsivertintu atstumu (dirvožemį atsivežant iš sandėliavimo )</t>
  </si>
  <si>
    <t>II grupės grunto pervežimas į sandėliavimo aikštelę</t>
  </si>
  <si>
    <t>II grunto kasimas ekskavatoriumi iškasoje ir pakrovimas į autosavivarčius</t>
  </si>
  <si>
    <t>Iš viso žiniaraštyje 7,  Eur be PVM</t>
  </si>
  <si>
    <t>10. Eismo dalyviams skirti aptarnavimo statiniai, žmonių su negaliavedimo ir įspėjimo sistemos</t>
  </si>
  <si>
    <t>Kelio dangos ženklinimas reaktyviosiomis ar termoplastinėmis medžiagomis. Plati linija ("Stop" linija) 1.11 (27,78m)</t>
  </si>
  <si>
    <t>Kelio dangos ženklinimas reaktyviosiomis ar termoplastinėmis medžiagomis, brūkšnine 0,12 m pločio linija 1.6, kai brūkšnio ir tarpo santykis 3:1 (176,00m)</t>
  </si>
  <si>
    <t>Kelio dangos ženklinimas reaktyviosiomis ar termoplastinėmis medžiagomis, brūkšnine 0,12 m pločio linija 1.5, kai brūkšnio ir tarpo santykis 1:3 (1104,00m)</t>
  </si>
  <si>
    <t>Kelio dangos ženklinimas reaktyviosiomis ar termoplastinėmis medžiagomis, brūkšnine 0,12 m pločio linija 1.7, kai brūkšnio ir tarpo santykis 1:1 (56,00m)</t>
  </si>
  <si>
    <t>Kelio dangos ženklinimas reaktyviosiomis ar termoplastinėmis medžiagomis, ištisine siaura 0,12 m pločio linija 1.1 (316,83m)</t>
  </si>
  <si>
    <t>II grupės individualiai projektuojamo kelio ženklo 606 (2450x450), tvirtinimas ant dvistiebės Ø76,1/2,0 mm atramos, l1=4135mm, l2=4290mm. (RA2)</t>
  </si>
  <si>
    <t>II grupės kelio ženklo 108 (A=900) ir 329 (D=700), tvirtinimas ant vienstiebės plieninės Ø76,1/2,0 mm atramos, l=3980mm pastatymas (RA2)</t>
  </si>
  <si>
    <t>I ir II grupės kelio ženklų 203 (A=700) ir 804 (A=700), tvirtinamas prie vienstiebės plieninės Ø76,1/2,0 mm atramos l= 4380mm pastatymas (RA2)</t>
  </si>
  <si>
    <t>II grupės kelio ženklo 329 (D=700) tvirtinamas ant vienstiebės plieninės Ø76,1/2,0 mm atramos l=3770mm pastatymas (RA2)</t>
  </si>
  <si>
    <t>II grupės kelio ženklo 204 (D=900), tvirtinimas prie vienstiebės plieninės Ø76,1/2,0 mm atramos l=4030mm. (RA2)</t>
  </si>
  <si>
    <t>7. Transporto priemonių apsauginių sistemų, tvorelių ir signalinių stulpelių bei kitų eismo saugumo priemonių įrengimas</t>
  </si>
  <si>
    <t xml:space="preserve">Apsauginių atitvarų A-W4-N2 įrengimas su visais sujungimo, perėjimo komponentais </t>
  </si>
  <si>
    <t>PGK įrengimas prie  A-W4-H1 (ilgas sijų nuleidimas – 12 m)</t>
  </si>
  <si>
    <t>6. Vieno lygio sankryžos ir nuovažos (IIvar.) LOD400</t>
  </si>
  <si>
    <t>Išilginių ir skersinių siūlių padengimas bitumine mase (0,05 kg/m'/cm; 0,05x21x8 m)</t>
  </si>
  <si>
    <t>6. Vieno lygio sankryžos ir nuovažos (IIvar.) LOD300</t>
  </si>
  <si>
    <t>Išilginių ir skersinių siūlių padengimas bitumine mase (0,05 kg/m'/cm; 0,05x16x8 m)</t>
  </si>
  <si>
    <t xml:space="preserve">Tipinių nuovažų įrengimas. Tipas - 4pv (0.08 m AC 16 PD asfalto 101,46 m²)            </t>
  </si>
  <si>
    <t>6. Vieno lygio sankryžos ir nuovažos (Ivar.) LOD400</t>
  </si>
  <si>
    <t>6. Vieno lygio sankryžos ir nuovažos (Ivar.) LOD300</t>
  </si>
  <si>
    <t>Prijungčių (tarp betono dangos ir borto) sandarinimas priklijuojančiomis sandariklio juostomis</t>
  </si>
  <si>
    <t>0.23 m storio betono dangos C35/45 sluoksnis</t>
  </si>
  <si>
    <t>Vienšlaitės asfalto dangos aukštesniosios briaunos užsandarinimas karštu bitumu (0,04 kg/m‘/cm; 0,04x198x8 m/)</t>
  </si>
  <si>
    <t>Išilginių ir skersinių siūlių padengimas bitumine mase (0,05 kg/m'/cm; 0,05x1563x8)</t>
  </si>
  <si>
    <t>0.37 m storio šalčiui nejautraus sluoksnio įrengimas</t>
  </si>
  <si>
    <t>D200 "S" klasės plastikinių vamzdžių paklojimas ant 0.10 m storio smėlio pagrindo, įvertinus protarpines ir movas</t>
  </si>
  <si>
    <t>Aklių &gt;=0.10 m drenažo vamzdžiams įrengimas</t>
  </si>
  <si>
    <t>Betoninio latako (LE3-24) įrengimas</t>
  </si>
  <si>
    <t>Iš viso žiniaraštyje 8,  Eur be PVM</t>
  </si>
  <si>
    <t>Kelio dangos ženklinimas reaktyviosiomis ar termoplastinėmis medžiagomis, brūkšnine 0,12 m pločio linija 1.5, kai brūkšnio ir tarpo santykis 1:3 (105,67m)</t>
  </si>
  <si>
    <t>Kelio dangos ženklinimas reaktyviosiomis ar termoplastinėmis medžiagomis, brūkšnine 0,12 m pločio linija 1.6, kai brūkšnio ir tarpo santykis 3:1 (91,67m)</t>
  </si>
  <si>
    <t>Kelio dangos ženklinimas reaktyviosiomis ar termoplastinėmis medžiagomis, ištisine siaura 0,12 m pločio linija 1.1 (102,50m)</t>
  </si>
  <si>
    <t>Kelio dangos ženklinimas reaktyviosiomis ar termoplastinėmis medžiagomis, brūkšnine 0,12 m pločio linija 1.7, kai brūkšnio ir tarpo santykis 1:1 (49,83m)</t>
  </si>
  <si>
    <t>II grupės individualiai projektuojamo kelio ženklo 123 (A=900) kartu su 329 (D=700),  tvirtinimas ant vienstiebės plieniniės Ø76,1/2,0 mm atramos,  l=4960mm. (RA2)</t>
  </si>
  <si>
    <t>II grupės kelio ženklų 146 (A=500) ir 147 (A=500), tvirtinimas ant vienstiebės plieninės Ø76,1/2,0 mm atramos l=2425mm. Pastatymas (RA2)</t>
  </si>
  <si>
    <t>II grupės kelio ženklų 329 (D=700), 801 (700x350) ir 123 (A=900), tvirtinimas ant vienstiebės plieninės Ø76,1/2,0 mm atramos l=4960mm. Pastatymas (RA2)</t>
  </si>
  <si>
    <t>II grupės individualiai projektuojamo kelio ženklo 606 (2450x450), tvirtinimas ant dvistiebės Ø76,1/2,0 mm atramos, l1= 3790mm, l2= 3790mm. (RA2)</t>
  </si>
  <si>
    <t>II grupės kelio ženklo 329 (D=700) ir 123 (A=900), tvirtinimas ant vienstiebės plieninės Ø76,1/2,0 mm atramos l=5310mm, pastatymas (RA2) </t>
  </si>
  <si>
    <t>II grupės individualiai projektuojamo kelio ženklo 551 (1450x700) kartu su 329 (D=700) ir 110 (A=900),  tvirtinimas ant dvistiebių plieninių Ø76,1/2,0 mm atramų, l1=4665mm, l2=4795mm. (RA2)</t>
  </si>
  <si>
    <t>II grupės individualiai projektuojamo kelio ženklo 550 (1450x700), tvirtinimas ant dvistiebės plieninės Ø76,1/2,0 mm atramų, l1=4270mm, l2=4540mm. (RA2)</t>
  </si>
  <si>
    <t xml:space="preserve">Apsauginių atitvarų A-W3-H1 įrengimas su visais sujungimo, perėjimo komponentais </t>
  </si>
  <si>
    <t>PGK įrengimas prie A-W3-H1 (ilgas sijų nuleidimas – 12 m)</t>
  </si>
  <si>
    <t>Išilginių ir skersinių siūlių padengimas bitumine mase (0,05 kg/m'/cm; 0,05x9x8)</t>
  </si>
  <si>
    <t>Vienšlaitės asfalto dangos aukštesniosios briaunos užsandarinimas karštu bitumu (0,04 kg/m‘/cm; X m/ 0,04x102x8 m²)</t>
  </si>
  <si>
    <t>Išilginių ir skersinių siūlių padengimas bitumine mase (0,05 kg/m'/cm; 384 m)</t>
  </si>
  <si>
    <t>0.32 m storio apsauginio šalčiui atsparaus sluoksnio įrengimas</t>
  </si>
  <si>
    <t>0.20 m storio gruntų pagerinimas pagal MN GPSR 12</t>
  </si>
  <si>
    <t>Vienšlaitės asfalto dangos aukštesniosios briaunos užsandarinimas karštu bitumu (0,04 kg/m‘/cm; 0,04x102x8 m/)</t>
  </si>
  <si>
    <t>Išilginių ir skersinių siūlių padengimas bitumine mase (0,05 kg/m'/cm; 0,05x384x8)</t>
  </si>
  <si>
    <t>Iš viso žiniaraštyje 9,  Eur be PVM</t>
  </si>
  <si>
    <t>Kelio dangos ženklinimas reaktyviosiomis ar termoplastinėmis medžiagomis. Plati linija ("Stop" linija) 1.11 (18,10m)</t>
  </si>
  <si>
    <t>Kelio dangos ženklinimas reaktyviosiomis ar termoplastinėmis medžiagomis, brūkšnine 0,12 m pločio linija 1.7, kai brūkšnio ir tarpo santykis 1:1 (8,00m)</t>
  </si>
  <si>
    <t>Kelio dangos ženklinimas reaktyviosiomis ar termoplastinėmis medžiagomis, ištisine siaura 0,12 m pločio linija 1.1 (79,75m)</t>
  </si>
  <si>
    <t>II grupės kelio ženklo 204 (D=900), tvirtinamas prie vienstiebės plieninės Ø76,1/2,0 mm atramos l=4530mm. Pastatymas (RA2)</t>
  </si>
  <si>
    <t>Išilginių ir skersinių siūlių padengimas bitumine mase (0,05 kg/m'/cm; 91 m)</t>
  </si>
  <si>
    <t>0.37 m storio apsauginio šalčiui atsparaus sluoksnio įrengimas</t>
  </si>
  <si>
    <t>Iš viso žiniaraštyje 10,  Eur be PVM</t>
  </si>
  <si>
    <t>10. Kelio dangos ženklinimas</t>
  </si>
  <si>
    <t>Kelio dangos ženklinimas reaktyviosiomis ar termoplastinėmis medžiagomis, brūkšnine 0,12 m pločio linija 1.5, kai brūkšnio ir tarpo santykis 1:3 (1260,00m)</t>
  </si>
  <si>
    <t>Kelio dangos ženklinimas reaktyviosiomis ar termoplastinėmis medžiagomis, ištisine siaura 0,12 m pločio linija 1.1 (147,17m)</t>
  </si>
  <si>
    <t>Kelio dangos ženklinimas reaktyviosiomis ar termoplastinėmis medžiagomis, brūkšnine 0,12 m pločio linija 1.7, kai brūkšnio ir tarpo santykis 1:1</t>
  </si>
  <si>
    <t>I ir II grupės kelio ženklų 203 (A=700) ir 804 (A=700), tvirtinamas prie plieninės Ø76,1/2,0 mm atramos l= 3810mm pastatymas (RA2) </t>
  </si>
  <si>
    <t>9. Kelio ženklai</t>
  </si>
  <si>
    <t>II grupės kelio ženklo 108 (A=900), tvirtinimas ant vienstiebės plieninės Ø76,1/2,0 mm atramos, l=3910mm pastatymas (RA2) </t>
  </si>
  <si>
    <t>II grupės kelio ženklo 329 (D=700) tvirtinamas ant vienstiebės plieninės Ø76,1/2,0 mm atramos l=3770mm, pastatymas (RA2) </t>
  </si>
  <si>
    <t>II grupės individualiai projektuojamo kelio ženklo 606 (2450x450), tvirtinimas ant dvistiebės Ø76,1/2,0 mm atramos, l1=3790mm, l2=3635mm. (RA2)</t>
  </si>
  <si>
    <t>8. Transporto priemonių apsauginių sistemų, tvorelių ir signalinių stulpelių bei kitų eismo saugumo priemonių įrengimas</t>
  </si>
  <si>
    <t>Išilginių ir skersinių siūlių padengimas bitumine mase (0,05 kg/m'/cm; 0,05x31x8 m)</t>
  </si>
  <si>
    <t>Vienšlaitės asfalto dangos aukštesniosios briaunos užsandarinimas karštu bitumu (0,04 kg/m‘/cm; X m/ 0,04x299x8 m²)</t>
  </si>
  <si>
    <t>Išilginių ir skersinių siūlių padengimas bitumine mase (0,05 kg/m'/cm; 1449 m)</t>
  </si>
  <si>
    <t>Vienšlaitės asfalto dangos aukštesniosios briaunos užsandarinimas karštu bitumu (0,04 kg/m‘/cm; 0,04x299x8 m/)</t>
  </si>
  <si>
    <t>II grupės grunto pervežimas iš sandėliavimo aikštelės</t>
  </si>
  <si>
    <t>Iš viso žiniaraštyje 11,  Eur be PVM</t>
  </si>
  <si>
    <t>Kelio dangos ženklinimas reaktyviosiomis ar termoplastinėmis medžiagomis. Stop užrašas</t>
  </si>
  <si>
    <t>Kelio dangos ženklinimas reaktyviosiomis ar termoplastinėmis medžiagomis ištisine siaura 0,12 m pločio linija 1.1 (245,00m)</t>
  </si>
  <si>
    <t>vnt. </t>
  </si>
  <si>
    <t>II grupės kelio ženklo 330 (D=700) tvirtinimas ant vienstiebės plieninės Ø76,1/2,0 mm atramos l=3770mm pastatymas (RA2)  </t>
  </si>
  <si>
    <t>II grupės kelio ženklo 128 (A=900) ir 329 (D=700) tvirtinimas ant vienstiebės plieninės Ø76,1/2,0 mm atramos l= 4610mm pastatymas (RA2) </t>
  </si>
  <si>
    <t>I ir II grupės kelio ženklų 203 (A=700) ir 804 (A=700) tvirtinimas ant plieninės Ø76,1/2,0 mm atramos l= 4380mm pastatymas (RA2)  </t>
  </si>
  <si>
    <t>II grupės kelio ženklo 125 (A=900) tvirtinimas ant vienstiebės plieninės Ø76,1/2,0 mm atramos l=3910mm. Pastatymas (RA2) </t>
  </si>
  <si>
    <t>II grupės kelio ženklų 146 (A=500) ir 147 (A=500)  tvirtinimas ant vienstiebės plieninės Ø76,1/2,0 mm atramos l=2200mm. Pastatymas (RA2) </t>
  </si>
  <si>
    <t>II grupės kelio ženklo 329 (D=700) tvirtinimas ant vienstiebės plieninės Ø76,1/2,0 mm atramos l=3770mm pastatymas (RA2)  </t>
  </si>
  <si>
    <t>II grupės kelio ženklo 204 (D=900) tvirtinimas ant vienstiebės plieninės Ø76,1/2,0 mm atramos l=4530mm. (RA2) </t>
  </si>
  <si>
    <t>PGK įrengimas prie A-W2-N2 (ilgas sijų nuleidimas – 12 m)</t>
  </si>
  <si>
    <t>7. Eismo dalyviams skirti aptarnavimo statiniai, žmonių su negaliavedimo ir įspėjimo sistemos</t>
  </si>
  <si>
    <t>Tipinių nuovažų įrengimas. Tipas - 4pv (asfalto 53,40 m²)</t>
  </si>
  <si>
    <t>0.27 m storio apsauginio šalčiui atsparaus sluoksnio įrengimas</t>
  </si>
  <si>
    <t>Vienšlaitės asfalto dangos aukštesniosios briaunos užsandarinimas karštu bitumu (0,04 kg/m‘/cm; 0,04×234m×8cm)</t>
  </si>
  <si>
    <t>Išilginių ir skersinių siūlių padengimas bitumine mase (0,05 kg/m'/cm; 0,05×100m×8cm)</t>
  </si>
  <si>
    <t>Iš viso žiniaraštyje 12,  Eur be PVM</t>
  </si>
  <si>
    <t>11.6</t>
  </si>
  <si>
    <t>Kelio dangos ženklinimas reaktyviosiomis ar termoplastinėmis medžiagomis. Plati linija ("Stop" linija) 1.11 (11,50m)</t>
  </si>
  <si>
    <t>11.5</t>
  </si>
  <si>
    <t>Kelio dangos ženklinimas reaktyviosiomis ar termoplastinėmis medžiagomis, brūkšnine 0,12 m pločio linija 1.5, kai brūkšnio ir tarpo santykis 1:3 (848,00m)</t>
  </si>
  <si>
    <t>Kelio dangos ženklinimas reaktyviosiomis ar termoplastinėmis medžiagomis brūkšnine 0,12 m pločio linija 1.6, kai brūkšnio ir tarpo santykis 3:1  (348,00 mm)</t>
  </si>
  <si>
    <t>Kelio dangos ženklinimas reaktyviosiomis ar termoplastinėmis medžiagomis brūkšnine 0,12 m pločio linija 1.7, kai brūkšnio ir tarpo santykis 1:1 (107,00m)</t>
  </si>
  <si>
    <t>Kelio dangos ženklinimas reaktyviosiomis ar termoplastinėmis medžiagomis ištisine siaura 0,12 m pločio linija 1.1 (1618,50m)</t>
  </si>
  <si>
    <t>II grupės kelio ženklų 146 (A=500) ir 147 (A=500)  tvirtinimas ant vienstiebės plieninės Ø76,1/2,0 mm atramos l=2200mm. Pastatymas (RA2)</t>
  </si>
  <si>
    <t>II grupės kelio ženklo 204 (D=900) tvirtinimas ant vienstiebės plieninės Ø76,1/2,0 mm atramos l=4530mm. (RA2)</t>
  </si>
  <si>
    <t>II grupės kelio ženklo 128 (A=900) ir 329 (D=700)  tvirtinimas ant vienstiebės plieninės Ø76,1/2,0 mm atramos l=5110mm. Pastatymas (RA2)</t>
  </si>
  <si>
    <t>I ir II grupės kelio ženklų 203 (A=700) ir 804 (A=700) tvirtinimas ant vienstiebės plieninės Ø76,1/2,0 mm atramos l= 4380mm. Pastatymas (RA2) </t>
  </si>
  <si>
    <t>II grupės kelio ženklo 128 (A=900) tvirtinimas ant vienstiebės plieninės Ø76,1/2,0 mm atramos l=4410mm. Pastatymas (RA2)</t>
  </si>
  <si>
    <t>II grupės kelio ženklų 128 (A=900) ir 109 (A=900) tvirtinimas ant vienstiebės plieninės Ø76,1/2,0 mm atramos l=4810mm. Pastatymas (RA2)</t>
  </si>
  <si>
    <t>II grupės kelio ženklo 329 (D=700) tvirtinimas ant vienstiebės plieninės Ø76,1/2,0 mm atramos l=4270mm. Pastatymas (RA2)</t>
  </si>
  <si>
    <t>II grupės individualiai projektuojamo kelio ženklo 606 (2900x900) tvirtinimas ant dvistiebės Ø88,9/3,2 mm atramos, l=4910mm, l=4880. Pastatymas (RA2)</t>
  </si>
  <si>
    <t>II grupės kelio ženklo 413 (D=700) tvirtinimas ant apšvietimo atramos. Pastatymas (RA2)</t>
  </si>
  <si>
    <t>II grupės kelio ženklo 413 (D=700) tvirtinimas ant vienstiebės plieninės  Ø76,1/2,0 mm atramos l=4270mm. Pastatymas (RA2)</t>
  </si>
  <si>
    <t>Šalčiui nejautrių medžiagų sluoksnio įrengimas (nuovažose kintamas storis)</t>
  </si>
  <si>
    <t>7. Vieno lygio sankryžos ir nuovažos (IIvar.) LOD302</t>
  </si>
  <si>
    <t>7 Vieno lygio sankryžos ir nuovažos (IIvar.) LOD300</t>
  </si>
  <si>
    <t>7. Vieno lygio sankryžos ir nuovažos (IIvar.) LOD301</t>
  </si>
  <si>
    <t>Tipinių nuovažų įrengimas. Tipas – 4v (asfalto 45,91 m²)</t>
  </si>
  <si>
    <t>Tipinių nuovažų įrengimas. Tipas - 4pv (asfalto 209,46 m²)</t>
  </si>
  <si>
    <t>Apsauginio šalčiui atsparaus sluoksnio įrengimas (nuovažose kintamas storis)</t>
  </si>
  <si>
    <t>6. Pėsčiųjų tako dangos konstrukcija (IIvar.)</t>
  </si>
  <si>
    <t>6. Pėsčiųjų tako dangos konstrukcija (Ivar.)</t>
  </si>
  <si>
    <t>Vienšlaitės asfalto dangos aukštesniosios briaunos užsandarinimas karštu bitumu (0,04 kg/m‘/cm; 0,04×193m×8cm)</t>
  </si>
  <si>
    <t>Išilginių ir skersinių siūlių padengimas bitumine mase (0,05 kg/m'/cm; 0,05×1429m×8cm)</t>
  </si>
  <si>
    <t>Iš viso žiniaraštyje 13,  Eur be PVM</t>
  </si>
  <si>
    <t>22. Kelio dangos ženklinimas</t>
  </si>
  <si>
    <t>Kelio dangos ženklinimas reaktyviosiomis ar termoplastinėmis medžiagomis. Plati linija ("Stop" linija) 1.11 (19,22m)</t>
  </si>
  <si>
    <t>Kelio dangos ženklinimas reaktyviosiomis ar termoplastinėmis medžiagomis, brūkšnine 0,12 m pločio linija 1.7, kai brūkšnio ir tarpo santykis 1:1 (74,14m)</t>
  </si>
  <si>
    <t>Kelio dangos ženklinimas reaktyviosiomis ar termoplastinėmis medžiagomis, brūkšnine 0,12 m pločio linija 1.6, kai brūkšnio ir tarpo santykis 3:1 (344,00m)</t>
  </si>
  <si>
    <t>Kelio dangos ženklinimas reaktyviosiomis ar termoplastinėmis medžiagomis, brūkšnine 0,12 m pločio linija 1.5, kai brūkšnio ir tarpo santykis 1:3 (612,00m)</t>
  </si>
  <si>
    <t>Kelio dangos ženklinimas reaktyviosiomis ar termoplastinėmis medžiagomis ištisine siaura 0,12 m pločio linija 1.1 (208,92m)</t>
  </si>
  <si>
    <t>II grupės kelio ženklų 110 (A=900), 801 (700x350) tvirtinimas ant vienstiebės plieninės Ø76,1/2,0 mm atramos l=4760mm pastatymas (RA2)</t>
  </si>
  <si>
    <t>21. Kelio ženklai</t>
  </si>
  <si>
    <t>II grupės kelio ženklo 204 (D=900) tvirtinimas ant apšvietimo atramos. (RA2)</t>
  </si>
  <si>
    <t>I grupės kelio ženklo 203 (A=700) tvirtinimas ant vienstiebės plieninės Ø76,1/2,0 mm atramos l=3680mm pastatymas (RA2) </t>
  </si>
  <si>
    <t>II grupės kelio ženklo 329 (D=700)  tvirtinimas ant apšvietimo atramos. Pastatymas (RA2) </t>
  </si>
  <si>
    <t>II grupės kelio ženklo 329 (D=700) tvirtinimas ant vienstiebės plieninės Ø76,1/2,0 mm atramos l=3770mm. Pastatymas (RA2) </t>
  </si>
  <si>
    <t>I ir II grupės kelio ženklų 203 (A=700) ir 804 (A=700),  tvirtinimas ant vienstiebės plieninės Ø76,1/2,0 mm atramos l=4380mm. Pastatymas (RA2) </t>
  </si>
  <si>
    <t>II grupės kelio ženklo 110 (A=900) tvirtinimas ant vienstiebės plieninės Ø76,1/2,0 mm atramos l=3910mm pastatymas (RA2) </t>
  </si>
  <si>
    <t>II grupės kelio ženklo 109 (A=900) tvirtinimas ant vienstiebės plieninės Ø76,1/2,0 mm atramos l=3910mm pastatymas (RA2) </t>
  </si>
  <si>
    <t>20.6</t>
  </si>
  <si>
    <t>20. Transporto priemonių apsauginių sistemų, tvorelių ir signalinių stulpelių bei kitų eismo saugumo priemonių įrengimas</t>
  </si>
  <si>
    <t>20.5</t>
  </si>
  <si>
    <t>20.4</t>
  </si>
  <si>
    <t>20.3</t>
  </si>
  <si>
    <t>PGK įrengimas prie A-W3-N2 (ilgas sijų nuleidimas – 12 m)</t>
  </si>
  <si>
    <t>19. Eismo dalyviams skirti aptarnavimo statiniai, žmonių su negaliavedimo ir įspėjimo sistemos</t>
  </si>
  <si>
    <t>18. Vieno lygio sankryžos ir nuovažos (IIvar.) LOD400</t>
  </si>
  <si>
    <t>Išilginių ir skersinių siūlių padengimas bitumine mase (0,05 kg/m'/cm; 0,05×50,5m×8cm)</t>
  </si>
  <si>
    <t>18. Vieno lygio sankryžos ir nuovažos (IIvar.) LOD300</t>
  </si>
  <si>
    <t>Išilginių ir skersinių siūlių padengimas bitumine mase (0,05 kg/m'/cm; 0,05×20m×8cm)</t>
  </si>
  <si>
    <t>Tipinių nuovažų įrengimas. Tipas - 4pv (asfalto 49,54 m²)</t>
  </si>
  <si>
    <t>18. Vieno lygio sankryžos ir nuovažos (Ivar.) LOD400</t>
  </si>
  <si>
    <t>18. Vieno lygio sankryžos ir nuovažos (Ivar.) LOD300</t>
  </si>
  <si>
    <t>17. Pėsčiųjų tako dangos konstrukcija (IIvar.)</t>
  </si>
  <si>
    <t>17. Pėsčiųjų tako dangos konstrukcija (Ivar.)</t>
  </si>
  <si>
    <t>16.13</t>
  </si>
  <si>
    <t>16. Kelio dangos konstrukcija (II var.)</t>
  </si>
  <si>
    <t>16.12</t>
  </si>
  <si>
    <t>16.11</t>
  </si>
  <si>
    <t>0.08 m storio kelkraščių sutvirtinimas skaldos 11/22 (85%) ir dirvožemio (15%) mišiniu, užsėjant žole (dirvožemis atsivežamas iš Rangovo pasirinktos sandėliavimo aikštelės)</t>
  </si>
  <si>
    <t>Vienšlaitės asfalto dangos aukštesniosios briaunos užsandarinimas karštu bitumu (0,04 kg/m‘/cm; 0,04×105m×10cm)</t>
  </si>
  <si>
    <t>Išilginių ir skersinių siūlių padengimas bitumine mase (0,05 kg/m'/cm; 0,05×47m×10cm)</t>
  </si>
  <si>
    <t>0.10 m storio asfalto pagrindo-dangos sluoksnio iš mišinio AC 16 PD įrengimas</t>
  </si>
  <si>
    <t>0.30 m storio šalčiui nejautrių medžiagų sluoksnio įrengimas</t>
  </si>
  <si>
    <t>16. Kelio dangos konstrukcija (I var.)</t>
  </si>
  <si>
    <t>0.08 m storio kelkraščių sutvirtinimas geokoriu užpildytu skaldos 11/22 (85%) ir dirvožemio (15%) mišiniu, užsėjant žole (dirvožemis atsivežamas iš Rangovo pasirinktos sandėliavimo aikštelės)</t>
  </si>
  <si>
    <t>Vienšlaitės asfalto dangos aukštesniosios briaunos užsandarinimas karštu bitumu (0,04 kg/m‘/cm; 0,04×102m×10cm)</t>
  </si>
  <si>
    <t>15.17</t>
  </si>
  <si>
    <t>15. Vandens nuvedimas</t>
  </si>
  <si>
    <t>14. Žemės sankasa</t>
  </si>
  <si>
    <t>13. Paruošiamieji darbai</t>
  </si>
  <si>
    <t>12. Kelio dangos ženklinimas</t>
  </si>
  <si>
    <t>Kelio dangos ženklinimas reaktyviosiomis ar termoplastinėmis medžiagomis brūkšnine 0,12 m pločio linija 1.7, kai brūkšnio ir tarpo santykis 1:1 (81,50m)</t>
  </si>
  <si>
    <t>Kelio dangos ženklinimas reaktyviosiomis ar termoplastinėmis medžiagomis brūkšnine 0,12 m pločio linija 1.6, kai brūkšnio ir tarpo santykis 3:1 (168,00m)</t>
  </si>
  <si>
    <t>Kelio dangos ženklinimas reaktyviosiomis ar termoplastinėmis medžiagomis, brūkšnine 0,12 m pločio linija 1.5, kai brūkšnio ir tarpo santykis 1:3 (492,00)</t>
  </si>
  <si>
    <t>Kelio dangos ženklinimas reaktyviosiomis ar termoplastinėmis medžiagomis ištisine siaura 0,12 m pločio linija 1.1 (338,92m)</t>
  </si>
  <si>
    <t>II grupės kelio ženklo 204 (D=900) tvirtinimas ant apšvietimo atramos. Pastatymas (RA2)</t>
  </si>
  <si>
    <t>11.10</t>
  </si>
  <si>
    <t>11. Kelio ženklai</t>
  </si>
  <si>
    <t>II grupės kelio ženklų 203 (A=700) ir 804 (A=700) tvirtinimas ant vienstiebės plieninės Ø76,1/2,0 mm atramos l= 4380mm. Pastatymas (RA2) </t>
  </si>
  <si>
    <t>11.9</t>
  </si>
  <si>
    <t>II grupės kelio ženklų 201 (A=700) tvirtinimas ant vienstiebės plieninės Ø76,1/2,0 mm atramos l=4880mm. Pastatymas (RA2)</t>
  </si>
  <si>
    <t>11.8</t>
  </si>
  <si>
    <t>II grupės kelio ženklų 146 (A=500) ir 147 (A=500),  tvirtinimas ant vienstiebės plieninės Ø76,1/2,0 mm atramos l=2200mm. Pastatymas (RA2)</t>
  </si>
  <si>
    <t>11.7</t>
  </si>
  <si>
    <t>II grupės individualiai projektuojamo kelio ženklo 606 (2900x1400) tvirtinimas ant dvistiebės plieninės Ø76,1/2,0 mm atramos su pasparomis, l=4550mm, l=4880mm. Pastatymas (RA2)</t>
  </si>
  <si>
    <t>II grupės kelio ženklų 203 (A=700), 801 (700x350) ir 329 (D=700) tvirtinimas ant vienstiebės plieninės Ø76,1/2,0 mm atramos l=4730mm. Pastatymas (RA2)</t>
  </si>
  <si>
    <t>II grupės kelio ženklų 201 (A=700), 842 (A=700) tvirtinimas ant vienstiebės plieninės Ø76,1/2,0 mm atramos l=5380mm. Pastatymas (RA2)</t>
  </si>
  <si>
    <t>II grupės kelio ženklo 329 (D=700) tvirtinimas ant vienstiebės plieninės Ø76,1/2,0 mm atramos l=4270mm. Pastatymas (RA2) </t>
  </si>
  <si>
    <t>II grupės kelio ženklų 413 (D=700), 201 (A=700), 842 (A=700), 329 (D=700) tvirtinimas ant vienstiebės plieninės Ø76,1/2,0 mm atramos, l=6180mm. Pastatymas (RA2)</t>
  </si>
  <si>
    <t>II grupės kelio ženklo 203 (A=700) tvirtinimas ant plieninės Ø76,1/2,0 mm atramos, l=4270mm. Pastatymas (RA2)</t>
  </si>
  <si>
    <t>10. Transporto priemonių apsauginių sistemų, tvorelių ir signalinių stulpelių bei kitų eismo saugumo priemonių įrengimas</t>
  </si>
  <si>
    <t>8. Vieno lygio sankryžos ir nuovažos (IIvar.) LOD400</t>
  </si>
  <si>
    <t>Išilginių ir skersinių siūlių padengimas bitumine mase (0,05 kg/m'/cm; 0,05×40m×8cm)</t>
  </si>
  <si>
    <t>8. Vieno lygio sankryžos ir nuovažos (IIvar.) LOD300</t>
  </si>
  <si>
    <t>Išilginių ir skersinių siūlių padengimas bitumine mase (0,05 kg/m'/cm; 0,05×19m×8cm)</t>
  </si>
  <si>
    <t>Tipinių nuovažų įrengimas. Tipas - 4pv (asfalto 58,13 m²)</t>
  </si>
  <si>
    <t>8. Vieno lygio sankryžos ir nuovažos (Ivar.) LOD400</t>
  </si>
  <si>
    <t>8. Vieno lygio sankryžos ir nuovažos (Ivar.) LOD300</t>
  </si>
  <si>
    <t>7. Techniniai praėjimai (IIvar.)</t>
  </si>
  <si>
    <t>0.15 m storio  žvyro pagrindo sluoksnio iš nesurištojo mišinio 0/32 su naudoto asfalto granulėmis iki 30% įrengimas</t>
  </si>
  <si>
    <t>0.17 m šalčiui nejautrių medžiagų sluoksnio įrengimas</t>
  </si>
  <si>
    <t>7. Techniniai praėjimai (Ivar.)</t>
  </si>
  <si>
    <t>6. Pėsčiųjų/dviračių tako dangos konstrukcija (IIvar.)</t>
  </si>
  <si>
    <t>Granitinio kelio borto 100x15x30 cm įrengimas</t>
  </si>
  <si>
    <t>Vienšlaitės asfalto dangos aukštesniosios briaunos užsandarinimas karštu bitumu (0,04 kg/m‘/cm; X m/ Y m²)</t>
  </si>
  <si>
    <t>Išilginių ir skersinių siūlių padengimas bitumine mase (0,05 kg/m'/cm; 0,05×68m×10cm)</t>
  </si>
  <si>
    <t>Vienšlaitės asfalto dangos aukštesniosios briaunos užsandarinimas karštu bitumu (0,04 kg/m‘/cm; 0,04×150×10cm)</t>
  </si>
  <si>
    <t>0.45 m storio apsauginio šalčiui atsparaus sluoksnio įrengimas</t>
  </si>
  <si>
    <t>Papildomas viršutinės sankasos dalies sutankinimas mechanizuotu būdu</t>
  </si>
  <si>
    <t>Kelio dangos ženklinimas reaktyviosiomis ar termoplastinėmis medžiagomis. Plati linija ("Stop" linija) 1.11 (8,96m)</t>
  </si>
  <si>
    <t>Kelio dangos ženklinimas reaktyviosiomis ar termoplastinėmis medžiagomis, brūkšnine 0,12 m pločio linija 1.7, kai brūkšnio ir tarpo santykis 1:1 (30,00m)</t>
  </si>
  <si>
    <t>Kelio dangos ženklinimas reaktyviosiomis ar termoplastinėmis medžiagomis, brūkšnine 0,12 m pločio linija 1.6, kai brūkšnio ir tarpo santykis 3:1 (168,00m)</t>
  </si>
  <si>
    <t>Kelio dangos ženklinimas reaktyviosiomis ar termoplastinėmis medžiagomis, brūkšnine 0,12 m pločio linija 1.5, kai brūkšnio ir tarpo santykis 1:3 (228,00m)</t>
  </si>
  <si>
    <t>Kelio dangos ženklinimas reaktyviosiomis ar termoplastinėmis medžiagomis ištisine siaura 0,12 m pločio linija 1.1 (628,00m)</t>
  </si>
  <si>
    <t>II grupės kelio ženklų 146 (A=500) ir 147 (A=500) tvirtinimas ant vienstiebės plieninės Ø76,1/2,0 mm atramos l=2200mm. Pastatymas (RA2)</t>
  </si>
  <si>
    <t>II grupės kelio ženklo 123 (A=900) ir 128 (A=900) tvirtinimas ant vienstiebės plieninės Ø76,1/2,0 mm atramos l=4180mm. Pastatymas (RA2)</t>
  </si>
  <si>
    <t>I ir II grupės kelio ženklų 203 (A=700) ir 804 (A=700) tvirtinimas ant vienstiebės plieninės Ø76,1/2,0 mm atramos l=4880mm. Pastatymas (RA2)</t>
  </si>
  <si>
    <t>II grupės kelio ženklo 329 (D=700) tvirtinimas ant vienstiebės plieninės Ø76,1/2,0 mm atramos l=3770mm. Pastatymas (RA2)</t>
  </si>
  <si>
    <t>II grupės kelio ženklų 201 (A=700), 842 (A=700) tvirtinami ant vienstiebės plieninės Ø76,1/2,0 mm atramos l=4200mm. Pastatymas (RA2)</t>
  </si>
  <si>
    <t>II grupės kelio ženklų 413 (D=700) ir 204 (D=900) tvirtinamas ant vienstiebės plieninės Ø76,1/2,0 mm atramos l=4530mm. Pastatymas (RA2)</t>
  </si>
  <si>
    <t>Atitvarų įžeminimo įrengimas, kai vienam taškui įžeminti reikia: 
cinkuotas plieno elektrodas Ø 14,2 mm, l=1.5 m (4 vnt.), 
kryžmė (1 vnt.), 
kalimo galvutė (1 vnt.), 
sujungimo mova (3 vnt.), 
antgalis (1 vnt.), 
cinkuota plieno juosta 30(25)x4 (3,50 m)</t>
  </si>
  <si>
    <t>0.05 m storio žvyro pagrindo sluoksnio iš nesurištojo mišinio 0/32 įrengimas</t>
  </si>
  <si>
    <t>0.15 m storio žvyro pagrindo sluoksnio iš nesurištojo mišinio 0/16 įrengimas</t>
  </si>
  <si>
    <t>Tipinių nuovažų įrengimas. Tipas - 4p (asfalto 53,03 m²)</t>
  </si>
  <si>
    <t>0.17 storio šalčiui nejautrių medžiagų sluoksnio įrengimas</t>
  </si>
  <si>
    <t>Vienšlaitės asfalto dangos aukštesniosios briaunos užsandarinimas karštu bitumu (0,04 kg/m‘/cm; 0,04×79m×8cm)</t>
  </si>
  <si>
    <t>Išilginių ir skersinių siūlių padengimas bitumine mase (0,05 kg/m'/cm; 0,05×505m×8cm)</t>
  </si>
  <si>
    <t>Išilginių ir skersinių siūlių padengimas bitumine mase (0,05 kg/m'/cm; 0,05×533m×8cm)</t>
  </si>
  <si>
    <t>Plastikinių šulinių D315 su sandariu (nepraleidžiančiu vandens) plastikiniu dangčiu pastatymas iki 1,5 m gylio</t>
  </si>
  <si>
    <t>D200 "S" klasės plastikinių vamzdžių paklojimas ant 0.10 m storio smėlio pagrindo, įvertinus protarpines ir movas (4 vnt.)</t>
  </si>
  <si>
    <t>Iš viso žiniaraštyje 15,  Eur be PVM</t>
  </si>
  <si>
    <t>Kelio dangos ženklinimas reaktyviosiomis ar termoplastinėmis medžiagomis, brūkšnine 0,12 m pločio linija 1.6, kai brūkšnio ir tarpo santykis 3:1 (175,44m)</t>
  </si>
  <si>
    <t>Kelio dangos ženklinimas reaktyviosiomis ar termoplastinėmis medžiagomis, brūkšnine 0,12 m pločio linija 1.5, kai brūkšnio ir tarpo santykis 1:3 (920,00m)</t>
  </si>
  <si>
    <t>Kelio dangos ženklinimas reaktyviosiomis ar termoplastinėmis medžiagomis ištisine siaura 0,12 m pločio linija 1.1 (1537,31m)</t>
  </si>
  <si>
    <t>II grupės kelio ženklo 407 (D=700) tvirtinimas ant vienstiebės plieninės Ø76,1/2,0 mm atramos l=2400mm. Pastatymas (RA2)</t>
  </si>
  <si>
    <t>II grupės kelio ženklo 329 (D=700) tvirtinimas ant vienstiebės plieninės Ø76,1/2,0 mm atramos l=4270mm pastatymas (RA2)</t>
  </si>
  <si>
    <t>I ir II grupės kelio ženklų 203 (A=700) ir 804 (A=700) tvirtinimas ant vienstiebės plieninės Ø76,1/2,0 mm atramos l= 4880mm pastatymas (RA2)</t>
  </si>
  <si>
    <t>II grupės kelio ženklo 413 (A=700) tvirtinimas ant vienstiebės plieninės Ø76,1/2,0 mm atramos l= 4270mm. Pastatymas (RA2)</t>
  </si>
  <si>
    <t>II grupės kelio ženklų 128 (A=900) ir 805 (750x350) tvirtinimas ant vienstiebės plieninės Ø76,1/2,0 mm atramos l= 4260mm. Pastatymas (RA2)</t>
  </si>
  <si>
    <t>II grupės kelio ženklo 128 (A=900) tvirtinamas ant vienstiebės plieninės Ø76,1/2,0 mm atramos l= 4410mm pastatymas (RA2)</t>
  </si>
  <si>
    <t>II grupės kelio ženklų 413 (D=700) ir 329 (D=700) tvirtinamas ant vienstiebės plieninės Ø76,1/2,0 mm atramos l=4270mm pastatymas (RA2)</t>
  </si>
  <si>
    <t>II grupės kelio ženklų 146 (A=500) ir 147 (A=500) tvirtinimas ant vienstiebės plieninės Ø76,1/2,0 mm atramos l=2750mm. Pastatymas (RA2)</t>
  </si>
  <si>
    <t>II grupės individualiai projektuojamo kelio ženklo 551 (1450x700) ir 329 (D=700), 801 (750x350), 128 (A=900) tvirtinimas ant dvistiebės plieninės Ø76,1/2,0 mm atramos, l1=5030mm, l2=4535mm. (RA2)</t>
  </si>
  <si>
    <t>II grupės individualiai projektuojamo kelio ženklo 550 (1450x700) tvirtinimas ant dvistiebės plieninės Ø76,1/2,0 mm atramų, l1=4280mm, l2=4400mm. (RA2)</t>
  </si>
  <si>
    <t>Tipinių nuovažų įrengimas. Tipas - 4p (asfalto 114,68 m²)</t>
  </si>
  <si>
    <t>Tipinių nuovažų įrengimas. Tipas - 4pv (asfalto 204,67 m²)</t>
  </si>
  <si>
    <t>Tipinių nuovažų įrengimas. Tipas - 4p (asfalto 89,75 m²)</t>
  </si>
  <si>
    <t>Tipinių nuovažų įrengimas. Tipas - 4pv (asfalto 229,60 m²)</t>
  </si>
  <si>
    <t>6. Pėsčiūjų tako dangos konstrukcija (IIvar.)</t>
  </si>
  <si>
    <t>6. Pėsčiūjų tako dangos konstrukcija (Ivar.)</t>
  </si>
  <si>
    <t>5. Pėsčiūjų-dviračių tako dangos konstrukcija (IIvar.)</t>
  </si>
  <si>
    <t>5. Pėsčiūjų-dviračių tako dangos konstrukcija (Ivar.)</t>
  </si>
  <si>
    <t>Granitinis kelio bortas 100×15×22 (nusklembtas 7 cm)</t>
  </si>
  <si>
    <t>Granitinis kelio bortas 100×15×22 (nusklembtas 5 cm)</t>
  </si>
  <si>
    <t>Vienšlaitės asfalto dangos aukštesniosios briaunos užsandarinimas karštu bitumu (0,04 kg/m‘/cm; 0,04×12m×8cm)</t>
  </si>
  <si>
    <t>Išilginių ir skersinių siūlių padengimas bitumine mase (0,05 kg/m'/cm; 0,05×1302m×8cm)</t>
  </si>
  <si>
    <t>Temperatūrinių siūlių įrengimas įskaitant ekstrūdinio putų polistirolo 20 mm storio, 260 mm aukščio sudėjimą ir 24 mm tarpiklio į-rengimą bei temperatūrinės siūlės užtaisymą mastika</t>
  </si>
  <si>
    <t>0.26 m storio betono dangos C35/45 sluoksnis (pridedant polipropileno makroplaušo ≥4 kg/m3 ir polipropileno mikroplaušo ≥0,9 kg/m3)</t>
  </si>
  <si>
    <t>0.15 m storio betono pagrindo sluoksnio įrengimas</t>
  </si>
  <si>
    <t>Ištekėjimo antgalių B-6 įrengimas su sutvirtinimu ( į pylimo padą)</t>
  </si>
  <si>
    <t>5. Eismo dalyviams skirti aptarnavimo statiniai, žmonių su negaliavedimo ir įspėjimo sistemos)</t>
  </si>
  <si>
    <t>4.  Pėsčiųjų ir dviračių tako dangos konstrukcija (II var.)</t>
  </si>
  <si>
    <t>0.26 m storio betono dangos C35/45 sluoksnis</t>
  </si>
  <si>
    <t>4.  Pėsčiųjų ir dviračių tako dangos konstrukcija (I var.)</t>
  </si>
  <si>
    <t>Iš viso žiniaraštyje 17,  Eur be PVM</t>
  </si>
  <si>
    <t>5. Transporto priemonių apsauginių sistemų, tvorelių ir signalinių stulpelių bei kitų eismo saugumo priemonių įrengimas</t>
  </si>
  <si>
    <t>4. Eismo dalyviams skirti aptarnavimo statiniai, žmonių su negaliavedimo ir įspėjimo sistemos)</t>
  </si>
  <si>
    <t>3.  Pėsčiųjų ir dviračių tako dangos konstrukcija (II var.)</t>
  </si>
  <si>
    <t>3.  Pėsčiųjų ir dviračių tako dangos konstrukcija (I var.)</t>
  </si>
  <si>
    <t>Iš viso žiniaraštyje 18,  Eur be PVM</t>
  </si>
  <si>
    <t>Kelio dangos ženklinimas reaktyviosiomis ar termoplastinėmis medžiagomis, brūkšnine 0,12 m pločio linija 1.7, kai brūkšnio ir tarpo santykis 1:1  (30,30m)</t>
  </si>
  <si>
    <t>Kelio dangos ženklinimas reaktyviosiomis ar termoplastinėmis medžiagomis, brūkšnine 0,12 m pločio linija 1.6, kai brūkšnio ir tarpo santykis 3:1  (212,18m)</t>
  </si>
  <si>
    <t>Kelio dangos ženklinimas reaktyviosiomis ar termoplastinėmis medžiagomis, brūkšnine 0,12 m pločio linija 1.5, kai brūkšnio ir tarpo santykis 1:3 (146,50m)</t>
  </si>
  <si>
    <t>Kelio dangos ženklinimas reaktyviosiomis ar termoplastinėmis medžiagomis, ištisine siaura 0,12 m pločio linija 1.1 (244,46m)</t>
  </si>
  <si>
    <t>I grupės kelio ženklų 203 (A=700), tvirtinamas prie vienstiebės plieninės Ø76,1/2,0 mm atramos l=4180 mm. Pastatymas (RA2)</t>
  </si>
  <si>
    <t>II grupės kelio ženklų 146 (A=500) ir 147 (A=500), tvirtinimas ant apšvietimo atramos. Pastatymas (RA2)</t>
  </si>
  <si>
    <t>II grupės kelio ženklų 146 (A=500) ir 147 (A=500), tvirtinimas ant vienstiebės plieninės Ø76,1/2,0 mm atramos l=2700mm. Pastatymas (RA2)</t>
  </si>
  <si>
    <t>I ir II grupės kelio ženklų  801 (700x350) ir 203 (A=700), tvirtinamas ant vienstiebės plieninės Ø76,1/2,0 mm atramos l=4030mm pastatymas (RA2)</t>
  </si>
  <si>
    <t>II grupės kelio ženklų 201 (A=700), 842 (A=700), ant vienstiebės plieninės Ø76,1/2,0 mm atramos l=5380mm pastatymas (RA2) </t>
  </si>
  <si>
    <t>II grupės kelio ženklų 201 (A=700), 842 (A=700), ant vienstiebės plieninės Ø76,1/2,0 mm atramos l=4880mm pastatymas (RA2) </t>
  </si>
  <si>
    <t>7. Eismo dalyviams skirti aptarnavimo statiniai, žmonių su negalia vedimo ir įspėjimo sistemos</t>
  </si>
  <si>
    <t>Išilginių ir skersinių siūlių padengimas bitumine mase (0,05 kg/m'/cm; 0,05×48m×8cm)</t>
  </si>
  <si>
    <t>Tipinių nuovažų įrengimas. Tipas - 4pv (asfalto 59,10 m²)</t>
  </si>
  <si>
    <t>0.43 m storio šalčiui nejautrių medžiagų sluoksnio įrengimas</t>
  </si>
  <si>
    <t>Vienšlaitės asfalto dangos aukštesniosios briaunos užsandarinimas karštu bitumu (0,04 kg/m‘/cm; 0,04×123m×12cm)</t>
  </si>
  <si>
    <t>Išilginių ir skersinių siūlių padengimas bitumine mase (0,05 kg/m'/cm; 0,05×36m×12cm)</t>
  </si>
  <si>
    <t>Vienšlaitės asfalto dangos aukštesniosios briaunos užsandarinimas karštu bitumu (0,04 kg/m‘/cm; 0,04×123m×12cm)</t>
  </si>
  <si>
    <t xml:space="preserve">Plotų rekultivacija paskleidžiant dirvožemį h=200 mm ir užsėjant žole </t>
  </si>
  <si>
    <t>3. Baigiamieji darbai</t>
  </si>
  <si>
    <t>Deformacinės siūlės įrengimas tarp laiptakių:
- sandarinimo mastika 20x20 mm - 2,12 m
- polistireninis putplastis - 0,001 m³</t>
  </si>
  <si>
    <t>2. Triukšmo užtvarų įrengimas</t>
  </si>
  <si>
    <t>komp.</t>
  </si>
  <si>
    <t>Šlaitiniai laiptai ŠL-2 (prie TU-209):
žemės darbai:
- iškasimas mechanizuotai - 36,0 m³
- iškasimas rankiniu būdu - 3,0 m³
- supylimas - 29,5 m³
- žvyro pagrindo įrengimas ir sutankinimas po laiptais, h≥200 mm - 5,04 m³
- paruošiamasis betono sluoksnis, h=80 mm - 1,51 m³
- betonas - 4,77 m³
- armatūrinis plienas 0,485 t
- cinkuotas plienas turėklams - 0,183 t
- vertikalių lizdų Ø12 mm, L≥100 mm gręžimas - 48 vnt.
- cinkuoti inkariniai varžtai su veržlėmis ir poveržlėmis - 0,005 t</t>
  </si>
  <si>
    <t>Šlaitiniai laiptai ŠL-1 (ties TU-202 evakuacinėmis durimis):
- žemės darbai (rankiniu būdu) - 10,1 m³
- žvyro pagrindo įrengimas ir sutankinimas po laiptais, h≥200 mm - 1,3 m³
- betoniniai pamatai - 0,62 m³
- surenkamų laiptasijų, pakopų betonas - 0,68 m³
- cinkuotas plienas turėklams - 0,0291 t 
- turėklų statramsčių galų dažymas - 0,016 m²
- išėmų užtaisymas R3 klasės remontiniu mišiniu - 0,01 m³</t>
  </si>
  <si>
    <t>Tarpo tarp cokolinės plokštės ir latako  betonavimas</t>
  </si>
  <si>
    <t>Cinkuotų plieninių statramsčių montavimas</t>
  </si>
  <si>
    <t>Deformacinės siūlės monolitiniame ruože įrengimas:
- polistireninis putplastis - 0,35 m³
- sandarinimo mastika 20x30 mm - 183,1 m</t>
  </si>
  <si>
    <t>Cinkuotų inkarinių varžtų komplektų sudėjimas (154 vnt.)</t>
  </si>
  <si>
    <t>Armatūros gaminių sudėjimas
- vertikalių lizdų Ø14 mm, L≥60 mm gręžimas - 5870 vnt.</t>
  </si>
  <si>
    <t>G/b monolitinių ruožų betonavimas (virš atraminių sienų)</t>
  </si>
  <si>
    <t>Rostverkų viršaus ir tarpų tarp cokolinių plokščių ir statramsčių betonavimas slankiuoju smulkiagrūdžiu betonu</t>
  </si>
  <si>
    <t>Tarpo tarp rostverkų ir cokolinių plokščių sandarinimas:
- sandarinimo besiplečiančios putos - 0,30 m³
- sandariklis (mastika 10x10 mm) - 590,4 m</t>
  </si>
  <si>
    <t>Surenkamų g/b cokolinių plokščių montavimas, kai plokštės masė nuo  0,5 iki 1,5 t: 
- betonas - 69,85 m³</t>
  </si>
  <si>
    <t>Surenkamų g/b cokolinių plokščių montavimas, kai plokštės masė iki 0,5 t: 
- betonas -26,89 m³</t>
  </si>
  <si>
    <t>Žvyro-smėlio pagrindas h=100 mm</t>
  </si>
  <si>
    <t>Cinkuotų inkarinių varžtų komplektų sudėjimas (442 vnt.)</t>
  </si>
  <si>
    <t xml:space="preserve">Armatūros gaminių sudėjimas </t>
  </si>
  <si>
    <t>G/b monolitinių rostverkų betonavimas</t>
  </si>
  <si>
    <t>Betoninis pasluoksnis po rostverkais h= 50 mm</t>
  </si>
  <si>
    <t>Gręžtiniai poliai ≥ 450 mm  L=5000 mm (22 vnt.):
- betonas - 17,41 m³
- armatūrinis plienas - 6,049 t</t>
  </si>
  <si>
    <t>Gręžtiniai poliai ≥ 450 mm L = 3000 mm (308 vnt.) ir  L=4000 mm (112 vnt.):
- betonas - 217,10 m³
- armatūrinis plienas - 24,199 t</t>
  </si>
  <si>
    <t>Grunto triukšmo užtvarų įrengimui iškasimas rankiniu būdu ir išvežimas į išlykį Rangovo pasirinktu atstumu</t>
  </si>
  <si>
    <t>Grunto triukšmo užtvarų įrengimui iškasimas mechanizuotai ir išvežimas į išlykį Rangovo pasirinktu atstumu</t>
  </si>
  <si>
    <t>Augalinio sluoksnio (~200 mm) nustūmimas sandėliuojant vietoje</t>
  </si>
  <si>
    <t>Plotų rekultivacija paskleidžiant dirvožemį h=300mm vietoje ir apsėjant žole</t>
  </si>
  <si>
    <t>6. Baigiamieji darbai</t>
  </si>
  <si>
    <t>PVC Ø200 mm vamzdžių klojimas
- Mineralinių medžiagų mišinys po vamzdžiais ir šuliniais h≥150mm-2,15 m3</t>
  </si>
  <si>
    <t>5. Kūgiai, prieigos prie statinio ir kiti elementai</t>
  </si>
  <si>
    <t>Vnt.</t>
  </si>
  <si>
    <t>Lietaus vandens šulinių įrengimas prieigose:
- plastikinis dugnas Ø425 mm-3 vnt.
- gofruotas Ø425 mm vamzdis- 5,8 m
- kvadratinės ketinės grotelės su PVC teleskopiniu vamzdžiu Ø425x500 mm ir guminiu sandarinimo žiedu - 3 vnt.
- universali jungtis (tarpinė) Ø 200 mm vamzdžiui-7 vnt.</t>
  </si>
  <si>
    <t>Upės vagos tvirtinimo įrengimas:
- betonas C20/25 h=200 mm-92 m3
- akmenų mėtinys h=200 mm-92 m3</t>
  </si>
  <si>
    <t>Pagrindinio kelio kelkraščių 100 mm sutvirtinimas skaldos 11/22 (85%) ir dirvožemio (15%) mišiniu, už-sėjant žole</t>
  </si>
  <si>
    <t>Sankasos šlaitų tvirtinimas užpilant juodžemiu ir užsėjant žole h=100 mm</t>
  </si>
  <si>
    <t>Geokorio h=100 mm klojimas ant geotekstilės pagrindo</t>
  </si>
  <si>
    <t>Šlaitiniai laiptai (plotis b=0,75 m):
- žemės darbai- 28 m3
- žvyro pagrindas h≥200 mm-6,0 m3
- betoniniai pamatai- 1,24 m3
-surenkamų laiptasijų, pakopų betonas- 3,18 m3
- cinkuotas plienas turėklams-0,323 t
- turėklų statramsčių galų dažymas-1,26 m2
- išėmų užtaisymas R3 klasės remontiniu mišiniu- 0,05 m3</t>
  </si>
  <si>
    <t>Medinės tvoros įrengimas tvirtinant prie metalinių stat-ramsčių
- impregnuota mediena - 29,41 m3
- cinkuota skarda - 0,146 t
- karštai cinkuoti tvirtinimo elementai - 0,09 t</t>
  </si>
  <si>
    <t>Statramsčių užbetonavimas R4 klasės mišiniu</t>
  </si>
  <si>
    <t>Statramsčių montavimas ant rostverkų
- cinkuotas plienas - 1,21353 t</t>
  </si>
  <si>
    <t>Konstrukcijų, besiliečiančių su gruntu, padengimas hidroizoliacija</t>
  </si>
  <si>
    <t>Cokolinių plokščių betonavimas
- plokščių betonas C30/37 (su priedais)- 2,13 m3</t>
  </si>
  <si>
    <t>Monolitinių rostverkų betonavimas  
- betonas C30/37 (su priedais)- 4,62 m3
- inkarinės detalės statramsčių tvirtinimui- 22/0,14072 vnt./t</t>
  </si>
  <si>
    <t>Paruošiamojo betono sl. h=80 mm įrengimas
- betonas C20/25- 0,7 m3</t>
  </si>
  <si>
    <t>Gręžtinių polių Ø400 mm įrengimas
- betonas C30/37 (su priedais)-13,86 m3
- armatūros gaminiai-1,58048 t</t>
  </si>
  <si>
    <t xml:space="preserve">Šaligatvio plytelių h=8 cm įrengimas </t>
  </si>
  <si>
    <t>Granitinių atsijų 0/5 h=8 cm įrengimas</t>
  </si>
  <si>
    <t>Skaldos pagrindo iš nesurištojo mišinio h=15 cm įrengimas</t>
  </si>
  <si>
    <t>Pagrindo iš šalčiui nejautrių medžiagų h=20 cm įrengimas</t>
  </si>
  <si>
    <t>Konstrukcijų užpylimas drenuojančiu gruntu</t>
  </si>
  <si>
    <t>4.65</t>
  </si>
  <si>
    <t>4. Jungiamojo kelio (P05) gyvūnų perėjos įrengimo darbai</t>
  </si>
  <si>
    <t>Matomų g/b konstrukcijų paviršiaus dažymas
elastiniais apsauginiais dažais</t>
  </si>
  <si>
    <t>4.64</t>
  </si>
  <si>
    <t>4.63</t>
  </si>
  <si>
    <t>Apsauginė danga atspari druskoms ir mechaniniam poveikiui (šalitilčio plokštės ir perdangos krašto viršutinis paviršius, kur įrengiami atitvarai)</t>
  </si>
  <si>
    <t>4.62</t>
  </si>
  <si>
    <t>Apsauginiai atitvarai: PGK elementai L=12 m su visais sujungimo, perėjimo komponentais</t>
  </si>
  <si>
    <t>4.61</t>
  </si>
  <si>
    <t>Apsauginiai atitvarai: H1-W4-A (kalami prietilčiuose) su visais sujungimo, perėjimo komponentais</t>
  </si>
  <si>
    <t>4.60</t>
  </si>
  <si>
    <t>Apsauginiai atitvarai: H2-W4-A (ant šalitilčio) su visais sujungimo, perėjimo komponentais</t>
  </si>
  <si>
    <t>4.59</t>
  </si>
  <si>
    <t>Apsauginiai atitvarai: H2-W4-A (kalami prietilčiuose) su visais sujungimo, perėjimo komponentais</t>
  </si>
  <si>
    <t>4.58</t>
  </si>
  <si>
    <t>Apsauginiai atitvarai: H2-W1-B (konstrukcijų kraštuose) su visais sujungimo,perėjimo komponentais</t>
  </si>
  <si>
    <t>4.57</t>
  </si>
  <si>
    <t>Ertmės uždengimas ties deformaciniais pjūviais šalitilčio zonoje:
- Rifliuoto aliuminio lakštai t≥ 3 mm-0,9 m2
- nerūdijančio plieno tvirtinimo elementai-0,0014 t
- vertikalių/horizontalių lizdų ≤Ø12mm L≤80mm gręžimas gelžb.- 20 vnt.</t>
  </si>
  <si>
    <t>Ertmės uždengimas ties deformacinių pjūvių galais ir turėkliniais/atitvarų blokais:
- nerūdijančio plieno skarda t≥ 3 mm- 1,4 m2
- nerūdijančio plieno tvirtinimo elementai- 0,0025 t
- vertikalių/horizontalių lizdų ≤Ø12mm L≤80mm gręžimas gelžb.- 38 vnt.</t>
  </si>
  <si>
    <t>Statramsčių/porankių montavimas ant statinio
- cinkuotas plienas-1,74661 t
- horizontalių lizdų gręžimas Ø18 L=150 mm-72 vnt.
- cinkuoti inkariniai varžtai- 0,0306 t</t>
  </si>
  <si>
    <t>Metalinių turėklų/tvorelių sekcijų montavimas
- cinkuotas plienas-0,06784 t
- horizontalių lizdų gręžimas Ø18 L=150 mm-16 vnt.
- cinkuoti inkariniai varžtai- 0,0014 t</t>
  </si>
  <si>
    <t>Dangos konstrukcija ant perdangos:
- sluoksnio pagruntavimas - 140 m2
- asfalto viršutinis sl. SMA 11S h= 40 mm - 140 m2</t>
  </si>
  <si>
    <t>Dangos konstrukcija ant perdangos: asfalto apatinis sl. AC 16 AS h=40 mm</t>
  </si>
  <si>
    <t>Dangos konstrukcija ant perdangos: sluoksnio pagruntavimas</t>
  </si>
  <si>
    <t>Dangos konstrukcija ant perdangos: apsauginis asfaltbetonio sl. SMA 8 S h=20 mm</t>
  </si>
  <si>
    <t>Monolitinių šalitilčio/skiriamosios juostos plokščių dalių betonavimas
- betonas C35/45 (su priedais)</t>
  </si>
  <si>
    <t>Surenkamos g/b šalitilčio/skiriamosios juostos plokštės:
- surenkamo gaminio betonas-6,82 m3
- cementinis skiedinys-0,48 m3</t>
  </si>
  <si>
    <t>Betono pagrindas po šalitilčio plokštėmis statinio prieigose
- betonas C25/30 (su priedais)</t>
  </si>
  <si>
    <t>Skaldos pagrindas po skiriamosios juostos, šalitilčio plokštėmis prieigose hvid= 150 mm</t>
  </si>
  <si>
    <t>Siūlių tarp atitvarų/turėklų blokų sandarinimas</t>
  </si>
  <si>
    <t>Vandens nuleidimo lietvamzdžiai iš atsparių UV vamzdžių:
- vamzdis ≥ 200 mm-52,0 m
- vamzdis ≥ 160 mm-0,4 m
- vamzdis ≥ 70 mm-2,9 m
- sandariklis tarp lietvamzdžių ir plieninių įdėklų (2 vnt.)-3,5 m</t>
  </si>
  <si>
    <t>Dangos konstrukcija ant perdangos: hidroizoliacija 2 sl. h=10 mm</t>
  </si>
  <si>
    <t>Dangos konstrukcija ant perdangos: išlyginamasis betono sluoksnis ≥40 mm
- betonas C25/30 (su priedais)-12,56 m3</t>
  </si>
  <si>
    <t>Surenkami atitvarų/turėklų g/b blokai
- blokų betonas C35/45 (su priedais)-10,31 m3</t>
  </si>
  <si>
    <t>Perdangos sijų sumonolitinimo, monolitinių diafragmų ir deformacinių pjūvių monolitinių dalių ant perdangos betonavimas
- betonas C45/55 (su priedais)-22,55 m3
- betonas C35/45 (su priedais)-4,23 m3</t>
  </si>
  <si>
    <t>Surenkamos perdangos sijos, kurių ilgis iki 20 m (svoris iki 23 t)
-sijų betonas C45/55 (su priedais)-55,38 m3</t>
  </si>
  <si>
    <t>Sferiniai atraminiai guoliai
- cementinis liejamas mišinys (h=20mm)-0,077 m3</t>
  </si>
  <si>
    <t>Dangos konstrukcija prietilčiuose: Kvalifikuotas gruntų pagerinimas MN GPSR 12, hvid=~250 mm</t>
  </si>
  <si>
    <t>Dangos konstrukcija prietilčiuose: Šalčiui nejautrus sluoksnis (ŠNS), hvid=~370 mm</t>
  </si>
  <si>
    <t>4. Jungiamojo kelio (P05) gyvūnų perėjos įrengimo darbai (2 variantas)</t>
  </si>
  <si>
    <t xml:space="preserve">Dangos konstrukcija prietilčiuose: žvyro pagrindo sl. iš nesurišto mišinio 0/32, panaudojant iki 30% NAG, hvid=~300 mm </t>
  </si>
  <si>
    <t>Dangos konstrukcija prietilčiuose: Apsauginis šalčiui atsparus sl. (AŠAS), hvid=~470 mm</t>
  </si>
  <si>
    <t>4. Jungiamojo kelio (P05) gyvūnų perėjos įrengimo darbai (1 variantas)</t>
  </si>
  <si>
    <t xml:space="preserve">Dangos konstrukcija prietilčiuose: skaldos pagrindo sl. iš nesurišto mišinio 0/45, panaudojant iki 30% NAG, hvid=~200 mm </t>
  </si>
  <si>
    <t>Dangos konstrukcija prietilčiuose: sluoksnio pagruntavimas</t>
  </si>
  <si>
    <t>Dangos konstrukcija ant pereinamųjų plokščių: asfaltbetonio sl. SMA 8 S prizmė h=20-170 mm</t>
  </si>
  <si>
    <t>Dangos konstrukcija ant pereinamųjų plokščių: išlyginamasis betono C25/30 (su priedais) sl. hvid= 40 mm
- betonas C25/30 (su priedais) -3,5 m3</t>
  </si>
  <si>
    <t xml:space="preserve">Monolitinių pereinamų plokščių dalių betonavimas
- betonas C30/37 </t>
  </si>
  <si>
    <t>Sutankintas skaldos pagrindas po monolitinėmis pereinamosiomis plokštėmis hvid= 150 mm</t>
  </si>
  <si>
    <t>Surenkamos (gelžbetoninės) pereinamosios plokštės L= 6,0 m:
- surenkamo gaminio betonas-23,8 m3
- cementinis skiedinys plokščių atrėmimui-0,12 m3
- plokščių tarpusavio sumonolitinimo betonas-1,23 m3
- armatūrinis plienas sumonolitinimui-0,0262 t</t>
  </si>
  <si>
    <t>Surenkami (gelžbetoniniai) gulekšniai:
- surenkamo gaminio betonas-3,98 m3
- sumonolitinimo betonas-0,3 m3
- polistireninis putplastis- 0,00075 m3
- bituminė mastika-0,00075 m3</t>
  </si>
  <si>
    <t>Cinkuoti plieniniai įdėklai Ø273 mm lietvamzdžių pravedimui per monolitines atramas ir po pereinamosiomis pl. iki šulinių</t>
  </si>
  <si>
    <t>Drenažo žiočių D160 mm įrengimas</t>
  </si>
  <si>
    <t>Drenažo apgaubimas geosintetinė filtracinė medžiaga</t>
  </si>
  <si>
    <t>Drenažo įrengimas
- skalda 5/8 -0,54 m3
- skalda 11/16- 0,97 m3
- PVC drenažinis vamzdis D113/126 su geotekstilės filtru-21,4 m</t>
  </si>
  <si>
    <t>Monolitinių krantinių atramų sienų betonavimas  
- betonas C35/45 (su priedais)-204,22 m3</t>
  </si>
  <si>
    <t>Monolitinių pamatų betonavimas  
- betonas C30/37 (su priedais)-167,50 m3</t>
  </si>
  <si>
    <t>Paruošiamojo betono sl. h=80 mm įrengimas
- betonas C20/25-10,64 m3</t>
  </si>
  <si>
    <t>Skaldos sluoksnis po rostverkais ir sparnais h≥250 mm</t>
  </si>
  <si>
    <t>Gręžtinių polių Ø400 mm įrengimas
- betonas C30/37 (su priedais)-5,04 m3
- armatūros gaminiai-0,55248 t</t>
  </si>
  <si>
    <t>Gręžtinių polių Ø600 mm įrengimas
- betonas C30/37 (su priedais)-189,6 m3
- armatūros gaminiai-13,60656 t</t>
  </si>
  <si>
    <t>3. Jungiamojo kelio (P04) gyvūnų perėjos įrengimo darbai</t>
  </si>
  <si>
    <t>Ertmės uždengimas ties deformacinių pjūvių galais ir turėkliniais/atitvarų blokais:
- nerūdijančio plieno skarda t≥ 3 mm- 1,5 m2
- nerūdijančio plieno tvirtinimo elementai- 0,0029 t
- vertikalių/horizontalių lizdų ≤Ø12mm L≤80mm gręžimas gelžb.- 44 vnt.</t>
  </si>
  <si>
    <t>Statramsčių/porankių montavimas ant statinio
- cinkuotas plienas-3,26647 t
- horizontalių lizdų gręžimas Ø18 L=150 mm-160 vnt.
- cinkuoti inkariniai varžtai- 0,068 t</t>
  </si>
  <si>
    <t>Dangos konstrukcija ant perdangos:
- sluoksnio pagruntavimas - 110 m2
- asfalto viršutinis sl. SMA 11S h= 40 mm - 110 m2</t>
  </si>
  <si>
    <t>Surenkamos g/b šalitilčio/skiriamosios juostos plokštės:
- surenkamo gaminio betonas-7,5 m3
- cementinis skiedinys-0,48 m3</t>
  </si>
  <si>
    <t>Vandens nuleidimo lietvamzdžiai iš atsparių UV vamzdžių:
- vamzdis ≥ 200 mm-22,4 m
- vamzdis ≥ 160 mm-0,2 m
- vamzdis ≥ 70 mm-0,7 m
- sandariklis tarp lietvamzdžių ir plieninių įdėklų (2 vnt.)-0,9 m</t>
  </si>
  <si>
    <t>Dangos konstrukcija ant perdangos: išlyginamasis betono sluoksnis ≥40 mm
- betonas C25/30 (su priedais)-7,3 m3</t>
  </si>
  <si>
    <t>Monolitiniai atitvarų/turėklų g/b blokai
- blokų betonas C35/45 (su priedais)-5,54 m3</t>
  </si>
  <si>
    <t>Surenkami atitvarų/turėklų g/b blokai
- blokų betonas C35/45 (su priedais)-10,95 m3</t>
  </si>
  <si>
    <t>Perdangos sijų sumonolitinimo, monolitinių diafragmų ir deformacinių pjūvių monolitinių dalių ant perdangos betonavimas
- betonas C45/55 (su priedais)-18,27 m3
- betonas C35/45 (su priedais)-3,24 m3</t>
  </si>
  <si>
    <t>Surenkamos perdangos sijos, kurių ilgis iki 20 m (svoris iki 23 t)
-sijų betonas C45/55 (su priedais)-46,15 m3</t>
  </si>
  <si>
    <t>Sferiniai atraminiai guoliai
- cementinis liejamas mišinys (h=20mm)-0,058 m3</t>
  </si>
  <si>
    <t>Dangos konstrukcija prietilčiuose: Šalčiui nejautrus sluoksnis (ŠNS), hvid=~270 mm</t>
  </si>
  <si>
    <t>3. Jungiamojo kelio (P04) gyvūnų perėjos įrengimo darbai (2 variantas)</t>
  </si>
  <si>
    <t>Dangos konstrukcija prietilčiuose: Apsauginis šalčiui atsparus sl. (AŠAS), hvid=~370 mm</t>
  </si>
  <si>
    <t>3. Jungiamojo kelio (P04) gyvūnų perėjos įrengimo darbai (1 variantas)</t>
  </si>
  <si>
    <t>Dangos konstrukcija ant pereinamųjų plokščių: asfaltbetonio sl. SMA 8 S prizmė h=20-140 mm</t>
  </si>
  <si>
    <t>Surenkamos (gelžbetoninės) pereinamosios plokštės L= 6,0 m:
- surenkamo gaminio betonas-20,4 m3
- cementinis skiedinys plokščių atrėmimui-0,11 m3
- plokščių tarpusavio sumonolitinimo betonas-1,2 m3
- armatūrinis plienas sumonolitinimui-0,0218 t</t>
  </si>
  <si>
    <t>Surenkami (gelžbetoniniai) gulekšniai:
- surenkamo gaminio betonas-3,42 m3
- sumonolitinimo betonas-0,21 m3</t>
  </si>
  <si>
    <t>Drenažo įrengimas
- skalda 5/8 -2 m3
- skalda 11/16- 1,1 m3
- PVC drenažinis vamzdis D113/126 su geotekstilės filtru-44 m</t>
  </si>
  <si>
    <t>Monolitinių krantinių atramų sienų betonavimas  
- betonas C35/45 (su priedais)-190,2 m3</t>
  </si>
  <si>
    <t>Monolitinių pamatų betonavimas  
- betonas C30/37 (su priedais)-126,8 m3</t>
  </si>
  <si>
    <t>Paruošiamojo betono sl. h=80 mm įrengimas
- betonas C20/25-8,5 m3</t>
  </si>
  <si>
    <t>Gręžtinių polių Ø400 mm įrengimas
- betonas C30/37 (su priedais)-10,08 m3
- armatūros gaminiai-1,10496 t</t>
  </si>
  <si>
    <t>Gręžtinių polių Ø600 mm įrengimas
- betonas C30/37 (su priedais)-158 m3
- armatūros gaminiai-11,3388 t</t>
  </si>
  <si>
    <t>2.69</t>
  </si>
  <si>
    <t>2. Pagrindinio kelio (PK-K ir PK-D) gyvūnų perėjos įrengimo darbai</t>
  </si>
  <si>
    <t>2.68</t>
  </si>
  <si>
    <t>2.67</t>
  </si>
  <si>
    <t>2.66</t>
  </si>
  <si>
    <t>2.65</t>
  </si>
  <si>
    <t>2.64</t>
  </si>
  <si>
    <t>2.63</t>
  </si>
  <si>
    <t>Apsauginiai atitvarai: H2-W4-A (kalami prietilčiuose ant skiriamosios juostos, dvipusiai) su visais sujungimo, perėjimo komponentais</t>
  </si>
  <si>
    <t>2.62</t>
  </si>
  <si>
    <t>Apsauginiai atitvarai: H2-W4-B (ant skiriamosios juostos, dvipusiai) su visais sujungimo, perėjimo komponentais</t>
  </si>
  <si>
    <t>2.61</t>
  </si>
  <si>
    <t>2.60</t>
  </si>
  <si>
    <t>2.59</t>
  </si>
  <si>
    <t>2.58</t>
  </si>
  <si>
    <t>Ertmės uždengimas ties deformaciniais pjūviais šalitilčio zonoje:
- Rifliuoto aliuminio lakštai t≥ 3 mm-2,6 m2
- nerūdijančio plieno tvirtinimo elementai-0,0040 t
- vertikalių/horizontalių lizdų ≤Ø12mm L≤80mm gręžimas gelžb.- 60 vnt.</t>
  </si>
  <si>
    <t>2.57</t>
  </si>
  <si>
    <t>Ertmės uždengimas ties deformacinių pjūvių galais ir turėkliniais/atitvarų blokais:
- nerūdijančio plieno skarda t≥ 3 mm- 3,1 m2
- nerūdijančio plieno tvirtinimo elementai- 0,0045 t
- vertikalių/horizontalių lizdų ≤Ø12mm L≤80mm gręžimas gelžb.- 62 vnt.</t>
  </si>
  <si>
    <t>2.56</t>
  </si>
  <si>
    <t>Statramsčių/porankių montavimas ant statinio
- cinkuotas plienas-1,94347 t
- horizontalių lizdų gręžimas Ø18 L=150 mm-80 vnt.
- cinkuoti inkariniai varžtai- 0,034 t</t>
  </si>
  <si>
    <t>2.55</t>
  </si>
  <si>
    <t>2.54</t>
  </si>
  <si>
    <t>Surenkamos g/b šalitilčio/skiriamosios juostos plokštės:
- surenkamo gaminio betonas-23,33 m3
- cementinis skiedinys-1,45 m3</t>
  </si>
  <si>
    <t>Vandens nuleidimo lietvamzdžiai iš atsparių UV vamzdžių:
- vamzdis ≥ 200 mm-44,2 m
- vamzdis ≥ 160 mm-0,4 m
- vamzdis ≥ 70 mm-1,4 m
- sandariklis tarp lietvamzdžių ir plieninių įdėklų (2 vnt.)-1,5 m</t>
  </si>
  <si>
    <t>Dangos konstrukcija ant perdangos: išlyginamasis betono sluoksnis ≥40 mm
- betonas C25/30 (su priedais)-24,0 m3</t>
  </si>
  <si>
    <t>Monolitiniai atitvarų/turėklų g/b blokai
- blokų betonas C35/45 (su priedais)-1,66 m3</t>
  </si>
  <si>
    <t>Surenkami atitvarų/turėklų g/b blokai
- blokų betonas C35/45 (su priedais)-21,02 m3</t>
  </si>
  <si>
    <t>Perdangos sijų sumonolitinimo, monolitinių diafragmų ir deformacinių pjūvių monolitinių dalių ant perdangos betonavimas
- betonas C45/55 (su priedais)-54,85 m3
- betonas C35/45 (su priedais)-9,57 m3
- strypų Ø16 jungimas lovelinėmis jungtimis-12 vnt.</t>
  </si>
  <si>
    <t>Surenkamos perdangos sijos, kurių ilgis iki 20 m (svoris iki 23 t)
-sijų betonas C45/55 (su priedais)-156,91 m3</t>
  </si>
  <si>
    <t>Sferiniai atraminiai guoliai
- cementinis liejamas mišinys (h=20mm)-0,192 m3</t>
  </si>
  <si>
    <t>Dangos konstrukcija prietilčiuose: 
Grunto sustiprinimas MN GPSR 12, hvid=~280 mm</t>
  </si>
  <si>
    <t>2. Pagrindinio kelio (PK-K ir PK-D) gyvūnų perėjos įrengimo darbai (1 variantas)</t>
  </si>
  <si>
    <t>Dangos konstrukcija prietilčiuose: 
Šalčiui nejautrus sl. (ŠNS), hvid=~200 mm</t>
  </si>
  <si>
    <t>Dangos konstrukcija prietilčiuose: Grunto sustiprinimas MN GPSR 12, hvid=~350 mm</t>
  </si>
  <si>
    <t>Dangos konstrukcija prietilčiuose: Apsauginis šalčiui atsparus sl. (AŠAS), hvid=~330 mm</t>
  </si>
  <si>
    <t>Dangos konstrukcija prietilčiuose: asfalto apatinis sl. AC 16 AS h= 80 mm</t>
  </si>
  <si>
    <t>Dangos konstrukcija prietilčiuose: asfalto pagrindo sl. AC 22 PS h=100 mm</t>
  </si>
  <si>
    <t>Dangos konstrukcija ant pereinamųjų plokščių: išlyginamasis betono C25/30 (su priedais) sl. hvid= 40 mm
- betonas C25/30 (su priedais) - 10,6 m3</t>
  </si>
  <si>
    <t>Surenkamos (gelžbetoninės) pereinamosios plokštės L= 6,0 m:
- surenkamo gaminio betonas-61,2 m3
- cementinis skiedinys plokščių atrėmimui-0,33 m3
- plokščių tarpusavio sumonolitinimo betonas-3,2 m3
- armatūrinis plienas sumonolitinimui-0,079 t</t>
  </si>
  <si>
    <t>Surenkami (gelžbetoniniai) gulekšniai:
- surenkamo gaminio betonas-10,24 m3
- sumonolitinimo betonas-0,6 m3
- polistireninis putplastis-0,0015 m3
- bituminė mastika-0,0015 m3</t>
  </si>
  <si>
    <t>Drenažo įrengimas
- skalda 5/8 -1,25 m3
- skalda 11/16- 2,25 m3
- PVC drenažinis vamzdis D113/126 su geotekstilės filtru-50 m</t>
  </si>
  <si>
    <t>Monolitinių krantinių atramų sienų betonavimas  
- betonas C35/45 (su priedais)-452,95 m3</t>
  </si>
  <si>
    <t>Monolitinių pamatų betonavimas  
- betonas C30/37 (su priedais)-354,24 m3</t>
  </si>
  <si>
    <t>Paruošiamojo betono sl. h=80 mm įrengimas
- betonas C20/25-22 m3</t>
  </si>
  <si>
    <t>Gręžtinių polių Ø600 mm įrengimas
- betonas C30/37 (su priedais)-410,8 m3
- armatūros gaminiai-29,48088 t</t>
  </si>
  <si>
    <t>Bandomojo polio Ø600 mm laikomosios galios bandymas (gniuždymui)</t>
  </si>
  <si>
    <t>Bandomųjų polių Ø600 mm įrengimas  
- betonas C30/37 (su priedais) - 15,8 m3
- armatūros gaminiai - 1133,88 kg</t>
  </si>
  <si>
    <t>Moduliniai pleištiniai pastoliai atramų, perdangos įrengimui</t>
  </si>
  <si>
    <t>Esamos gelžbetoninės pralaidos D1,2 m išardymas</t>
  </si>
  <si>
    <t>Smėlio maišų įrengimas ir išardymas</t>
  </si>
  <si>
    <t>Laikinos plastikinės pralaidos D1200 mm vandens praleidimui įrengimas ir išardymas</t>
  </si>
  <si>
    <t>Laikinų spraustasienių įrengimas ir išardymas 
- plieninės įlaidos (W≥2840 cm3/m)-855 t
- tvirtinimo detalių metalas-37 t
- gruntinių inkarų įrengimas-280/2550 vnt./m</t>
  </si>
  <si>
    <t xml:space="preserve">Grunto kasimas, pakrovimas ir išvežimas iškasimas rangovo pasirinktu atstumu (rankiniu būdu) </t>
  </si>
  <si>
    <t>Grunto kasimas, pakrovimas ir išvežimas iškasimas rangovo pasirinktu atstumu (mechanizuotai) 
- Išvežimas perteklinio grunto - 5357 m3
- Išvežimas į sandėliavimo aikštelę - 1730 m3</t>
  </si>
  <si>
    <t>Augalinio sluoksnio (~300 mm) nustūmimas nuo pylimų ir kelkraščių sandėliuojant vietoje</t>
  </si>
  <si>
    <t>Plotų rekultivacija paskleidžiant dirvožemį h=200mm vietoje ir apsėjant žole</t>
  </si>
  <si>
    <t>PVC Ø200 mm vamzdžių klojimas
- Mineralinių medžiagų mišinys po vamzdžiais ir šuliniais h≥150mm-2,5 m3</t>
  </si>
  <si>
    <t>Lietaus vandens šulinių įrengimas prieigose:
- plastikinis dugnas Ø425 mm-4 vnt.
- gofruotas Ø425 mm vamzdis- 8,3 m
- kvadratinės ketinės grotelės su PVC teleskopiniu vamzdžiu Ø425x500 mm ir guminiu sandarinimo žiedu - 4 vnt.
- universali jungtis (tarpinė) Ø 200 mm vamzdžiui- 10 vnt.</t>
  </si>
  <si>
    <t>Šlaitiniai laiptai (plotis b=0,75 m):
- žemės darbai- 28 m3
- žvyro pagrindas h≥200 mm-5,5 m3
- betoniniai pamatai- 1,26 m3
-surenkamų laiptasijų, pakopų betonas- 2,86 m3
- cinkuotas plienas turėklams-0,29213 t
- turėklų statramsčių galų dažymas-1,12 m2
- išėmų užtaisymas R3 klasės remontiniu mišiniu- 0,05 m3</t>
  </si>
  <si>
    <t>Medinės tvoros įrengimas tvirtinant prie metalinių stat-ramsčių
- impregnuota mediena - 22,68 m3
- cinkuota skarda - 0,112 t
- karštai cinkuoti tvirtinimo elementai - 0,1164 t</t>
  </si>
  <si>
    <t>Cokolinių plokščių betonavimas
- plokščių betonas C30/37 (su priedais)- 1,61 m3</t>
  </si>
  <si>
    <t>Monolitinių rostverkų betonavimas  
- betonas C30/37 (su priedais)- 3,99 m3
- inkarinės detalės statramsčių tvirtinimui- 19/0,12153 vnt./t</t>
  </si>
  <si>
    <t>Paruošiamojo betono sl. h=80 mm įrengimas
- betonas C20/25- 0,57 m3</t>
  </si>
  <si>
    <t>Gręžtinių polių Ø400 mm įrengimas
- betonas C30/37 (su priedais)-11,97 m3
- armatūros gaminiai-1,36496 t</t>
  </si>
  <si>
    <t>Metalinių turėklų/tvorelių sekcijų montavimas
- cinkuotas plienas-0,37076 t
- horizontalių lizdų gręžimas Ø10 L=150 mm-56 vnt.
- cinkuoti inkariniai varžtai-009431t</t>
  </si>
  <si>
    <t>4. Atraminės sienos įrengimas</t>
  </si>
  <si>
    <t>Deformacinės siūlės įrengimas
- deformacinė juosta-4,22 m
- poliestireninis putplastis-0,02 m3
- sandarinimo mastika (20x20mm)-5,1 m</t>
  </si>
  <si>
    <t xml:space="preserve">Monolitinės sienos betonavimas
- betonas C35/45 (su priedais) </t>
  </si>
  <si>
    <t xml:space="preserve">Surenkamų gelžbetoninių plokščių/rostverkų montavimas
- betonas C35/45 (su priedais) </t>
  </si>
  <si>
    <t>Nesurištų mineralinių medžiagų mišinio h=400 mm įrengimas sutankinant</t>
  </si>
  <si>
    <t>3.66</t>
  </si>
  <si>
    <t>3. Jungiamojo kelio (P07) gyvūnų perėjos įrengimo darbai</t>
  </si>
  <si>
    <t>3.65</t>
  </si>
  <si>
    <t>3.64</t>
  </si>
  <si>
    <t>3.63</t>
  </si>
  <si>
    <t>Ertmės uždengimas ties deformacinių pjūvių galais ir turėkliniais/atitvarų blokais:
- nerūdijančio plieno skarda t≥ 3 mm- 1,5 m2
- nerūdijančio plieno tvirtinimo elementai- 0,0031 t
- vertikalių/horizontalių lizdų ≤Ø12mm L≤80mm gręžimas gelžb.- 46 vnt.</t>
  </si>
  <si>
    <t>Statramsčių/porankių montavimas ant statinio
- cinkuotas plienas-2,77528 t
- horizontalių lizdų gręžimas Ø18 L=150 mm-112 vnt.
- cinkuoti inkariniai varžtai- 0,0476 t</t>
  </si>
  <si>
    <t>Dangos konstrukcija ant perdangos:
- sluoksnio pagruntavimas - 228 m2
- asfalto viršutinis sl. SMA 11S h= 40 mm - 228 m2</t>
  </si>
  <si>
    <t>Surenkamos g/b šalitilčio/skiriamosios juostos plokštės:
- surenkamo gaminio betonas-13,18 m3
- cementinis skiedinys-0,8 m3</t>
  </si>
  <si>
    <t>Vandens nuleidimo lietvamzdžiai iš atsparių UV vamzdžių:
- vamzdis ≥ 200 mm-63 m
- vamzdis ≥ 160 mm-5 m
- vamzdis ≥ 70 mm-2 m
- sandariklis tarp lietvamzdžių ir plieninių įdėklų (2 vnt.)-3,5 m</t>
  </si>
  <si>
    <t>Dangos konstrukcija ant perdangos: išlyginamasis betono sluoksnis ≥40 mm
- betonas C25/30 (su priedais)-20 m3</t>
  </si>
  <si>
    <t>Surenkami atitvarų/turėklų g/b blokai
- blokų betonas C35/45 (su priedais)-16,79 m3</t>
  </si>
  <si>
    <t>Perdangos sijų sumonolitinimo, monolitinių diafragmų ir deformacinių pjūvių monolitinių dalių ant perdangos betonavimas
- betonas C45/55 (su priedais)-57,52 m3
- strypų Ø32 jungimas lovelinėmis jungtimis-18 vnt.
- strypų Ø25 jungimas lovelinėmis jungtimis-60 vnt.
- betonas C35/45 (su priedais)-3,89 m3</t>
  </si>
  <si>
    <t>Surenkamos perdangos sijos, kurių ilgis iki 20 m (svoris iki 23 t)
-sijų betonas C45/55 (su priedais)-70,20 m3</t>
  </si>
  <si>
    <t>Sferiniai atraminiai guoliai
- cementinis liejamas mišinys (h=20mm)-0,08 m3</t>
  </si>
  <si>
    <t>3. Jungiamojo kelio (P07) gyvūnų perėjos įrengimo darbai (2 variantas)</t>
  </si>
  <si>
    <t>3. Jungiamojo kelio (P07) gyvūnų perėjos įrengimo darbai (1 variantas)</t>
  </si>
  <si>
    <t>Dangos konstrukcija ant pereinamųjų plokščių: išlyginamasis betono C25/30 (su priedais) sl. hvid= 40 mm
- betonas C25/30 (su priedais) - 4,25 m3</t>
  </si>
  <si>
    <t>Surenkamos (gelžbetoninės) pereinamosios plokštės L= 6,0 m:
- surenkamo gaminio betonas-23,8 m3
- cementinis skiedinys plokščių atrėmimui-0,12 m3
- plokščių tarpusavio sumonolitinimo betonas-1,19 m3
- armatūrinis plienas sumonolitinimui-0,0262 t</t>
  </si>
  <si>
    <t>Surenkami (gelžbetoniniai) gulekšniai:
- surenkamo gaminio betonas-4 m3
- sumonolitinimo betonas-0,32 m3
- polistireninis putplastis-0,00075 m3
- bituminė mastika-0,00075 m3</t>
  </si>
  <si>
    <t>Drenažo įrengimas
- skalda 5/8 -0,63 m3
- skalda 11/16- 1,13 m3
- PVC drenažinis vamzdis D113/126 su geotekstilės filtru-25 m</t>
  </si>
  <si>
    <t>Monolitinių tarpinių atramų kolonų betonavimas  
- betonas C35/45 (su priedais)-11,76 m3</t>
  </si>
  <si>
    <t>Monolitinių krantinių atramų sienų betonavimas  
- betonas C35/45 (su priedais)-282,07m3</t>
  </si>
  <si>
    <t>Monolitinių pamatų betonavimas  
- betonas C30/37 (su priedais)-127,59 m3</t>
  </si>
  <si>
    <t>Paruošiamojo betono sl. h=80 mm įrengimas
- betonas C20/25-8,55 m3</t>
  </si>
  <si>
    <t>Gręžtinių polių Ø400 mm įrengimas
- betonas C30/37 (su priedais)-5,04 m3
- armatūros gaminiai-0,55132 t</t>
  </si>
  <si>
    <t>Gręžtinių polių Ø600 mm įrengimas
- betonas C30/37 (su priedais)-135,2 m3
- armatūros gaminiai-13,4364 t</t>
  </si>
  <si>
    <t>Ertmės uždengimas ties deformacinių pjūvių galais ir turėkliniais/atitvarų blokais:
- nerūdijančio plieno skarda t≥ 3 mm- 3,1 m2
- nerūdijančio plieno tvirtinimo elementai- 0,0041 t
- vertikalių/horizontalių lizdų ≤Ø12mm L≤80mm gręžimas gelžb.- 62 vnt.</t>
  </si>
  <si>
    <t>Statramsčių/porankių montavimas ant statinio
- cinkuotas plienas-2,87414 t
- horizontalių lizdų gręžimas Ø18 L=150 mm-116 vnt.
- cinkuoti inkariniai varžtai- 0,05 t</t>
  </si>
  <si>
    <t>Surenkamos g/b šalitilčio/skiriamosios juostos plokštės:
- surenkamo gaminio betonas-35,33 m3
- cementinis skiedinys-2,43 m3</t>
  </si>
  <si>
    <t>Vandens nuleidimo lietvamzdžiai iš atsparių UV vamzdžių:
- vamzdis ≥ 200 mm-63 m
- vamzdis ≥ 160 mm-2 m
- vamzdis ≥ 70 mm-1,9 m
- sandariklis tarp lietvamzdžių ir plieninių įdėklų (2 vnt.)-1,7 m</t>
  </si>
  <si>
    <t>Dangos konstrukcija ant perdangos: išlyginamasis betono sluoksnis ≥40 mm
- betonas C25/30 (su priedais)-36,6 m3</t>
  </si>
  <si>
    <t>Surenkami atitvarų/turėklų g/b blokai
- blokų betonas C35/45 (su priedais)-33,7 m3</t>
  </si>
  <si>
    <t>Perdangos sijų sumonolitinimo, monolitinių diafragmų ir deformacinių pjūvių monolitinių dalių ant perdangos betonavimas
- betonas C45/55 (su priedais)-148,88 m3
- strypų Ø32 jungimas lovelinėmis jungtimis-51 vnt.
- strypų Ø25 jungimas lovelinėmis jungtimis-170 vnt.
- betonas C35/45 (su priedais)-9,25 m3
- strypų Ø16 jungimas lovelinėmis jungtimis-12 vnt.</t>
  </si>
  <si>
    <t>Surenkamos perdangos sijos, kurių ilgis iki 20 m (svoris iki 23 t)
-sijų betonas C45/55 (su priedais)-198,9 m3</t>
  </si>
  <si>
    <t>Sferiniai atraminiai guoliai
- cementinis liejamas mišinys (h=20mm)-0,173 m3</t>
  </si>
  <si>
    <t>Dangos konstrukcija prietilčiuose: Grunto sustiprinimas MN GPSR 12, hvid=~280 mm</t>
  </si>
  <si>
    <t>2. Pagrindinio kelio (PK-K ir PK-D) gyvūnų perėjos įrengimo darbai (2 variantas)</t>
  </si>
  <si>
    <t>Dangos konstrukcija prietilčiuose: Šalčiui nejautrus sluoksnis (ŠNS), hvid=~200 mm</t>
  </si>
  <si>
    <t xml:space="preserve">Dangos konstrukcija prietilčiuose: žvyro pagrindo sl. iš nesurišto mišinio 0/32, panaudojant iki 30% NAG, hvid=~400 mm </t>
  </si>
  <si>
    <t>Dangos konstrukcija ant pereinamųjų plokščių: išlyginamasis betono C25/30 (su priedais) sl. hvid= 40 mm
- betonas C25/30 (su priedais) - 10,7 m3</t>
  </si>
  <si>
    <t>Surenkamos (gelžbetoninės) pereinamosios plokštės L= 6,0 m:
- surenkamo gaminio betonas-61,2 m3
- cementinis skiedinys plokščių atrėmimui-0,32 m3
- plokščių tarpusavio sumonolitinimo betonas-3,2 m3
- armatūrinis plienas sumonolitinimui-0,079 t</t>
  </si>
  <si>
    <t>Drenažo įrengimas
- skalda 5/8 -1,4 m3
- skalda 11/16- 2,5 m3
- PVC drenažinis vamzdis D113/126 su geotekstilės filtru-55 m</t>
  </si>
  <si>
    <t>Monolitinių tarpinių atramų kolonų betonavimas  
- betonas C35/45 (su priedais)-26,78 m3</t>
  </si>
  <si>
    <t>Monolitinių krantinių atramų sienų betonavimas  
- betonas C35/45 (su priedais)-644,61 m3</t>
  </si>
  <si>
    <t>Monolitinių pamatų betonavimas  
- betonas C30/37 (su priedais)-335,21 m3</t>
  </si>
  <si>
    <t>Gręžtinių polių Ø600 mm įrengimas
- betonas C30/37 (su priedais)-358,28m3
- armatūros gaminiai-35,60646 t</t>
  </si>
  <si>
    <t>Bandomųjų polių Ø600 mm įrengimas
- betonas C30/37 (su priedais)-10,15 m3
- armatūros gaminiai-1007,73 kg</t>
  </si>
  <si>
    <t>Laikinų spraustasienių įrengimas ir išardymas
- plieninės įlaidos (W≥2840 cm3/m)-898 t
- tvirtinimo detalių metalas-81 t
- gruntinių inkarų įrengimas-73/4470 vnt./m</t>
  </si>
  <si>
    <t xml:space="preserve">Grunto kasimas, pakrovimas ir išvežimas iškasimas rangovo pasirinktu atstumu (mechanizuotai) </t>
  </si>
  <si>
    <t>Augalinio sluoksnio (~250 mm) nustūmimas nuo pylimų ir kelkraščių sandėliuojant vietoje</t>
  </si>
  <si>
    <t>Iš viso skyriuje 160, Eur be PVM</t>
  </si>
  <si>
    <t>Paviršinių nuotekų išleistuvo IŠL-55 (DN300) įrengimas</t>
  </si>
  <si>
    <t>160.2</t>
  </si>
  <si>
    <t>160. VAMZDYNAI</t>
  </si>
  <si>
    <t>Plastikiniai savitakiniai vamzdžiai DN300 mm, įskaitant visas fasonines ir sujungimo dalis, vamzdyno praplovimą, TV diagnostiką, vamzdžių hidraulinį išbandymą, žemės ir montavimo darbus, kai klojimo gylis h=0,00-1,10 m</t>
  </si>
  <si>
    <t>160.1</t>
  </si>
  <si>
    <t>STATINYS: LIETAUS NUOTEKŲ ŠALINIMO TINKLAS (Pk307+35 – PK307+37)</t>
  </si>
  <si>
    <t>Iš viso skyriuje 159, Eur be PVM</t>
  </si>
  <si>
    <t>Šulinys DN(ID) 600:
Pilnai sukomplektuotas plastikinis lietaus apžiūros šulinys DN600 mm, H=2,51 m, (įskaitant sandarinimo elementus, dugną, žemės ir montavimo darbus) - 1 vnt.
Kalaus ketaus bortinės grotelės, apkrova 40t, (įskaitant sandarinimo elementus, logotipus.) - 1 vnt.</t>
  </si>
  <si>
    <t>159.1</t>
  </si>
  <si>
    <t>159. ŠULINIAI</t>
  </si>
  <si>
    <t>Iš viso skyriuje 158, Eur be PVM</t>
  </si>
  <si>
    <t>Paviršinių nuotekų išleistuvo IŠL-54 (DN200) įrengimas</t>
  </si>
  <si>
    <t>158.2</t>
  </si>
  <si>
    <t>158. VAMZDYNAI</t>
  </si>
  <si>
    <t>Plastikiniai savitakiniai vamzdžiai DN200 mm, įskaitant visas fasonines ir sujungimo dalis, vamzdyno praplovimą, TV diagnostiką, vamzdžių hidraulinį išbandymą, žemės ir montavimo darbus, kai klojimo gylis h=0,00-2,09 m</t>
  </si>
  <si>
    <t>158.1</t>
  </si>
  <si>
    <t>STATINYS: LIETAUS NUOTEKŲ ŠALINIMO TINKLAS (Pk307+00 – PK307+10)</t>
  </si>
  <si>
    <t>Iš viso skyriuje 157, Eur be PVM</t>
  </si>
  <si>
    <t>Šulinys DN(ID) 600:
Pilnai sukomplektuotas plastikinis lietaus apžiūros šulinys DN600 mm, H=1,32 m, (įskaitant sandarinimo elementus, dugną, žemės ir montavimo darbus) - 1 vnt.
Kalaus ketaus stačiakampės grotelės, apkrova 40t, (įskaitant sandarinimo elementus, logotipus.) - 1 vnt.</t>
  </si>
  <si>
    <t>157.1</t>
  </si>
  <si>
    <t>157. ŠULINIAI</t>
  </si>
  <si>
    <t>Iš viso skyriuje 156, Eur be PVM</t>
  </si>
  <si>
    <t>Paviršinių nuotekų išleistuvo IŠL-53 (DN200) įrengimas</t>
  </si>
  <si>
    <t>156.2</t>
  </si>
  <si>
    <t>156. VAMZDYNAI</t>
  </si>
  <si>
    <t>Plastikiniai savitakiniai vamzdžiai DN200 mm, įskaitant visas fasonines ir sujungimo dalis, vamzdyno praplovimą, TV diagnostiką, vamzdžių hidraulinį išbandymą, žemės ir montavimo darbus, kai klojimo gylis h=0,00-1,00 m</t>
  </si>
  <si>
    <t>156.1</t>
  </si>
  <si>
    <t>STATINYS: LIETAUS NUOTEKŲ ŠALINIMO TINKLAS (Pk306+78)</t>
  </si>
  <si>
    <t>Iš viso skyriuje 155, Eur be PVM</t>
  </si>
  <si>
    <t>Šulinys DN(ID) 600:
Pilnai sukomplektuotas plastikinis lietaus apžiūros šulinys DN600 mm, H=1,73 m, (įskaitant sandarinimo elementus, dugną, žemės ir montavimo darbus) - 1 vnt.
Kalaus ketaus bortinės grotelės, apkrova 40t, (įskaitant sandarinimo elementus, logotipus.) - 1 vnt.</t>
  </si>
  <si>
    <t>155.1</t>
  </si>
  <si>
    <t>155. ŠULINIAI</t>
  </si>
  <si>
    <t>Iš viso skyriuje 154, Eur be PVM</t>
  </si>
  <si>
    <t>Paviršinių nuotekų išleistuvo IŠL-52 (DN200) įrengimas</t>
  </si>
  <si>
    <t>154.2</t>
  </si>
  <si>
    <t>154. VAMZDYNAI</t>
  </si>
  <si>
    <t>Plastikiniai savitakiniai vamzdžiai DN200 mm, įskaitant visas fasonines ir sujungimo dalis, vamzdyno praplovimą, TV diagnostiką, vamzdžių hidraulinį išbandymą, žemės ir montavimo darbus, kai klojimo gylis h=0,00-1,29 m</t>
  </si>
  <si>
    <t>154.1</t>
  </si>
  <si>
    <t>STATINYS: LIETAUS NUOTEKŲ ŠALINIMO TINKLAS (Pk306+80)</t>
  </si>
  <si>
    <t>Iš viso skyriuje 153, Eur be PVM</t>
  </si>
  <si>
    <t>Išgarinimo baseino įrengimas.
Grunto iškasimas ir išvežimas 2 km atstumu - 412,6 m³.
Baseino šlaitų (įskaitant šalia esančio kelio griovio šlaitą) tvirtinimui:
	150-200 g/m2 geotekstilė pritvirtinta inkarais ir viršuje įrengta spyna - 495 m²
	Geosintetinė cementinė kompozitinė medžiaga - 495 m²</t>
  </si>
  <si>
    <t>153.1</t>
  </si>
  <si>
    <t>153. KITI DARBAI</t>
  </si>
  <si>
    <t>Iš viso skyriuje 152, Eur be PVM</t>
  </si>
  <si>
    <t>Šulinys DN(ID) 600:
Pilnai sukomplektuotas plastikinis lietaus apžiūros šulinys DN600 mm, H=1,36 m, (įskaitant sandarinimo elementus, dugną, žemės ir montavimo darbus) - 1 vnt.
Kalaus ketaus kupolinės grotelės, apkrova 25t, (įskaitant sandarinimo elementus, logotipus.) - 1 vnt.</t>
  </si>
  <si>
    <t>152.2</t>
  </si>
  <si>
    <t>152. ŠULINIAI</t>
  </si>
  <si>
    <t>Šulinys DN(ID) 1000:
Pilnai sukomplektuotas g/b lietaus apžiūros šulinys DN1000 H=1,96 m, (įskaitant sandarinimo elementus, dugną, lipynes,  komunikacijų žymėjimo ženklus, žemės bei montavimo darbus) - 1 vnt.
Kalaus ketaus liukas, montuojamas žalioje zonoje, apkrova 25t, (įskaitant sandarinimo elementus, logotipus.) - 1 vnt.</t>
  </si>
  <si>
    <t>152.1</t>
  </si>
  <si>
    <t>Iš viso skyriuje 151, Eur be PVM</t>
  </si>
  <si>
    <t>Paviršinių nuotekų išleistuvo IŠL-51 (DN200) įrengimas</t>
  </si>
  <si>
    <t>151.2</t>
  </si>
  <si>
    <t>151. VAMZDYNAI</t>
  </si>
  <si>
    <t>Plastikiniai savitakiniai vamzdžiai DN200 mm, įskaitant visas fasonines ir sujungimo dalis, vamzdyno praplovimą, TV diagnostiką, vamzdžių hidraulinį išbandymą, žemės ir montavimo darbus, kai klojimo gylis h=0,00-1,96 m</t>
  </si>
  <si>
    <t>151.1</t>
  </si>
  <si>
    <t>STATINYS: LIETAUS NUOTEKŲ ŠALINIMO TINKLAS (Pk302+93 – Pk303+40)</t>
  </si>
  <si>
    <t>Iš viso skyriuje 150, Eur be PVM</t>
  </si>
  <si>
    <t>150.1</t>
  </si>
  <si>
    <t>150. ŠULINIAI</t>
  </si>
  <si>
    <t>Iš viso skyriuje 149, Eur be PVM</t>
  </si>
  <si>
    <t>Paviršinių nuotekų išleistuvo IŠL-50 (DN250) įrengimas</t>
  </si>
  <si>
    <t>149.2</t>
  </si>
  <si>
    <t>149. VAMZDYNAI</t>
  </si>
  <si>
    <t>Plastikiniai savitakiniai vamzdžiai DN250 mm, įskaitant visas fasonines ir sujungimo dalis, vamzdyno praplovimą, TV diagnostiką, vamzdžių hidraulinį išbandymą, žemės ir montavimo darbus, kai klojimo gylis h=0,00-1,00 m</t>
  </si>
  <si>
    <t>149.1</t>
  </si>
  <si>
    <t>STATINYS: LIETAUS NUOTEKŲ ŠALINIMO TINKLAS (Pk302+10)</t>
  </si>
  <si>
    <t>Iš viso skyriuje 148, Eur be PVM</t>
  </si>
  <si>
    <t>Šulinys DN(ID) 600:
Pilnai sukomplektuotas plastikinis lietaus apžiūros šulinys DN600 mm, Hvid=1,59 m, (įskaitant sandarinimo elementus, dugną, žemės ir montavimo darbus) - 4 vnt.
Kalaus ketaus liukas, apkrova 40t, (įskaitant sandarinimo elementus, logotipus.) - 4 vnt.</t>
  </si>
  <si>
    <t>148.2</t>
  </si>
  <si>
    <t>148. ŠULINIAI</t>
  </si>
  <si>
    <t>Šulinys DN(ID) 1000:
Pilnai sukomplektuotas g/b lietaus apžiūros šulinys DN1000 H=3,46 m, (įskaitant sandarinimo elementus, dugną, lipynes,  komunikacijų žymėjimo ženklus, žemės bei montavimo darbus) - 1 vnt.
Kalaus ketaus liukas, montuojamas žalioje zonoje, apkrova 25t, (įskaitant sandarinimo elementus, logotipus.) - 1 vnt.</t>
  </si>
  <si>
    <t>148.1</t>
  </si>
  <si>
    <t>Iš viso skyriuje 147, Eur be PVM</t>
  </si>
  <si>
    <t>Paviršinių nuotekų išleistuvo IŠL-49 (DN250) įrengimas</t>
  </si>
  <si>
    <t>147.2</t>
  </si>
  <si>
    <t>147. VAMZDYNAI</t>
  </si>
  <si>
    <t>Plastikiniai savitakiniai vamzdžiai DN250 mm, įskaitant visas fasonines ir sujungimo dalis, vamzdyno praplovimą, TV diagnostiką, vamzdžių hidraulinį išbandymą, žemės ir montavimo darbus, kai klojimo gylis h=0,00-3,48 m</t>
  </si>
  <si>
    <t>147.1</t>
  </si>
  <si>
    <t>STATINYS: LIETAUS NUOTEKŲ ŠALINIMO TINKLAS (Pk301+31 – Pk301+57)</t>
  </si>
  <si>
    <t>Iš viso skyriuje 146, Eur be PVM</t>
  </si>
  <si>
    <t>Išgarinimo baseino įrengimas.
Grunto iškasimas ir išvežimas 2 km atstumu - 296 m³.
Baseino šlaitų (įskaitant šalia esančio kelio griovio šlaitą) tvirtinimui:
	150-200 g/m2 geotekstilė pritvirtinta inkarais ir viršuje įrengta spyna - 450 m²
	Geosintetinė cementinė kompozitinė medžiaga - 490 m²</t>
  </si>
  <si>
    <t>146.1</t>
  </si>
  <si>
    <t>146. KITI DARBAI</t>
  </si>
  <si>
    <t>Iš viso skyriuje 145, Eur be PVM</t>
  </si>
  <si>
    <t>Šulinys DN(ID) 600:
Pilnai sukomplektuotas plastikinis lietaus apžiūros šulinys DN600 mm, Hvid=1,40 m, (įskaitant sandarinimo elementus, dugną, žemės ir montavimo darbus) - 2 vnt.
Kalaus ketaus kupolinės grotelės, apkrova 25t, (įskaitant sandarinimo elementus, logotipus.) - 2 vnt.</t>
  </si>
  <si>
    <t>145.3</t>
  </si>
  <si>
    <t>145. ŠULINIAI</t>
  </si>
  <si>
    <t>Šulinys DN(ID) 1000:
Pilnai sukomplektuotas g/b lietaus apžiūros šulinys DN1000 H=1,31 m, (įskaitant sandarinimo elementus, dugną, lipynes,  komunikacijų žymėjimo ženklus, žemės bei montavimo darbus) - 1 vnt.
Kalaus ketaus liukas, montuojamas žalioje zonoje, apkrova 25t, (įskaitant sandarinimo elementus, logotipus.) - 1 vnt.</t>
  </si>
  <si>
    <t>145.2</t>
  </si>
  <si>
    <t>Šulinys DN(ID) 1000:
Pilnai sukomplektuotas g/b lietaus apžiūros šulinys DN1000 H=2,04 m, (įskaitant sandarinimo elementus, dugną, lipynes,  komunikacijų žymėjimo ženklus, žemės bei montavimo darbus) - 1 vnt.
Kalaus ketaus liukas, apkrova 40t, (įskaitant sandarinimo elementus, logotipus.) - 1 vnt.</t>
  </si>
  <si>
    <t>145.1</t>
  </si>
  <si>
    <t>Iš viso skyriuje 144, Eur be PVM</t>
  </si>
  <si>
    <t>Paviršinių nuotekų išleistuvo IŠL-48 (DN250) įrengimas</t>
  </si>
  <si>
    <t>144.3</t>
  </si>
  <si>
    <t>144. VAMZDYNAI</t>
  </si>
  <si>
    <t>Plastikiniai savitakiniai vamzdžiai DN200 mm, įskaitant visas fasonines ir sujungimo dalis, vamzdyno praplovimą, TV diagnostiką, vamzdžių hidraulinį išbandymą, žemės ir montavimo darbus, kai klojimo gylis h=1,00-1,98 m</t>
  </si>
  <si>
    <t>144.2</t>
  </si>
  <si>
    <t>Plastikiniai savitakiniai vamzdžiai DN250 mm, įskaitant visas fasonines ir sujungimo dalis, vamzdyno praplovimą, TV diagnostiką, vamzdžių hidraulinį išbandymą, žemės ir montavimo darbus, kai klojimo gylis h=0,00-2,05 m</t>
  </si>
  <si>
    <t>144.1</t>
  </si>
  <si>
    <t>STATINYS: LIETAUS NUOTEKŲ ŠALINIMO TINKLAS (Pk300+82 – 301+00)</t>
  </si>
  <si>
    <t>Iš viso skyriuje 143, Eur be PVM</t>
  </si>
  <si>
    <t>Infiltracinis šulinys DN2000:
Pilnai sukomplektuotas g/b DN2000 filtracinis šulinys, H=2,37 m, (įskaitant perforuotus g/b žiedus (žiedo aukštis 1m), smėlio pasluoksnį, filtruojančią geotekstilę bei montavimo darbus) - 1 vnt.
Kalaus ketaus liukas, montuojamas žalioje zonoje, apkrova 25t, (įskaitant sandarinimo elementus, logotipus.) - 1 vnt.</t>
  </si>
  <si>
    <t>143.1</t>
  </si>
  <si>
    <t>143. KITI DARBAI</t>
  </si>
  <si>
    <t>Iš viso skyriuje 142, Eur be PVM</t>
  </si>
  <si>
    <t>Šulinys DN(ID) 600:
Pilnai sukomplektuotas plastikinis lietaus apžiūros šulinys DN600 mm, Hvid=1,65 m, (įskaitant sandarinimo elementus, dugną, žemės ir montavimo darbus) - 2 vnt.
Kalaus ketaus bortinės grotelės, apkrova 40t, (įskaitant sandarinimo elementus, logotipus.) - 2 vnt.</t>
  </si>
  <si>
    <t>142.2</t>
  </si>
  <si>
    <t>142. ŠULINIAI</t>
  </si>
  <si>
    <t>Šulinys DN(ID) 1000:
Pilnai sukomplektuotas g/b lietaus apžiūros šulinys DN1000 Hvid=1,46 m, (įskaitant sandarinimo elementus, dugną, lipynes,  komunikacijų žymėjimo ženklus, žemės bei montavimo darbus) - 4 vnt.
Kalaus ketaus liukas, apkrova 40t, (įskaitant sandarinimo elementus, logotipus.) - 4 vnt.</t>
  </si>
  <si>
    <t>142.1</t>
  </si>
  <si>
    <t>Iš viso skyriuje 141, Eur be PVM</t>
  </si>
  <si>
    <t>Paviršinių nuotekų išleistuvo IŠL-46 (DN250) įrengimas</t>
  </si>
  <si>
    <t>141.3</t>
  </si>
  <si>
    <t>141. VAMZDŽIAI</t>
  </si>
  <si>
    <t>Plastikiniai savitakiniai vamzdžiai DN200 mm, įskaitant visas fasonines ir sujungimo dalis, vamzdyno praplovimą, TV diagnostiką, vamzdžių hidraulinį išbandymą, žemės ir montavimo darbus, kai klojimo gylis h=1,11-1,35 m</t>
  </si>
  <si>
    <t>141.2</t>
  </si>
  <si>
    <t>Plastikiniai savitakiniai vamzdžiai DN250 mm, įskaitant visas fasonines ir sujungimo dalis, vamzdyno praplovimą, TV diagnostiką, vamzdžių hidraulinį išbandymą, žemės ir montavimo darbus, kai klojimo gylis h=0,00-1,56 m</t>
  </si>
  <si>
    <t>141.1</t>
  </si>
  <si>
    <t>STATINYS: LIETAUS NUOTEKŲ ŠALINIMO TINKLAS (Pk293+98 – Pk294+45)</t>
  </si>
  <si>
    <t>Iš viso skyriuje 140, Eur be PVM</t>
  </si>
  <si>
    <t>Išgarinimo baseino įrengimas.
Grunto iškasimas ir išvežimas 2 km atstumu - 1667,3 m³.
Baseino šlaitų tvirtinimui:
	150-200 g/m2 geotekstilė pritvirtinta inkarais ir viršuje įrengta spyna - 670 m²
	Geokorys (inkaruojamas) - 660 m²
	Geokorio užpildymui skalda 10-40 mm - 70 m³ 
Vejos dirvožemis dugno įrengimui - 16 m³</t>
  </si>
  <si>
    <t>140.5</t>
  </si>
  <si>
    <t>140. KITI DARBAI</t>
  </si>
  <si>
    <t>Demontuojami esami lietaus nuotekų tinklai PVC d400</t>
  </si>
  <si>
    <t>140.4</t>
  </si>
  <si>
    <t>Demontuojami esami lietaus nuotekų tinklai PVC d110</t>
  </si>
  <si>
    <t>140.3</t>
  </si>
  <si>
    <t>Demontuojamas lietaus nuotekų apžiūros šulinys g/b d1000 (įskaitant g/b dangtį)</t>
  </si>
  <si>
    <t>140.2</t>
  </si>
  <si>
    <t xml:space="preserve">Demontuojami lietaus nuotekų surinkimo šulinėliai PP 425 (įskaitant ketines surinkimo groteles) </t>
  </si>
  <si>
    <t>140.1</t>
  </si>
  <si>
    <t>Iš viso skyriuje 139, Eur be PVM</t>
  </si>
  <si>
    <t>Šulinys DN(ID) 315:
Pilnai sukomplektuotas plastikinis lietaus apžiūros šulinys DN315 mm, Hvid=1,84 m, (įskaitant sandarinimo elementus, dugną, žemės ir monta`vimo darbus) - 38 vnt.
Kalaus ketaus kupolinės grotelės, apkrova 25t, (įskaitant sandarinimo elementus, logotipus.) - 38 vnt.</t>
  </si>
  <si>
    <t>139.10</t>
  </si>
  <si>
    <t>139. ŠULINIAI</t>
  </si>
  <si>
    <t>Šulinys DN(ID) 425:
Pilnai sukomplektuotas plastikinis lietaus apžiūros šulinys DN425 mm, H=1,90 m, (įskaitant sandarinimo elementus, dugną, žemės ir montavimo darbus) - 1 vnt.
Kalaus ketaus liukas, apkrova 40t, (įskaitant sandarinimo elementus, logotipus.) - 1 vnt.</t>
  </si>
  <si>
    <t>139.9</t>
  </si>
  <si>
    <t>Šulinys DN(ID) 600:
Pilnai sukomplektuotas plastikinis lietaus apžiūros šulinys DN600 mm, Hvid=1,52 m, (įskaitant sandarinimo elementus, dugną, žemės ir montavimo darbus) - 11 vnt.
Kalaus ketaus kupolinės grotelės, apkrova 25t, (įskaitant sandarinimo elementus, logotipus.) - 11 vnt.</t>
  </si>
  <si>
    <t>139.8</t>
  </si>
  <si>
    <t>Šulinys DN(ID) 600:
Pilnai sukomplektuotas plastikinis lietaus apžiūros šulinys DN600 mm, Hvid=1,85 m, (įskaitant sandarinimo elementus, dugną, žemės ir montavimo darbus) - 3 vnt.
Kalaus ketaus bortinės grotelės, apkrova 40t, (įskaitant sandarinimo elementus, logotipus.) - 3 vnt.</t>
  </si>
  <si>
    <t>139.7</t>
  </si>
  <si>
    <t>Šulinys DN(ID) 600:
Pilnai sukomplektuotas plastikinis lietaus apžiūros šulinys DN600 mm, Hvid=2,24 m, (įskaitant sandarinimo elementus, dugną, žemės ir montavimo darbus) - 8 vnt.
Kalaus ketaus stačiakampės grotelės, apkrova 40t, (įskaitant sandarinimo elementus, logotipus.) - 8 vnt.</t>
  </si>
  <si>
    <t>139.6</t>
  </si>
  <si>
    <t>Šulinys DN(ID) 600:
Pilnai sukomplektuotas plastikinis lietaus apžiūros šulinys DN600 mm, Hvid=1,86 m, (įskaitant sandarinimo elementus, dugną, žemės ir montavimo darbus) - 14 vnt.
Kalaus ketaus liukas, apkrova 40t, (įskaitant sandarinimo elementus, logotipus.) - 14 vnt.</t>
  </si>
  <si>
    <t>139.5</t>
  </si>
  <si>
    <t>Šulinys DN(ID) 1000:
Pilnai sukomplektuotas g/b lietaus apžiūros šulinys DN1000 Hvid=2,40m, (įskaitant sandarinimo elementus, dugną, lipynes,  komunikacijų žymėjimo ženklus, žemės bei montavimo darbus) - 5 vnt.
Kalaus ketaus liukas, montuojamas žalioje zonoje, apkrova 25t, (įskaitant sandarinimo elementus, logotipus.) - 5 vnt.</t>
  </si>
  <si>
    <t>139.4</t>
  </si>
  <si>
    <t>Šulinys DN(ID) 1000:
Pilnai sukomplektuotas g/b lietaus apžiūros šulinys DN1000 Hvid=2,80m, (įskaitant sandarinimo elementus, dugną, lipynes,  komunikacijų žymėjimo ženklus, žemės bei montavimo darbus) - 46 vnt.
Kalaus ketaus liukas, apkrova 40t, (įskaitant sandarinimo elementus, logotipus.) - 46 vnt.</t>
  </si>
  <si>
    <t>139.3</t>
  </si>
  <si>
    <t>Šulinys DN(ID) 1500:
Pilnai sukomplektuotas g/b lietaus apžiūros šulinys DN1500 mm, H=1,48 m, (įskaitant kritimo stovų įrengimą (reikalingas alkūnes ir trišakius), sandarinimo elementus, dugną, lipynes,  komunikacijų žymėjimo ženklus, bei žemės ir montavimo darbus) - 1 vnt.
Kalaus ketaus liukas, montuojamas žalioje zonoje, apkrova 25t, (įskaitant sandarinimo elementus, logotipus.) - 1 vnt.</t>
  </si>
  <si>
    <t>139.2</t>
  </si>
  <si>
    <t>Šulinys DN(ID) 1500:
Pilnai sukomplektuotas g/b lietaus apžiūros šulinys DN1500 mm, H=2,50 m, (įskaitant kritimo stovų įrengimą (reikalingas alkūnes ir trišakius), sandarinimo elementus, dugną, lipynes,  komunikacijų žymėjimo ženklus, bei žemės ir montavimo darbus) - 11 vnt.
Kalaus ketaus liukas, apkrova 40t, (įskaitant sandarinimo elementus, logotipus.) - 11 vnt.</t>
  </si>
  <si>
    <t>139.1</t>
  </si>
  <si>
    <t>Iš viso skyriuje 138, Eur be PVM</t>
  </si>
  <si>
    <t>Dėklas DN400 mm, įrengiamas atviru būdu
Dėklo DN400 mm galų užtaisymas - 4 vnt.</t>
  </si>
  <si>
    <t>138.2</t>
  </si>
  <si>
    <t>138. APSAUGINIAI DĖKLAI</t>
  </si>
  <si>
    <t>Dėklas DN500 mm, įrengiamas uždaru būdu
Dėklo DN500 mm galų užtaisymas - 8 vnt.</t>
  </si>
  <si>
    <t>138.1</t>
  </si>
  <si>
    <t>Iš viso skyriuje 137, Eur be PVM</t>
  </si>
  <si>
    <t>Alkūnė DN 200 mm kritimo stovui</t>
  </si>
  <si>
    <t>137.3</t>
  </si>
  <si>
    <t>137. VAMZDŽIAI IR FASONINĖS DALYS KRITIMO STOVAMS</t>
  </si>
  <si>
    <t>Trišakis DN 200 mm kritimo stovui</t>
  </si>
  <si>
    <t>137.2</t>
  </si>
  <si>
    <t>Plastikiniai savitakiniai vamzdžiai DN200 mm, įskaitant tvirtinimą prie šulinio sienutės</t>
  </si>
  <si>
    <t>137.1</t>
  </si>
  <si>
    <t>Iš viso skyriuje 136, Eur be PVM</t>
  </si>
  <si>
    <t>Paviršinių nuotekų išleistuvo IŠL-47 (DN500) įrengimas</t>
  </si>
  <si>
    <t>136.8</t>
  </si>
  <si>
    <t>136. VAMZDYNAI</t>
  </si>
  <si>
    <t>Plastikiniai savitakiniai vamzdžiai DN200 mm ir jų paklojimas DN400 mm dėkle, įskaitant visas fasonines ir sujungimo dalis, vamzdyno praplovimą, TV diagnostiką, vamzdžių hidraulinį išbandymą, žemės ir montavimo darbus, kai klojimo gylis h=1,00-3,32 m</t>
  </si>
  <si>
    <t>136.7</t>
  </si>
  <si>
    <t>Plastikiniai savitakiniai vamzdžiai DN200 mm, įskaitant visas fasonines ir sujungimo dalis, vamzdyno praplovimą, TV diagnostiką, vamzdžių hidraulinį išbandymą, žemės ir montavimo darbus, kai klojimo gylis h=1,00-3,32 m</t>
  </si>
  <si>
    <t>136.6</t>
  </si>
  <si>
    <t>Plastikiniai savitakiniai vamzdžiai DN250 mm ir jų paklojimas uždaru būdu DN500 mm dėkle, įskaitant visas fasonines ir sujungimo dalis, vamzdyno praplovimą, TV diagnostiką, vamzdžių hidraulinį išbandymą, žemės ir montavimo darbus, kai klojimo gylis h=1,05-4,09 m</t>
  </si>
  <si>
    <t>136.5</t>
  </si>
  <si>
    <t>Plastikiniai savitakiniai vamzdžiai DN250 mm, įskaitant visas fasonines ir sujungimo dalis, vamzdyno praplovimą, TV diagnostiką, vamzdžių hidraulinį išbandymą, žemės ir montavimo darbus, kai klojimo gylis h=1,05-4,09 m</t>
  </si>
  <si>
    <t>136.4</t>
  </si>
  <si>
    <t>Plastikiniai savitakiniai vamzdžiai DN300 mm, įskaitant visas fasonines ir sujungimo dalis, vamzdyno praplovimą, TV diagnostiką, vamzdžių hidraulinį išbandymą, žemės ir montavimo darbus, kai klojimo gylis h=2,29-3,25 m</t>
  </si>
  <si>
    <t>136.3</t>
  </si>
  <si>
    <t>Plastikiniai savitakiniai vamzdžiai DN400 mm, įskaitant visas fasonines ir sujungimo dalis, vamzdyno praplovimą, TV diagnostiką, vamzdžių hidraulinį išbandymą, žemės ir montavimo darbus, kai klojimo gylis h=2,43-4,24 m</t>
  </si>
  <si>
    <t>136.2</t>
  </si>
  <si>
    <t>Plastikiniai savitakiniai vamzdžiai DN500 mm, įskaitant visas fasonines ir sujungimo dalis, vamzdyno praplovimą, TV diagnostiką, vamzdžių hidraulinį išbandymą, žemės ir montavimo darbus, kai klojimo gylis h=0,00-3,36 m</t>
  </si>
  <si>
    <t>136.1</t>
  </si>
  <si>
    <t>STATINYS: LIETAUS NUOTEKŲ ŠALINIMO TINKLAS (Pk290+05 – Pk307+68)</t>
  </si>
  <si>
    <t>Iš viso skyriuje 135, Eur be PVM</t>
  </si>
  <si>
    <t>Išgarinimo baseino įrengimas.
Grunto iškasimas ir išvežimas 2 km atstumu - 1050,4 m³ .
Baseino šlaitų tvirtinimui:
	150-200 g/m2 geotekstilė pritvirtinta inkarais ir viršuje įrengta spyna - 650 m²
	Geokorys (inkaruojamas) - 640 m²
	Geokorio užpildymui skalda 10-40 mm - 64 m³ 
Vejos dirvožemis dugno įrengimui - 33,7 m³</t>
  </si>
  <si>
    <t>135.2</t>
  </si>
  <si>
    <t>135. KITI DARBAI</t>
  </si>
  <si>
    <t>Infiltracinis šulinys DN2000:
Pilnai sukomplektuotas g/b DN2000 filtracinis šulinys, H= 2,15 m, (įskaitant perforuotus g/b žiedus (žiedo aukštis 1m), smėlio pasluoksnį, filtruojančią geotekstilę bei montavimo darbus) - 1 vnt.
Kalaus ketaus liukas, montuojamas žalioje zonoje, apkrova 25t, (įskaitant sandarinimo elementus, logotipus.) - 1 vnt.</t>
  </si>
  <si>
    <t>135.1</t>
  </si>
  <si>
    <t>Iš viso skyriuje 134, Eur be PVM</t>
  </si>
  <si>
    <t>Šulinys DN(ID) 315:
Pilnai sukomplektuotas plastikinis lietaus apžiūros šulinys DN315 mm, Hvid=1,66 m, (įskaitant sandarinimo elementus, dugną, žemės ir montavimo darbus) - 7 vnt.
Kalaus ketaus kupolinės grotelės, apkrova 25t, (įskaitant sandarinimo elementus, logotipus.) - 7 vnt.</t>
  </si>
  <si>
    <t>134.6</t>
  </si>
  <si>
    <t>134. ŠULINIAI</t>
  </si>
  <si>
    <t>Šulinys DN(ID) 600:
Pilnai sukomplektuotas plastikinis lietaus apžiūros šulinys DN600 mm, Hvid=1,65 m, (įskaitant sandarinimo elementus, dugną, žemės ir montavimo darbus) - 2 vnt.
Kalaus ketaus kupolinės grotelės, apkrova 25t, (įskaitant sandarinimo elementus, logotipus.) - 2 vnt.</t>
  </si>
  <si>
    <t>134.5</t>
  </si>
  <si>
    <t>Šulinys DN(ID) 600:
Pilnai sukomplektuotas plastikinis lietaus apžiūros šulinys DN600 mm, Hvid=2,23 m, (įskaitant sandarinimo elementus, dugną, žemės ir montavimo darbus) - 6 vnt.
Kalaus ketaus bortinės grotelės, apkrova 40t, (įskaitant sandarinimo elementus, logotipus.) - 6 vnt.</t>
  </si>
  <si>
    <t>134.4</t>
  </si>
  <si>
    <t>Šulinys DN(ID) 600:
Pilnai sukomplektuotas plastikinis lietaus apžiūros šulinys DN600 mm, Hvid=2,11 m, (įskaitant sandarinimo elementus, dugną, žemės ir montavimo darbus) - 6 vnt.
Kalaus ketaus stačiakampės grotelės, apkrova 40t, (įskaitant sandarinimo elementus, logotipus.) - 6 vnt.</t>
  </si>
  <si>
    <t>134.3</t>
  </si>
  <si>
    <t>Šulinys DN(ID) 1000:
Pilnai sukomplektuotas g/b lietaus apžiūros šulinys DN1000 Hvid=1,65 m, (įskaitant sandarinimo elementus, dugną, lipynes,  komunikacijų žymėjimo ženklus, žemės bei montavimo darbus) - 2 vnt.
Kalaus ketaus liukas, montuojamas žalioje zonoje, apkrova 25t, (įskaitant sandarinimo elementus, logotipus.) - 2 vnt.</t>
  </si>
  <si>
    <t>134.2</t>
  </si>
  <si>
    <t>Šulinys DN(ID) 1000:
Pilnai sukomplektuotas g/b lietaus apžiūros šulinys DN1000 Hvid=2,92 m, (įskaitant sandarinimo elementus, dugną, lipynes,  komunikacijų žymėjimo ženklus, žemės bei montavimo darbus) - 21 vnt.
Kalaus ketaus liukas, apkrova 40t, (įskaitant sandarinimo elementus, logotipus.) - 21 vnt.</t>
  </si>
  <si>
    <t>134.1</t>
  </si>
  <si>
    <t>Iš viso skyriuje 133, Eur be PVM</t>
  </si>
  <si>
    <t>Dėklas DN500 mm, įrengiamas atviru būdu
Dėklo DN500 mm galų užtaisymas - 4 vnt</t>
  </si>
  <si>
    <t>133.1</t>
  </si>
  <si>
    <t>133. APSAUGINIAI DĖKLAI</t>
  </si>
  <si>
    <t>Iš viso skyriuje 132, Eur be PVM</t>
  </si>
  <si>
    <t>132.3</t>
  </si>
  <si>
    <t>132. VAMZDŽIAI IR FASONINĖS DALYS KRITIMO STOVAMS</t>
  </si>
  <si>
    <t>Trišakis DN  200 mm kritimo stovui</t>
  </si>
  <si>
    <t>132.2</t>
  </si>
  <si>
    <t>132.1</t>
  </si>
  <si>
    <t>Iš viso skyriuje 131, Eur be PVM</t>
  </si>
  <si>
    <t>Paviršinių nuotekų išleistuvo IŠL-45 (DN355) įrengimas</t>
  </si>
  <si>
    <t>131.6</t>
  </si>
  <si>
    <t>131. VAMZDYNAI</t>
  </si>
  <si>
    <t>Plastikiniai savitakiniai vamzdžiai DN200 mm, įskaitant visas fasonines ir sujungimo dalis, vamzdyno praplovimą, TV diagnostiką, vamzdžių hidraulinį išbandymą, žemės ir montavimo darbus, kai klojimo gylis h=1,00-2,54 m</t>
  </si>
  <si>
    <t>131.5</t>
  </si>
  <si>
    <t>Plastikiniai savitakiniai vamzdžiai DN250 mm ir jų paklojimas DN500 mm dėkle, įskaitant visas fasonines ir sujungimo dalis, vamzdyno praplovimą, TV diagnostiką, vamzdžių hidraulinį išbandymą, žemės ir montavimo darbus, kai klojimo gylis h=1,05-3,87 m</t>
  </si>
  <si>
    <t>131.4</t>
  </si>
  <si>
    <t>Plastikiniai savitakiniai vamzdžiai DN250 mm, įskaitant visas fasonines ir sujungimo dalis, vamzdyno praplovimą, TV diagnostiką, vamzdžių hidraulinį išbandymą, žemės ir montavimo darbus, kai klojimo gylis h=1,05-3,87 m</t>
  </si>
  <si>
    <t>131.3</t>
  </si>
  <si>
    <t>Plastikiniai savitakiniai vamzdžiai DN300 mm, įskaitant visas fasonines ir sujungimo dalis, vamzdyno praplovimą, TV diagnostiką, vamzdžių hidraulinį išbandymą, žemės ir montavimo darbus, kai klojimo gylis h=3,29-3,76 m</t>
  </si>
  <si>
    <t>131.2</t>
  </si>
  <si>
    <t>Plastikiniai slėginiai PN10 vamzdžiai DN355 mm, įskaitant visas fasonines ir sujungimo dalis, vamzdyno praplovimą, TV diagnostiką, vamzdžių hidraulinį išbandymą, žemės ir montavimo darbus, kai klojimo gylis h=0,00-3,14 m</t>
  </si>
  <si>
    <t>131.1</t>
  </si>
  <si>
    <t>STATINYS: LIETAUS NUOTEKŲ ŠALINIMO TINKLAS (Pk288+61 – Pk293+06)</t>
  </si>
  <si>
    <t>Iš viso skyriuje 130, Eur be PVM</t>
  </si>
  <si>
    <t>Įtekėjimo dėžė, montuojama polimerbetoniniuose latakuose, įskaitant sandarinimo elementus, ketines groteles, montavimo bei žemės darbus</t>
  </si>
  <si>
    <t>130.1</t>
  </si>
  <si>
    <t>130. ŠULINIAI</t>
  </si>
  <si>
    <t>Iš viso skyriuje 129, Eur be PVM</t>
  </si>
  <si>
    <t>Paviršinių nuotekų išleistuvo IŠL-44 (DN200) įrengimas</t>
  </si>
  <si>
    <t>129.2</t>
  </si>
  <si>
    <t>129. VAMZDYNAI</t>
  </si>
  <si>
    <t>Plastikiniai savitakiniai vamzdžiai DN200 mm, įskaitant visas fasonines ir sujungimo dalis, vamzdyno praplovimą, TV diagnostiką, vamzdžių hidraulinį išbandymą, žemės ir montavimo darbus, kai klojimo gylis h=0,00-2,00 m</t>
  </si>
  <si>
    <t>129.1</t>
  </si>
  <si>
    <t>STATINYS: LIETAUS NUOTEKŲ ŠALINIMO TINKLAS (Pk280+31)</t>
  </si>
  <si>
    <t>Iš viso skyriuje 128, Eur be PVM</t>
  </si>
  <si>
    <t>128.2</t>
  </si>
  <si>
    <t>128. ŠULINIAI</t>
  </si>
  <si>
    <t>Šulinys DN(ID) 600:
Pilnai sukomplektuotas plastikinis lietaus apžiūros šulinys DN600 mm, Hvid=2,61 m, (įskaitant sandarinimo elementus, dugną, žemės ir montavimo darbus) - 1 vnt.
Kalaus ketaus bortinės grotelės, apkrova 40t, (įskaitant sandarinimo elementus, logotipus.) - 1 vnt.</t>
  </si>
  <si>
    <t>128.1</t>
  </si>
  <si>
    <t>Iš viso skyriuje 127, Eur be PVM</t>
  </si>
  <si>
    <t>Paviršinių nuotekų išleistuvo IŠL-43 (DN200) įrengimas</t>
  </si>
  <si>
    <t>127.2</t>
  </si>
  <si>
    <t>127. VAMZDYNAI</t>
  </si>
  <si>
    <t>Plastikiniai savitakiniai vamzdžiai DN200 mm, įskaitant visas fasonines ir sujungimo dalis, vamzdyno praplovimą, TV diagnostiką, vamzdžių hidraulinį išbandymą, žemės ir montavimo darbus, kai klojimo gylis h=0,00-2,29 m</t>
  </si>
  <si>
    <t>127.1</t>
  </si>
  <si>
    <t>STATINYS: LIETAUS NUOTEKŲ ŠALINIMO TINKLAS (Pk279+90)</t>
  </si>
  <si>
    <t>Iš viso skyriuje 126, Eur be PVM</t>
  </si>
  <si>
    <t>Įtekėjimo dėžė, montuojama polimerbetoniniuose latakuose, įskaitant sandarinimo elementus, ketines groteles,  montavimo bei žemės darbus</t>
  </si>
  <si>
    <t>126.1</t>
  </si>
  <si>
    <t>126. ŠULINIAI</t>
  </si>
  <si>
    <t>Iš viso skyriuje 125, Eur be PVM</t>
  </si>
  <si>
    <t>Paviršinių nuotekų išleistuvo IŠL-42 (DN200) įrengimas</t>
  </si>
  <si>
    <t>125.2</t>
  </si>
  <si>
    <t>125 VAMZDYNAI</t>
  </si>
  <si>
    <t>Plastikiniai savitakiniai vamzdžiai DN200 mm, įskaitant visas fasonines ir sujungimo dalis, vamzdyno praplovimą, TV diagnostiką, vamzdžių hidraulinį išbandymą, žemės ir montavimo darbus, kai klojimo gylis h=0,00-1,83 m</t>
  </si>
  <si>
    <t>125.1</t>
  </si>
  <si>
    <t>STATINYS: LIETAUS NUOTEKŲ ŠALINIMO TINKLAS (Pk279+41)</t>
  </si>
  <si>
    <t>Iš viso skyriuje 124, Eur be PVM</t>
  </si>
  <si>
    <r>
      <t>m</t>
    </r>
    <r>
      <rPr>
        <vertAlign val="superscript"/>
        <sz val="11"/>
        <color theme="1"/>
        <rFont val="Arial"/>
        <family val="2"/>
        <charset val="1"/>
      </rPr>
      <t>3</t>
    </r>
  </si>
  <si>
    <t>DN355 mm vamzdyno (170 m) apšiltinimas su ekstruzinio 
polistireninio putplasčio plokštėmis</t>
  </si>
  <si>
    <t>124.5</t>
  </si>
  <si>
    <t>124 KITI DARBAI</t>
  </si>
  <si>
    <t>Išleidimo vietoje, vagos sustiprinimas akmenų metiniu kai akmenų frakcija d10-20cm (h=20cm)</t>
  </si>
  <si>
    <t>124.4</t>
  </si>
  <si>
    <t>Panardinamas nuotekų siurblys uždaro tipo darbo ratu, 9 kW (P2), 3f,  950 aps/min, praeinamumas 80 mm. Siurblio komplektacija: su 10 m kabelio, DN150 atrama-alkūnė, viršutiniai kreipvamzdžių laikikliai. Variklyje įmontuota PTC terminė apsauga, jutiklis variklio alyvos kiekio ir temperatūros kontrolei bei išorinis drėgmės elektrodas tepalo kameroje.</t>
  </si>
  <si>
    <t>Nuotekų siurblinė:
HDPE nuotekų siurblinė D=3000mm, H=8300mm; Q = 93 l/s, įskaitant plastikinius HDPE rakinamus ir apšiltintus 2 vnt. dangčių, PVC ventiliacijos vamzdžius DN110-2vnt., įtekėjimo vamzdį D355mm su peiline sklende DN350 ant įtekėjimo vamzdžio siurblinės viduje  ir  sklendės  valdymo veleną iki siurblinės dangčio, aptarnavimo aikštelę iš AISI304 ner.plieno, vidaus vamzdynus iš AISI304 ner.plieno DN200 su d355mm išmetimo laisvu polietileno vamzdžio galu, kopėčias iš AISI304 ner.plieno iki siurblinės dugno su ištraukiamu teleskopiniu virš siurblinės dangčio  porankiu, flanšines sklendes DN200 – 3vnt., flanšinius atbulinius vožtuvus DN200 – 3vnt., siurblių  kreipiančiąsias iš AISI304 ner.plieno,  grandines iš AISI316 ner.plieno  siurblių ištraukimui iš siurblinės, siurblinės inkaravimo AISI316 ner.plieno ankerių komplektą. Įskaitant montavimo ir žemės darbus</t>
  </si>
  <si>
    <t>124.3</t>
  </si>
  <si>
    <t>Debito reguliavimo talpa:
Plieninė gofruota debito reguliavimo talpa, Vmax – 255m3, L–38,60m, D2900mm, įskaitant dvi d800mm landas (hL1-2,97m ir hL2- 4,20m), aliuminio kopėčias, įtekėjimo atvamzdį DN600 PN10 – 1 vnt., ištekėjimo atvamzdį DN350 PN 10 – 1 vnt., ventiliacijos atvamzdį OD108 – 1 vnt., bei žemės ir montavimo darbus</t>
  </si>
  <si>
    <t>124.2</t>
  </si>
  <si>
    <t>SGŠ DN1500:
G/b slėgio gesinimo šulinys DN1500mm, h-2,30m, (įskaitant sandarinimo elementus, dugną, lipynes,  komunikacijų žymėjimo ženklus, alkūnę PE DN355, plienine plokštę, ventiliacijos kaminėlį DN110, žemės bei montavimo darbus) - 1 vnt. 
Kalaus ketaus liukas, montuojamas žalioje zonoje, apkrova 25t, (įskaitant sandarinimo elementus, logotipus.) - 1 vnt.</t>
  </si>
  <si>
    <t>124.1</t>
  </si>
  <si>
    <t>Iš viso skyriuje 123, Eur be PVM</t>
  </si>
  <si>
    <t>Šulinys DN(ID) 315:
Pilnai sukomplektuotas plastikinis lietaus apžiūros šulinys DN315 mm, Hvid=1,71 m, (įskaitant sandarinimo elementus, dugną, žemės ir montavimo darbus) - 20 vnt.
Kalaus ketaus kupolinės grotelės, apkrova 25t, (įskaitant sandarinimo elementus, logotipus.) - 20 vnt.</t>
  </si>
  <si>
    <t>123.12</t>
  </si>
  <si>
    <t>123. ŠULINIAI</t>
  </si>
  <si>
    <t>Šulinys DN(ID) 425:
Pilnai sukomplektuotas plastikinis lietaus apžiūros šulinys DN425 mm, Hvid=2,59 m, (įskaitant sandarinimo elementus, dugną, žemės ir montavimo darbus) - 2 vnt.
Kalaus ketaus liukas, apkrova 40t, (įskaitant sandarinimo elementus, logotipus.) - 2 vnt.</t>
  </si>
  <si>
    <t>123.11</t>
  </si>
  <si>
    <t>Šulinys DN(ID) 600:
Pilnai sukomplektuotas plastikinis lietaus apžiūros šulinys DN600 mm, Hvid=1,69 m, (įskaitant sandarinimo elementus, dugną, žemės ir montavimo darbus) - 16 vnt.
Kalaus ketaus kupolinės grotelės, apkrova 25t, (įskaitant sandarinimo elementus, logotipus.) - 16 vnt.</t>
  </si>
  <si>
    <t>123.10</t>
  </si>
  <si>
    <t>Šulinys DN(ID) 600:
Pilnai sukomplektuotas plastikinis lietaus apžiūros šulinys DN600 mm, Hvid=2,67 m, (įskaitant sandarinimo elementus, dugną, žemės ir montavimo darbus) - 10 vnt.
Kalaus ketaus bortinės grotelės, apkrova 40t, (įskaitant sandarinimo elementus, logotipus.) - 10 vnt.</t>
  </si>
  <si>
    <t>123.9</t>
  </si>
  <si>
    <t>Šulinys DN(ID) 600:
Pilnai sukomplektuotas plastikinis lietaus apžiūros šulinys DN600 mm, Hvid=2,28 m, (įskaitant sandarinimo elementus, dugną, žemės ir montavimo darbus) - 3 vnt.
Kalaus ketaus stačiakampės grotelės, apkrova 40t, (įskaitant sandarinimo elementus, logotipus.) - 3 vnt.</t>
  </si>
  <si>
    <t>123.8</t>
  </si>
  <si>
    <t>Šulinys DN(ID) 2000:
Pilnai sukomplektuotas g/b lietaus apžiūros šulinys DN2000 Hvid=2,44 m, (įskaitant sandarinimo elementus, dugną, lipynes,  komunikacijų žymėjimo ženklus, žemės bei montavimo darbus) - 3 vnt.;
Flanšinis adapteris d300/355 – 2vnt
Flanšinis trišakis d300/80 –1 vnt
Flanšinė sklendė d80 – 1 vnt.
Kalaus ketaus liukas, montuojamas žalioje zonoje, apkrova 25t, (įskaitant sandarinimo elementus, logotipus.) - 3 vnt.</t>
  </si>
  <si>
    <t>123.7</t>
  </si>
  <si>
    <t>Šulinys DN(ID) 1500:
Pilnai sukomplektuotas g/b lietaus apžiūros šulinys DN1500 Hvid=2,33 m, (įskaitant sandarinimo elementus, dugną, lipynes, komunikacijų žymėjimo ženklus, žemės bei montavimo darbus) - 4 vnt.;
Flanšinis adapteris d300/355 – 2vnt
Flanšinis trišakis d300/80 –1 vnt
Flanšinė sklendė d80 – 1 vnt.
Nuorinimo vožtuvas d80 – 1 vnt.
Kalaus ketaus liukas, montuojamas žalioje zonoje, apkrova 25t, (įskaitant sandarinimo elementus, logotipus.) - 4 vnt.</t>
  </si>
  <si>
    <t>123.6</t>
  </si>
  <si>
    <t>Šulinys DN(ID) 1000:
Pilnai sukomplektuotas g/b lietaus apžiūros šulinys DN1000 Hvid=3,40 m, (įskaitant sandarinimo elementus, dugną, lipynes,  komunikacijų žymėjimo ženklus, žemės bei montavimo darbus) - 3 vnt.
Kalaus ketaus liukas, montuojamas žalioje zonoje, apkrova 25t, (įskaitant sandarinimo elementus, logotipus.) - 3 vnt.</t>
  </si>
  <si>
    <t>123.5</t>
  </si>
  <si>
    <t>Šulinys DN(ID) 1000:
Pilnai sukomplektuotas g/b lietaus apžiūros šulinys DN1000 Hvid=3,33 m, (įskaitant sandarinimo elementus, dugną, lipynes,  komunikacijų žymėjimo ženklus, žemės bei montavimo darbus) - 28 vnt.
Kalaus ketaus liukas, apkrova 40t, (įskaitant sandarinimo elementus, logotipus.) - 28 vnt.</t>
  </si>
  <si>
    <t>123.4</t>
  </si>
  <si>
    <t>Šulinys DN(ID) 1500:
Pilnai sukomplektuotas g/b lietaus apžiūros šulinys DN1500 mm, Hvid=2,94 m, (įskaitant kritimo stovų įrengimą, sandarinimo elementus, dugną, lipynes,  komunikacijų žymėjimo ženklus, bei žemės ir montavimo darbus) - 6 vnt.
Kalaus ketaus liukas, apkrova 40t, (įskaitant sandarinimo elementus, logotipus.) - 6 vnt.</t>
  </si>
  <si>
    <t>123.3</t>
  </si>
  <si>
    <t>Šulinys DN(ID) 1500:
Pilnai sukomplektuotas g/b lietaus apžiūros šulinys DN1500 mm, Hvid=3,65 m, (įskaitant kritimo stovų įrengimą, sandarinimo elementus, dugną, lipynes,  komunikacijų žymėjimo ženklus, bei žemės ir montavimo darbus) - 3 vnt.
Kalaus ketaus liukas, montuojamas žalioje zonoje, apkrova 25t, (įskaitant sandarinimo elementus, logotipus.) - 3 vnt.</t>
  </si>
  <si>
    <t>123.2</t>
  </si>
  <si>
    <t>Šulinys DN(ID) 2000:
Pilnai sukomplektuotas g/b lietaus apžiūros šulinys DN2000 mm, H=3,22 m, (įskaitant kritimo stovų įrengimą, sandarinimo elementus, dugną, lipynes,  komunikacijų žymėjimo ženklus, bei žemės ir montavimo darbus) - 1 vnt.
Kalaus ketaus kupolinės grotelės, apkrova 25t, (įskaitant sandarinimo elementus, logotipus.) - 1 vnt.</t>
  </si>
  <si>
    <t>123.1</t>
  </si>
  <si>
    <t>Iš viso skyriuje 122, Eur be PVM</t>
  </si>
  <si>
    <t>Dėklas DN630 mm, įrengiamas atviru būdu
Dėklas DN630 mm galų užtaisymas - 2 vnt.</t>
  </si>
  <si>
    <t>122.1</t>
  </si>
  <si>
    <t>122. APSAUGINIAI DĖKLAI</t>
  </si>
  <si>
    <t>Iš viso skyriuje 121, Eur be PVM</t>
  </si>
  <si>
    <t>121.9</t>
  </si>
  <si>
    <t>121. VAMZDŽIAI IR FASONINĖS DALYS KRITIMO STOVAMS</t>
  </si>
  <si>
    <t>Trišakis DN 250 mm kritimo stovui</t>
  </si>
  <si>
    <t>121.8</t>
  </si>
  <si>
    <t>Trišakis DN 300 mm kritimo stovui</t>
  </si>
  <si>
    <t>121.7</t>
  </si>
  <si>
    <t>121.6</t>
  </si>
  <si>
    <t>Alkūnė DN 250 mm kritimo stovui</t>
  </si>
  <si>
    <t>121.5</t>
  </si>
  <si>
    <t>Alkūnė DN 300 mm kritimo stovui</t>
  </si>
  <si>
    <t>121.4</t>
  </si>
  <si>
    <t>121.3</t>
  </si>
  <si>
    <t>121.2</t>
  </si>
  <si>
    <t>121.1</t>
  </si>
  <si>
    <t>Iš viso skyriuje 120, Eur be PVM</t>
  </si>
  <si>
    <t>Paviršinių nuotekų išleistuvo IŠL-41 (DN400) įrengimas</t>
  </si>
  <si>
    <t>120.9</t>
  </si>
  <si>
    <t>120. VAMZDYNAI</t>
  </si>
  <si>
    <t>Plastikiniai savitakiniai vamzdžiai DN200 mm, įskaitant visas fasonines ir sujungimo dalis, vamzdyno praplovimą, TV diagnostiką, vamzdžių hidraulinį išbandymą, žemės ir montavimo darbus, kai klojimo gylis h=1,00-5,49 m</t>
  </si>
  <si>
    <t>120.8</t>
  </si>
  <si>
    <t>Plastikiniai savitakiniai vamzdžiai DN250 mm, įskaitant visas fasonines ir sujungimo dalis, vamzdyno praplovimą, TV diagnostiką, vamzdžių hidraulinį išbandymą, žemės ir montavimo darbus, kai klojimo gylis h=1,63-5,85 m</t>
  </si>
  <si>
    <t>120.7</t>
  </si>
  <si>
    <t>Plastikiniai savitakiniai vamzdžiai DN300 mm, įskaitant visas fasonines ir sujungimo dalis, vamzdyno praplovimą, TV diagnostiką, vamzdžių hidraulinį išbandymą, žemės ir montavimo darbus, kai klojimo gylis h=1,55-5,97 m</t>
  </si>
  <si>
    <t>120.6</t>
  </si>
  <si>
    <t>Plastikiniai slėginiai PN10 vamzdžiai DN355 mm, įskaitant visas fasonines ir sujungimo dalis, vamzdyno praplovimą, TV diagnostiką, vamzdžių hidraulinį išbandymą, žemės ir montavimo darbus, kai klojimo gylis h=0,00-8,34 m</t>
  </si>
  <si>
    <t>120.5</t>
  </si>
  <si>
    <t>Plastikiniai savitakiniai vamzdžiai DN400 mm ir jų paklojimas DN630 mm dėkle, įskaitant visas fasonines ir sujungimo dalis, vamzdyno praplovimą, TV diagnostiką, vamzdžių hidraulinį išbandymą, žemės ir montavimo darbus, kai klojimo gylis h=1,94-2,69 m</t>
  </si>
  <si>
    <t>120.4</t>
  </si>
  <si>
    <t>Plastikiniai savitakiniai vamzdžiai DN400 mm, įskaitant visas fasonines ir sujungimo dalis, vamzdyno praplovimą, TV diagnostiką, vamzdžių hidraulinį išbandymą, žemės ir montavimo darbus, kai klojimo gylis h=1,94-2,69 m</t>
  </si>
  <si>
    <t>120.3</t>
  </si>
  <si>
    <t>Plastikiniai savitakiniai vamzdžiai DN500 mm, įskaitant visas fasonines ir sujungimo dalis, vamzdyno praplovimą, TV diagnostiką, vamzdžių hidraulinį išbandymą, žemės ir montavimo darbus, kai klojimo gylis h=2,82-3,09 m</t>
  </si>
  <si>
    <t>120.2</t>
  </si>
  <si>
    <t>Plastikiniai savitakiniai vamzdžiai DN600 mm, įskaitant visas fasonines ir sujungimo dalis, vamzdyno praplovimą, TV diagnostiką, vamzdžių hidraulinį išbandymą, žemės ir montavimo darbus, kai klojimo gylis h=6,02-6,14 m</t>
  </si>
  <si>
    <t>120.1</t>
  </si>
  <si>
    <t>STATINYS: LIETAUS NUOTEKŲ ŠALINIMO TINKLAS (Pk277+50 – Pk285+90)</t>
  </si>
  <si>
    <t>Iš viso skyriuje 119, Eur be PVM</t>
  </si>
  <si>
    <t>Šulinys DN(ID) 315:
Pilnai sukomplektuotas plastikinis lietaus apžiūros šulinys DN315 mm, Hvid=1,87m, (įskaitant sandarinimo elementus, dugną, žemės ir montavimo darbus) - 3 vnt.
Kalaus ketaus kupolinės grotelės, apkrova 25t, (įskaitant sandarinimo elementus, logotipus.) - 3 vnt.</t>
  </si>
  <si>
    <t>119.4</t>
  </si>
  <si>
    <t>119. ŠULINIAI</t>
  </si>
  <si>
    <t>Šulinys DN(ID) 600:
Pilnai sukomplektuotas plastikinis lietaus apžiūros šulinys DN600 mm, Hvid=1,61 m, (įskaitant sandarinimo elementus, dugną, žemės ir montavimo darbus) - 8 vnt.
Kalaus ketaus kupolinės grotelės, apkrova 25t, (įskaitant sandarinimo elementus, logotipus.) - 8 vnt.</t>
  </si>
  <si>
    <t>119.3</t>
  </si>
  <si>
    <t>Šulinys DN(ID) 1000:
Pilnai sukomplektuotas g/b lietaus apžiūros šulinys DN1000 H=1,94 m, (įskaitant sandarinimo elementus, dugną, lipynes,  komunikacijų žymėjimo ženklus, žemės bei montavimo darbus) - 1 vnt.
Kalaus ketaus kupolinės grotelės, apkrova 25t, (įskaitant sandarinimo elementus, logotipus.) - 1 vnt.</t>
  </si>
  <si>
    <t>119.2</t>
  </si>
  <si>
    <t>Šulinys DN(ID) 1000:
Pilnai sukomplektuotas g/b lietaus apžiūros šulinys DN1000 Hvid=3,29 m, (įskaitant sandarinimo elementus, dugną, lipynes,  komunikacijų žymėjimo ženklus, žemės bei montavimo darbus) - 15 vnt.
Kalaus ketaus liukas, apkrova 40t, (įskaitant sandarinimo elementus, logotipus.) - 15 vnt.</t>
  </si>
  <si>
    <t>119.1</t>
  </si>
  <si>
    <t>Iš viso skyriuje 118, Eur be PVM</t>
  </si>
  <si>
    <t>Dėklas DN400 mm, įrengiamas atviru būdu
Dėklo DN400 mm galų užtaisymas - 2 vnt.</t>
  </si>
  <si>
    <t>118.2</t>
  </si>
  <si>
    <t>118. APSAUGINIAI DĖKLAI</t>
  </si>
  <si>
    <t>Dėklas DN500 mm, įrengiamas uždaru būdu
Dėklo DN500 mm galų užtaisymas - 2 vnt.</t>
  </si>
  <si>
    <t>118.1</t>
  </si>
  <si>
    <t>Iš viso skyriuje 117, Eur be PVM</t>
  </si>
  <si>
    <t>117.3</t>
  </si>
  <si>
    <t>117. VAMZDŽIAI IR FASONINĖS DALYS KRITIMO STOVAMS</t>
  </si>
  <si>
    <t>117.2</t>
  </si>
  <si>
    <t>117.1</t>
  </si>
  <si>
    <t>Iš viso skyriuje 116, Eur be PVM</t>
  </si>
  <si>
    <t>Paviršinių nuotekų išleistuvo IŠL-40 (DN600) įrengimas</t>
  </si>
  <si>
    <t>116.8</t>
  </si>
  <si>
    <t>116. VAMZDYNAI</t>
  </si>
  <si>
    <t>Plastikiniai savitakiniai vamzdžiai DN200 mm ir jų paklojimas DN400 mm dėkle, įskaitant visas fasonines ir sujungimo dalis, vamzdyno praplovimą, TV diagnostiką, vamzdžių hidraulinį išbandymą, žemės ir montavimo darbus, kai klojimo gylis h=1,00-4,14 m</t>
  </si>
  <si>
    <t>116.7</t>
  </si>
  <si>
    <t>Plastikiniai savitakiniai vamzdžiai DN200 mm, įskaitant visas fasonines ir sujungimo dalis, vamzdyno praplovimą, TV diagnostiką, vamzdžių hidraulinį išbandymą, žemės ir montavimo darbus, kai klojimo gylis h=1,00-4,14 m</t>
  </si>
  <si>
    <t>116.6</t>
  </si>
  <si>
    <t>Plastikiniai savitakiniai vamzdžiai DN250 mm ir jų paklojimas uždaru būdu DN500 mm dėkle, įskaitant visas fasonines ir sujungimo dalis, vamzdyno praplovimą, TV diagnostiką, vamzdžių hidraulinį išbandymą, žemės ir montavimo darbus, kai klojimo gylis h=2,23-4,23 m</t>
  </si>
  <si>
    <t>116.5</t>
  </si>
  <si>
    <t>Plastikiniai savitakiniai vamzdžiai DN250 mm, įskaitant visas fasonines ir sujungimo dalis, vamzdyno praplovimą, TV diagnostiką, vamzdžių hidraulinį išbandymą, žemės ir montavimo darbus, kai klojimo gylis h=2,23-4,23 m</t>
  </si>
  <si>
    <t>116.4</t>
  </si>
  <si>
    <t>Plastikiniai savitakiniai vamzdžiai DN300 mm, įskaitant visas fasonines ir sujungimo dalis, vamzdyno praplovimą, TV diagnostiką, vamzdžių hidraulinį išbandymą, žemės ir montavimo darbus, kai klojimo gylis h=1,63-3,62 m</t>
  </si>
  <si>
    <t>116.3</t>
  </si>
  <si>
    <t>Plastikiniai savitakiniai vamzdžiai DN400 mm, įskaitant visas fasonines ir sujungimo dalis, vamzdyno praplovimą, TV diagnostiką, vamzdžių hidraulinį išbandymą, žemės ir montavimo darbus, kai klojimo gylis h=1,31-3,38 m</t>
  </si>
  <si>
    <t>116.2</t>
  </si>
  <si>
    <t>Plastikiniai savitakiniai vamzdžiai DN600 mm, įskaitant visas fasonines ir sujungimo dalis, vamzdyno praplovimą, TV diagnostiką, vamzdžių hidraulinį išbandymą, žemės ir montavimo darbus, kai klojimo gylis h=0,00-3,59 m</t>
  </si>
  <si>
    <t>116.1</t>
  </si>
  <si>
    <t>STATINYS: LIETAUS NUOTEKŲ ŠALINIMO TINKLAS (Pk267+15 – Pk275+63)</t>
  </si>
  <si>
    <t>Iš viso skyriuje 115, Eur be PVM</t>
  </si>
  <si>
    <t>Šulinys DN(ID) 600:
Pilnai sukomplektuotas plastikinis lietaus apžiūros šulinys DN600 mm, Hvid=1,77 m, (įskaitant sandarinimo elementus, dugną, žemės ir montavimo darbus) - 1 vnt.
Kalaus ketaus kupolinės grotelės, apkrova 25t, (įskaitant sandarinimo elementus, logotipus.) - 1 vnt.</t>
  </si>
  <si>
    <t>115.1</t>
  </si>
  <si>
    <t>115. ŠULINIAI</t>
  </si>
  <si>
    <t>Iš viso skyriuje 114, Eur be PVM</t>
  </si>
  <si>
    <t>Paviršinių nuotekų išleistuvo IŠL-39 (DN200) įrengimas</t>
  </si>
  <si>
    <t>114.2</t>
  </si>
  <si>
    <t>114. VAMZDYNAI</t>
  </si>
  <si>
    <t>Plastikiniai savitakiniai vamzdžiai DN200 mm, įskaitant visas fasonines ir sujungimo dalis, vamzdyno praplovimą, TV diagnostiką, vamzdžių hidraulinį išbandymą, žemės ir montavimo darbus, kai klojimo gylis h=0,00-1,41 m</t>
  </si>
  <si>
    <t>114.1</t>
  </si>
  <si>
    <t>STATINYS: LIETAUS NUOTEKŲ ŠALINIMO TINKLAS (Pk265+56)</t>
  </si>
  <si>
    <t>Iš viso skyriuje 113, Eur be PVM</t>
  </si>
  <si>
    <t>Šulinys DN(ID) 600:
Pilnai sukomplektuotas plastikinis lietaus apžiūros šulinys DN600 mm, Hvid=1,40 m, (įskaitant sandarinimo elementus, dugną, žemės ir montavimo darbus) - 1 vnt.
Kalaus ketaus kupolinės grotelės, apkrova 25t, (įskaitant sandarinimo elementus, logotipus.) - 1 vnt.</t>
  </si>
  <si>
    <t>113.1</t>
  </si>
  <si>
    <t>113. ŠULINIAI</t>
  </si>
  <si>
    <t>Iš viso skyriuje 112, Eur be PVM</t>
  </si>
  <si>
    <t>Paviršinių nuotekų išleistuvo IŠL-38 (DN200) įrengimas</t>
  </si>
  <si>
    <t>112.2</t>
  </si>
  <si>
    <t>112. VAMZDYNAI</t>
  </si>
  <si>
    <t>112.1</t>
  </si>
  <si>
    <t>STATINYS: LIETAUS NUOTEKŲ ŠALINIMO TINKLAS (Pk265+75)</t>
  </si>
  <si>
    <t>Iš viso skyriuje 111, Eur be PVM</t>
  </si>
  <si>
    <t>Šulinys DN(ID) 315:
Pilnai sukomplektuotas plastikinis lietaus apžiūros šulinys DN315 mm, H=1,23 m, (įskaitant sandarinimo elementus, dugną, žemės ir montavimo darbus) - 2 vnt.
Kalaus ketaus kupolinės grotelės, apkrova 25t, (įskaitant sandarinimo elementus, logotipus.) - 2 vnt.</t>
  </si>
  <si>
    <t>111.3</t>
  </si>
  <si>
    <t>111. ŠULINIAI</t>
  </si>
  <si>
    <t>Šulinys DN(ID) 600:
Pilnai sukomplektuotas plastikinis lietaus apžiūros šulinys DN600 mm, H=1,41 m, (įskaitant sandarinimo elementus, dugną, žemės ir montavimo darbus) - 2 vnt.
Kalaus ketaus kupolinės grotelės, apkrova 25t, (įskaitant sandarinimo elementus, logotipus.) - 2 vnt.</t>
  </si>
  <si>
    <t>111.2</t>
  </si>
  <si>
    <t>Šulinys DN(ID) 1000:
Pilnai sukomplektuotas g/b lietaus apžiūros šulinys DN1000 Hvid=2,18 m, (įskaitant sandarinimo elementus, dugną, lipynes,  komunikacijų žymėjimo ženklus, žemės bei montavimo darbus) - 2 vnt.
Kalaus ketaus liukas, apkrova 40t, (įskaitant sandarinimo elementus, logotipus.) - 2 vnt.</t>
  </si>
  <si>
    <t>111.1</t>
  </si>
  <si>
    <t>Iš viso skyriuje 110, Eur be PVM</t>
  </si>
  <si>
    <t>Paviršinių nuotekų išleistuvo IŠL-37 (DN250) įrengimas</t>
  </si>
  <si>
    <t>110.3</t>
  </si>
  <si>
    <t>110. VAMZDYNAI</t>
  </si>
  <si>
    <t>Plastikiniai savitakiniai vamzdžiai DN200 mm, įskaitant visas fasonines ir sujungimo dalis, vamzdyno praplovimą, TV diagnostiką, vamzdžių hidraulinį išbandymą, žemės ir montavimo darbus, kai klojimo gylis h=1,00-2,25 m</t>
  </si>
  <si>
    <t>110.2</t>
  </si>
  <si>
    <t>Plastikiniai savitakiniai vamzdžiai DN250 mm, įskaitant visas fasonines ir sujungimo dalis, vamzdyno praplovimą, TV diagnostiką, vamzdžių hidraulinį išbandymą, žemės ir montavimo darbus, kai klojimo gylis h=0,00-2,38 m</t>
  </si>
  <si>
    <t>110.1</t>
  </si>
  <si>
    <t>STATINYS: LIETAUS NUOTEKŲ ŠALINIMO TINKLAS (Pk265+50 – Pk265+70)</t>
  </si>
  <si>
    <t>Iš viso skyriuje 109, Eur be PVM</t>
  </si>
  <si>
    <t>Šulinys DN(ID) 600:
Pilnai sukomplektuotas plastikinis lietaus apžiūros šulinys DN600 mm, H=1,75 m, (įskaitant sandarinimo elementus, dugną, žemės ir montavimo darbus) - 1 vnt.
Kalaus ketaus kupolinės grotelės, apkrova 25t, (įskaitant sandarinimo elementus, logotipus.) - 1 vnt.</t>
  </si>
  <si>
    <t>109.1</t>
  </si>
  <si>
    <t>109. ŠULINIAI</t>
  </si>
  <si>
    <t>Iš viso skyriuje 108, Eur be PVM</t>
  </si>
  <si>
    <t>Paviršinių nuotekų išleistuvo IŠL-36 (DN200) įrengimas</t>
  </si>
  <si>
    <t>108.2</t>
  </si>
  <si>
    <t>108. VAMZDYNAI</t>
  </si>
  <si>
    <t>Plastikiniai savitakiniai vamzdžiai DN200 mm, įskaitant visas fasonines ir sujungimo dalis, vamzdyno praplovimą, TV diagnostiką, vamzdžių hidraulinį išbandymą, žemės ir montavimo darbus, kai klojimo gylis h=0,00-1,39 m</t>
  </si>
  <si>
    <t>108.1</t>
  </si>
  <si>
    <t>Iš viso skyriuje 107, Eur be PVM</t>
  </si>
  <si>
    <t>Šulinys DN(ID) 600:
Pilnai sukomplektuotas plastikinis lietaus apžiūros šulinys DN600 mm, H=2,03 m, (įskaitant sandarinimo elementus, dugną, žemės ir montavimo darbus) - 1 vnt.
Kalaus ketaus bortinės grotelės, apkrova 40t, (įskaitant sandarinimo elementus, logotipus.) - 1 vnt.</t>
  </si>
  <si>
    <t>107.1</t>
  </si>
  <si>
    <t>107. ŠULINIAI</t>
  </si>
  <si>
    <t>Iš viso skyriuje 106, Eur be PVM</t>
  </si>
  <si>
    <t>Paviršinių nuotekų išleistuvo IŠL-35 (DN200) įrengimas</t>
  </si>
  <si>
    <t>106.2</t>
  </si>
  <si>
    <t>106. VAMZDYNAI</t>
  </si>
  <si>
    <t>Plastikiniai savitakiniai vamzdžiai DN200 mm, įskaitant visas fasonines ir sujungimo dalis, vamzdyno praplovimą, TV diagnostiką, vamzdžių hidraulinį išbandymą, žemės ir montavimo darbus, kai klojimo gylis h=0,00-1,59 m</t>
  </si>
  <si>
    <t>106.1</t>
  </si>
  <si>
    <t xml:space="preserve">STATINYS: LIETAUS NUOTEKŲ ŠALINIMO TINKLAS (Pk265+80) </t>
  </si>
  <si>
    <t>Iš viso skyriuje 105, Eur be PVM</t>
  </si>
  <si>
    <t>Šulinys DN(ID) 600:
Pilnai sukomplektuotas plastikinis lietaus apžiūros šulinys DN600 mm, Hvid=2,35 m, (įskaitant sandarinimo elementus, dugną, žemės ir montavimo darbus) - 2 vnt.
Kalaus ketaus bortinės grotelės, apkrova 40t, (įskaitant sandarinimo elementus, logotipus.) - 2 vnt.</t>
  </si>
  <si>
    <t>105.3</t>
  </si>
  <si>
    <t>105. ŠULINIAI</t>
  </si>
  <si>
    <t>Šulinys DN(ID) 600:
Pilnai sukomplektuotas plastikinis lietaus apžiūros šulinys DN600 mm, Hvid=2,09 m, (įskaitant sandarinimo elementus, dugną, žemės ir montavimo darbus) - 2 vnt.
Kalaus ketaus stačiakampės grotelės, apkrova 40t, (įskaitant sandarinimo elementus, logotipus.) - 2 vnt.</t>
  </si>
  <si>
    <t>105.2</t>
  </si>
  <si>
    <t>Šulinys DN(ID) 1000:
Pilnai sukomplektuotas g/b lietaus apžiūros šulinys DN1000 Hvid=2,56 m, (įskaitant sandarinimo elementus, dugną, lipynes,  komunikacijų žymėjimo ženklus, žemės bei montavimo darbus) - 2 vnt.
Kalaus ketaus liukas, apkrova 40t, (įskaitant sandarinimo elementus, logotipus.) - 2 vnt.</t>
  </si>
  <si>
    <t>105.1</t>
  </si>
  <si>
    <t>Iš viso skyriuje 104, Eur be PVM</t>
  </si>
  <si>
    <t>Paviršinių nuotekų išleistuvo IŠL-34 (DN250) įrengimas</t>
  </si>
  <si>
    <t>104.3</t>
  </si>
  <si>
    <t>104. VAMZDYNAI</t>
  </si>
  <si>
    <t>Plastikiniai savitakiniai vamzdžiai DN200 mm, įskaitant visas fasonines ir sujungimo dalis, vamzdyno praplovimą, TV diagnostiką, vamzdžių hidraulinį išbandymą, žemės ir montavimo darbus, kai klojimo gylis h=1,60-2,46 m</t>
  </si>
  <si>
    <t>104.2</t>
  </si>
  <si>
    <t>Plastikiniai savitakiniai vamzdžiai DN250 mm, įskaitant visas fasonines ir sujungimo dalis, vamzdyno praplovimą, TV diagnostiką, vamzdžių hidraulinį išbandymą, žemės ir montavimo darbus, kai klojimo gylis h=0,00-2,78 m</t>
  </si>
  <si>
    <t>104.1</t>
  </si>
  <si>
    <t xml:space="preserve">STATINYS: LIETAUS NUOTEKŲ ŠALINIMO TINKLAS (Pk266+00 – Pk266+21) </t>
  </si>
  <si>
    <t>Iš viso skyriuje 103, Eur be PVM</t>
  </si>
  <si>
    <t>103.1</t>
  </si>
  <si>
    <t>103. KITI DARBAI</t>
  </si>
  <si>
    <t>Iš viso skyriuje 102, Eur be PVM</t>
  </si>
  <si>
    <t>Šulinys DN(ID) 315:
Pilnai sukomplektuotas plastikinis lietaus apžiūros šulinys DN315 mm, Hvid=1,09 m, (įskaitant sandarinimo elementus, dugną, žemės ir montavimo darbus) - 2 vnt.
Kalaus ketaus kupolinės grotelės, apkrova 25t, (įskaitant sandarinimo elementus, logotipus.) - 2 vnt.</t>
  </si>
  <si>
    <t>102.7</t>
  </si>
  <si>
    <t>102. ŠULINIAI</t>
  </si>
  <si>
    <t>Šulinys DN(ID) 600:
Pilnai sukomplektuotas plastikinis lietaus apžiūros šulinys DN600 mm, Hvid=1,87 m, (įskaitant sandarinimo elementus, dugną, žemės ir montavimo darbus) - 4 vnt.
Kalaus ketaus kupolinės grotelės, apkrova 25t, (įskaitant sandarinimo elementus, logotipus.) - 4 vnt.</t>
  </si>
  <si>
    <t>102.6</t>
  </si>
  <si>
    <t>Šulinys DN(ID) 600:
Pilnai sukomplektuotas plastikinis lietaus apžiūros šulinys DN600 mm, Hvid=2,79 m, (įskaitant sandarinimo elementus, dugną, žemės ir montavimo darbus) - 2 vnt.
Kalaus ketaus bortinės grotelės, apkrova 40t, (įskaitant sandarinimo elementus, logotipus.) - 2 vnt.</t>
  </si>
  <si>
    <t>102.5</t>
  </si>
  <si>
    <t>Šulinys DN(ID) 600:
Pilnai sukomplektuotas plastikinis lietaus apžiūros šulinys DN600 mm, Hvid=1,96 m, (įskaitant sandarinimo elementus, dugną, žemės ir montavimo darbus) - 5 vnt.
Kalaus ketaus stačiakampės grotelės, apkrova 40t, (įskaitant sandarinimo elementus, logotipus.) - 5 vnt.</t>
  </si>
  <si>
    <t>102.4</t>
  </si>
  <si>
    <t>Šulinys DN(ID) 1000:
Pilnai sukomplektuotas g/b lietaus apžiūros šulinys DN1000 Hvid=1,72 m, (įskaitant sandarinimo elementus, dugną, lipynes,  komunikacijų žymėjimo ženklus, žemės bei montavimo darbus) - 3 vnt.
Kalaus ketaus liukas, montuojamas žalioje zonoje, apkrova 25t, (įskaitant sandarinimo elementus, logotipus.) - 3 vnt.</t>
  </si>
  <si>
    <t>102.3</t>
  </si>
  <si>
    <t>Šulinys DN(ID) 1000:
Pilnai sukomplektuotas g/b lietaus apžiūros šulinys DN1000 Hvid=2,96 m, (įskaitant sandarinimo elementus, dugną, lipynes,  komunikacijų žymėjimo ženklus, žemės bei montavimo darbus) - 10 vnt.
Kalaus ketaus liukas, apkrova 40t, (įskaitant sandarinimo elementus, logotipus.) - 10 vnt.</t>
  </si>
  <si>
    <t>102.2</t>
  </si>
  <si>
    <t>Šulinys DN(ID) 1500:
Pilnai sukomplektuotas g/b lietaus apžiūros šulinys DN1500 mm, Hvid=1,84 m, (įskaitant kritimo stovų įrengimą (reikalingas alkūnes ir trišakius), sandarinimo elementus, dugną, lipynes,  komunikacijų žymėjimo ženklus, bei žemės ir montavimo darbus) - 1 vnt.
Kalaus ketaus liukas, montuojamas žalioje zonoje, apkrova 25t, (įskaitant sandarinimo elementus, logotipus.) - 1 vnt.</t>
  </si>
  <si>
    <t>102.1</t>
  </si>
  <si>
    <t>Iš viso skyriuje 101, Eur be PVM</t>
  </si>
  <si>
    <t>Dėklas DN500 mm, įrengiamas atviru būdu
Dėklo DN500 mm galų užtaisymas - 2 vnt.</t>
  </si>
  <si>
    <t>101.1</t>
  </si>
  <si>
    <t>101. APSAUGINIAI DĖKLAI</t>
  </si>
  <si>
    <t>Iš viso skyriuje 100, Eur be PVM</t>
  </si>
  <si>
    <t>100.3</t>
  </si>
  <si>
    <t>100. VAMZDŽIAI IR FASONINĖS DALYS KRITIMO STOVAMS</t>
  </si>
  <si>
    <t>100.2</t>
  </si>
  <si>
    <t>100.1</t>
  </si>
  <si>
    <t>Iš viso skyriuje 99, Eur be PVM</t>
  </si>
  <si>
    <t>Paviršinių nuotekų išleistuvo IŠL-33 (DN250) įrengimas</t>
  </si>
  <si>
    <t>99.4</t>
  </si>
  <si>
    <t>99. VAMZDYNAI</t>
  </si>
  <si>
    <t>Plastikiniai savitakiniai vamzdžiai DN200 mm, įskaitant visas fasonines ir sujungimo dalis, vamzdyno praplovimą, TV diagnostiką, vamzdžių hidraulinį išbandymą, žemės ir montavimo darbus, kai klojimo gylis h=1,00-3,21 m</t>
  </si>
  <si>
    <t>99.3</t>
  </si>
  <si>
    <t>Plastikiniai savitakiniai vamzdžiai DN250 mm ir jų paklojimas DN500 mm dėkle, įskaitant visas fasonines ir sujungimo dalis, vamzdyno praplovimą, TV diagnostiką, vamzdžių hidraulinį išbandymą, žemės ir montavimo darbus, kai klojimo gylis h=0,00-3,51 m</t>
  </si>
  <si>
    <t>99.2</t>
  </si>
  <si>
    <t>Plastikiniai savitakiniai vamzdžiai DN250 mm, įskaitant visas fasonines ir sujungimo dalis, vamzdyno praplovimą, TV diagnostiką, vamzdžių hidraulinį išbandymą, žemės ir montavimo darbus, kai klojimo gylis h=0,00-3,51 m</t>
  </si>
  <si>
    <t>99.1</t>
  </si>
  <si>
    <t xml:space="preserve">STATINYS: LIETAUS NUOTEKŲ ŠALINIMO TINKLAS (Pk264+99 – Pk265+93) </t>
  </si>
  <si>
    <t>Iš viso skyriuje 98, Eur be PVM</t>
  </si>
  <si>
    <t>Akumuliacinė - infiltracinė talpa
Matmenys: L/P/H: 19,2 x 6,0 x 0,914. Bendras tūris:105,29 m3, naudingas tūris: 100,03 m3. Infiltraciniai plastikiniai segmentai (dėžės) – 320vnt.
Šoninės sienutės – 84 vnt.
Viršutiniai dangčiai 4 vnt. – 320 vnt.
Vamzdžio pajungimo adapteris DN400 – 2 vnt.
Persipylimo vamzdžio DN110 adapteris – 1 vnt.
Persipylimo vamzdis DN110 – 2 m
Neaustinė geotekstilė 150 g/m2 – 330 m2
Reviziniai elementai – 2 vnt. 
150mm storio smėlio pasluoksnis kai smėlio frakcija 0/4 – 17,19 m3</t>
  </si>
  <si>
    <t>98.1</t>
  </si>
  <si>
    <t>98. KITI DARBAI</t>
  </si>
  <si>
    <t>Iš viso skyriuje 97, Eur be PVM</t>
  </si>
  <si>
    <t>Šulinys DN(ID) 315:
Pilnai sukomplektuotas plastikinis lietaus apžiūros šulinys DN315 mm, Hvid=1,41 m, (įskaitant sandarinimo elementus, dugną, žemės ir montavimo darbus) - 52 vnt.
Kalaus ketaus kupolinės grotelės, apkrova 25t, (įskaitant sandarinimo elementus, logotipus.) - 52 vnt.</t>
  </si>
  <si>
    <t>97.10</t>
  </si>
  <si>
    <t>97. ŠULINIAI</t>
  </si>
  <si>
    <t>Šulinys DN(ID) 425:
Pilnai sukomplektuotas plastikinis lietaus apžiūros šulinys DN425 mm, H=2,13 m, (įskaitant sandarinimo elementus, dugną, žemės ir montavimo darbus) - 1 vnt.
Kalaus ketaus liukas, apkrova 40t, (įskaitant sandarinimo elementus, logotipus.) - 1 vnt.</t>
  </si>
  <si>
    <t>97.9</t>
  </si>
  <si>
    <t>Šulinys DN(ID) 600:
Pilnai sukomplektuotas plastikinis lietaus apžiūros šulinys DN600 mm, H=1,40 m, (įskaitant sandarinimo elementus, dugną, žemės ir montavimo darbus) - 1 vnt.
Kalaus ketaus kupolinės grotelės, apkrova 25t, (įskaitant sandarinimo elementus, logotipus.) - 1 vnt.</t>
  </si>
  <si>
    <t>97.8</t>
  </si>
  <si>
    <t>Šulinys DN(ID) 600:
Pilnai sukomplektuotas plastikinis lietaus apžiūros šulinys DN600 mm, Hvid=2,26 m, (įskaitant sandarinimo elementus, dugną, žemės ir montavimo darbus) - 4 vnt.
Kalaus ketaus stačiakampės grotelės, apkrova 40t, (įskaitant sandarinimo elementus, logotipus.) - 4 vnt.</t>
  </si>
  <si>
    <t>97.7</t>
  </si>
  <si>
    <t>Šulinys DN(ID) 600:
Pilnai sukomplektuotas plastikinis lietaus apžiūros šulinys DN600 mm, Hvid=2,12 m, (įskaitant sandarinimo elementus, dugną, žemės ir montavimo darbus) - 2 vnt.
Kalaus ketaus liukas, apkrova 40t, (įskaitant sandarinimo elementus, logotipus.) - 2 vnt.</t>
  </si>
  <si>
    <t>97.6</t>
  </si>
  <si>
    <t>Šulinys DN(ID) 1000:
Pilnai sukomplektuotas g/b lietaus apžiūros šulinys DN1000 H=1,45 m, (įskaitant sandarinimo elementus, dugną, lipynes,  komunikacijų žymėjimo ženklus, žemės bei montavimo darbus) - 1 vnt.
Kalaus ketaus liukas, montuojamas žalioje zonoje, apkrova 25t, (įskaitant sandarinimo elementus, logotipus.) - 1 vnt.</t>
  </si>
  <si>
    <t>97.5</t>
  </si>
  <si>
    <t>Šulinys DN(ID) 1000:
Pilnai sukomplektuotas g/b lietaus apžiūros šulinys DN1000 Hvid=2,77 m, (įskaitant sandarinimo elementus, dugną, lipynes,  komunikacijų žymėjimo ženklus, žemės bei montavimo darbus) - 8 vnt.
Kalaus ketaus liukas, apkrova 40t, (įskaitant sandarinimo elementus, logotipus.) - 8 vnt.</t>
  </si>
  <si>
    <t>97.4</t>
  </si>
  <si>
    <t>Šulinys DN(ID) 1500:
Pilnai sukomplektuotas g/b lietaus apžiūros šulinys DN1500 mm, Hvid=4,08 m, (įskaitant kritimo stovų įrengimą, sandarinimo elementus, dugną, lipynes,  komunikacijų žymėjimo ženklus, bei žemės ir montavimo darbus) - 8 vnt.
Kalaus ketaus liukas, apkrova 40t, (įskaitant sandarinimo elementus, logotipus.) - 8 vnt.</t>
  </si>
  <si>
    <t>97.3</t>
  </si>
  <si>
    <t>Šulinys DN(ID) 2000:
Pilnai sukomplektuotas g/b lietaus apžiūros šulinys DN2000 mm, Hvid=6,84 m, (įskaitant kritimo stovų įrengimą, sandarinimo elementus, dugną, lipynes,  komunikacijų žymėjimo ženklus, bei žemės ir montavimo darbus) - 1 vnt.
Kalaus ketaus liukas, montuojamas žalioje zonoje, apkrova 25t, (įskaitant sandarinimo elementus, logotipus.) - 1 vnt.</t>
  </si>
  <si>
    <t>97.2</t>
  </si>
  <si>
    <t>Šulinys DN(ID) 2000:
Pilnai sukomplektuotas g/b lietaus apžiūros šulinys DN2000 mm, Hvid=3,52 m, (įskaitant kritimo stovų įrengimą, sandarinimo elementus, dugną, lipynes,  komunikacijų žymėjimo ženklus, bei žemės ir montavimo darbus) - 12 vnt.
Kalaus ketaus liukas, apkrova 40t, (įskaitant sandarinimo elementus, logotipus.) - 12 vnt.</t>
  </si>
  <si>
    <t>97.1</t>
  </si>
  <si>
    <t>Iš viso skyriuje 96, Eur be PVM</t>
  </si>
  <si>
    <t>Dėklas DN400 mm, įrengiamas atviru būdu
Dėklos DN400 mm galų užtaisymas - 2 vnt.</t>
  </si>
  <si>
    <t>96.1</t>
  </si>
  <si>
    <t>96. APSAUGINIAI DĖKLAI</t>
  </si>
  <si>
    <t>Iš viso skyriuje 95, Eur be PVM</t>
  </si>
  <si>
    <t>95.6</t>
  </si>
  <si>
    <t>95.VAMZDŽIAI IR FASONINĖS DALYS KRITIMO STOVAMS</t>
  </si>
  <si>
    <t>Alkūnė DN 400 mm kritimo stovui</t>
  </si>
  <si>
    <t>95.5</t>
  </si>
  <si>
    <t>95.4</t>
  </si>
  <si>
    <t>Trišakis DN 400 mm kritimo stovui</t>
  </si>
  <si>
    <t>95.3</t>
  </si>
  <si>
    <t>95.2</t>
  </si>
  <si>
    <t>Plastikiniai savitakiniai vamzdžiai DN400 mm, įskaitant tvirtinimą prie šulinio sienutės</t>
  </si>
  <si>
    <t>95.1</t>
  </si>
  <si>
    <t>Iš viso skyriuje 94, Eur be PVM</t>
  </si>
  <si>
    <t>Plastikiniai savitakiniai vamzdžiai DN200 mm ir jų paklojimas DN400 mm dėkle, įskaitant visas fasonines ir sujungimo dalis, vamzdyno praplovimą, TV diagnostiką, vamzdžių hidraulinį išbandymą, žemės ir montavimo darbus, kai klojimo gylis h=1,08-4,22 m</t>
  </si>
  <si>
    <t>94.5</t>
  </si>
  <si>
    <t>94. VAMZDYNAI</t>
  </si>
  <si>
    <t>Plastikiniai savitakiniai vamzdžiai DN200 mm, įskaitant visas fasonines ir sujungimo dalis, vamzdyno praplovimą, TV diagnostiką, vamzdžių hidraulinį išbandymą, žemės ir montavimo darbus, kai klojimo gylis h=1,08-4,22 m</t>
  </si>
  <si>
    <t>94.4</t>
  </si>
  <si>
    <t>Plastikiniai savitakiniai vamzdžiai DN250 mm, įskaitant visas fasonines ir sujungimo dalis, vamzdyno praplovimą, TV diagnostiką, vamzdžių hidraulinį išbandymą, žemės ir montavimo darbus, kai klojimo gylis h=2,06-4,34 m</t>
  </si>
  <si>
    <t>94.3</t>
  </si>
  <si>
    <t>Plastikiniai savitakiniai vamzdžiai DN300 mm, įskaitant visas fasonines ir sujungimo dalis, vamzdyno praplovimą, TV diagnostiką, vamzdžių hidraulinį išbandymą, žemės ir montavimo darbus, kai klojimo gylis h=3,41-4,39 m</t>
  </si>
  <si>
    <t>94.2</t>
  </si>
  <si>
    <t>Plastikiniai savitakiniai vamzdžiai DN400 mm, įskaitant visas fasonines ir sujungimo dalis, vamzdyno praplovimą, TV diagnostiką, vamzdžių hidraulinį išbandymą, žemės ir montavimo darbus, kai klojimo gylis h=1,17-6,83 m</t>
  </si>
  <si>
    <t>94.1</t>
  </si>
  <si>
    <t>STATINYS: LIETAUS NUOTEKŲ ŠALINIMO TINKLAS (Pk253+20 – Pk264+41)</t>
  </si>
  <si>
    <t>Iš viso skyriuje 93, Eur be PVM</t>
  </si>
  <si>
    <t>Šulinys DN(ID) 600:
Pilnai sukomplektuotas plastikinis lietaus apžiūros šulinys DN600 mm, H=1,58 m, (įskaitant sandarinimo elementus, dugną, žemės ir montavimo darbus) - 1 vnt.
Kalaus ketaus kupolinės grotelės, apkrova 25t, (įskaitant sandarinimo elementus, logotipus.) - 1 vnt.</t>
  </si>
  <si>
    <t>93.1</t>
  </si>
  <si>
    <t>93. ŠULINIAI</t>
  </si>
  <si>
    <t>Iš viso skyriuje 92, Eur be PVM</t>
  </si>
  <si>
    <t>Paviršinių nuotekų išleistuvo IŠL-32 (DN200) įrengimas</t>
  </si>
  <si>
    <t>92.2</t>
  </si>
  <si>
    <t>92. VAMZDYNAI</t>
  </si>
  <si>
    <t>Plastikiniai savitakiniai vamzdžiai DN200 mm, įskaitant visas fasonines ir sujungimo dalis, vamzdyno praplovimą, TV diagnostiką, vamzdžių hidraulinį išbandymą, žemės ir montavimo darbus, kai klojimo gylis h=0,00-1,16 m</t>
  </si>
  <si>
    <t>92.1</t>
  </si>
  <si>
    <t xml:space="preserve">STATINYS: LIETAUS NUOTEKŲ ŠALINIMO TINKLAS (Pk251+18 – Pk251+41) </t>
  </si>
  <si>
    <t>Iš viso skyriuje 91, Eur be PVM</t>
  </si>
  <si>
    <t>Šulinys DN(ID) 600:
Pilnai sukomplektuotas plastikinis lietaus apžiūros šulinys DN600 mm, H=2,41 m, (įskaitant sandarinimo elementus, dugną, žemės ir montavimo darbus) - 1 vnt.
Kalaus ketaus kupolinės grotelės, apkrova 25t, (įskaitant sandarinimo elementus, logotipus.) - 1 vnt.</t>
  </si>
  <si>
    <t>91.1</t>
  </si>
  <si>
    <t>91. ŠULINIAI</t>
  </si>
  <si>
    <t>Iš viso skyriuje 90, Eur be PVM</t>
  </si>
  <si>
    <t>Paviršinių nuotekų išleistuvo IŠL-31 (DN250) įrengimas</t>
  </si>
  <si>
    <t>90.2</t>
  </si>
  <si>
    <t>90. VAMZDYNAI</t>
  </si>
  <si>
    <t>Plastikiniai savitakiniai vamzdžiai DN250 mm, įskaitant visas fasonines ir sujungimo dalis, vamzdyno praplovimą, TV diagnostiką, vamzdžių hidraulinį išbandymą, žemės ir montavimo darbus, kai klojimo gylis h=0,00-2,02 m</t>
  </si>
  <si>
    <t>90.1</t>
  </si>
  <si>
    <t xml:space="preserve">STATINYS: LIETAUS NUOTEKŲ ŠALINIMO TINKLAS (Pk237+98) </t>
  </si>
  <si>
    <t>Iš viso skyriuje 89, Eur be PVM</t>
  </si>
  <si>
    <t>Šulinys DN(ID) 315:
Pilnai sukomplektuotas plastikinis lietaus apžiūros šulinys DN315 mm, Hvid=1,48 m, (įskaitant sandarinimo elementus, dugną, žemės ir montavimo darbus) - 63 vnt.
Kalaus ketaus kupolinės grotelės, apkrova 25t, (įskaitant sandarinimo elementus, logotipus.) - 63 vnt.</t>
  </si>
  <si>
    <t>89.11</t>
  </si>
  <si>
    <t>89. ŠULINIAI</t>
  </si>
  <si>
    <t>Šulinys DN(ID) 425:
Pilnai sukomplektuotas plastikinis lietaus apžiūros šulinys DN425 mm, Hvid=2,00 m, (įskaitant sandarinimo elementus, dugną, žemės ir montavimo darbus) - 4 vnt.
Kalaus ketaus liukas, apkrova 40t, (įskaitant sandarinimo elementus, logotipus.) - 4 vnt.</t>
  </si>
  <si>
    <t>89.10</t>
  </si>
  <si>
    <t>Šulinys DN(ID) 600:
Pilnai sukomplektuotas plastikinis lietaus apžiūros šulinys DN600 mm, Hvid=1,63 m, (įskaitant sandarinimo elementus, dugną, žemės ir montavimo darbus) - 3 vnt.
Kalaus ketaus liukas, apkrova 40t, (įskaitant sandarinimo elementus, logotipus.) - 3 vnt.</t>
  </si>
  <si>
    <t>89.9</t>
  </si>
  <si>
    <t>Šulinys DN(ID) 600:
Pilnai sukomplektuotas plastikinis lietaus apžiūros šulinys DN600 mm, Hvid=1,77 m, (įskaitant sandarinimo elementus, dugną, žemės ir montavimo darbus) - 17 vnt.
Kalaus ketaus kupolinės grotelės, apkrova 25t, (įskaitant sandarinimo elementus, logotipus.) - 17 vnt.</t>
  </si>
  <si>
    <t>89.8</t>
  </si>
  <si>
    <t>Šulinys DN(ID) 600:
Pilnai sukomplektuotas plastikinis lietaus apžiūros šulinys DN600 mm, Hvid=2,26 m, (įskaitant sandarinimo elementus, dugną, žemės ir montavimo darbus) - 11 vnt.
Kalaus ketaus bortinės grotelės, apkrova 40t, (įskaitant sandarinimo elementus, logotipus.) - 11 vnt.</t>
  </si>
  <si>
    <t>89.7</t>
  </si>
  <si>
    <t>Šulinys DN(ID) 600:
Pilnai sukomplektuotas plastikinis lietaus apžiūros šulinys DN600 mm, Hvid=2,68 m, (įskaitant sandarinimo elementus, dugną, žemės ir montavimo darbus) - 11 vnt.
Kalaus ketaus stačiakampės grotelės, apkrova 40t, (įskaitant sandarinimo elementus, logotipus.) - 11 vnt.</t>
  </si>
  <si>
    <t>89.6</t>
  </si>
  <si>
    <t>Šulinys DN(ID) 1000:
Pilnai sukomplektuotas g/b lietaus apžiūros šulinys DN1000 Hvid=3,43 m, (įskaitant sandarinimo elementus, dugną, lipynes,  komunikacijų žymėjimo ženklus, žemės bei montavimo darbus) - 5 vnt.
Kalaus ketaus liukas, montuojamas žalioje zonoje, apkrova 25t, (įskaitant sandarinimo elementus, logotipus.) - 5 vnt.</t>
  </si>
  <si>
    <t>89.5</t>
  </si>
  <si>
    <t>Šulinys DN(ID) 1000:
Pilnai sukomplektuotas g/b lietaus apžiūros šulinys DN1000 Hvid=2,78 m, (įskaitant sandarinimo elementus, dugną, lipynes,  komunikacijų žymėjimo ženklus, žemės bei montavimo darbus) - 30 vnt.
Kalaus ketaus liukas, apkrova 40t, (įskaitant sandarinimo elementus, logotipus.) - 30 vnt.</t>
  </si>
  <si>
    <t>89.4</t>
  </si>
  <si>
    <t>Šulinys DN(ID) 1500:
Pilnai sukomplektuotas stiklo pluošto lietaus apžiūros šulinys DN1500 mm, Hvid=3,33 m, (įskaitant kritimo stovų įrengimą (reikalingas alkūnes ir trišakius), sandarinimo elementus, dugną, lipynes,  komunikacijų žymėjimo ženklus, bei žemės ir montavimo darbus) - 5 vnt.
Kalaus ketaus liukas, apkrova 40t, (įskaitant sandarinimo elementus, logotipus.) - 5 vnt.</t>
  </si>
  <si>
    <t>89.3</t>
  </si>
  <si>
    <t>Šulinys DN(ID) 1500:
Pilnai sukomplektuotas g/b lietaus apžiūros šulinys DN1500 mm, Hvid=4,65 m, (įskaitant kritimo stovų įrengimą (reikalingas alkūnes ir trišakius), sandarinimo elementus, dugną, lipynes,  komunikacijų žymėjimo ženklus, bei žemės ir montavimo darbus) - 23 vnt.
Kalaus ketaus liukas, apkrova 40t, (įskaitant sandarinimo elementus, logotipus.) - 23 vnt.</t>
  </si>
  <si>
    <t>89.2</t>
  </si>
  <si>
    <t>Šulinys DN(ID) 2000:
Pilnai sukomplektuotas g/b lietaus apžiūros šulinys DN2000 mm, Hvid=5,74 m, (įskaitant kritimo stovų įrengimą (reikalingas alkūnes ir trišakius), sandarinimo elementus, dugną, lipynes,  komunikacijų žymėjimo ženklus, bei žemės ir montavimo darbus) - 3 vnt.
Kalaus ketaus liukas, montuojamas važiuojamojoje zonoje, apkrova 40t, (įskaitant sandarinimo elementus, logotipus.) - 3 vnt.</t>
  </si>
  <si>
    <t>89.1</t>
  </si>
  <si>
    <t>Iš viso skyriuje 88, Eur be PVM</t>
  </si>
  <si>
    <t>Dėklas DN400 mm, įrengiamas atviru būdu
Dėklo DN400 mm galų užtaisymas - 26 vnt.</t>
  </si>
  <si>
    <t>88.4</t>
  </si>
  <si>
    <t>88. APSAUGINIAI DĖKLAI</t>
  </si>
  <si>
    <t>Dėklas DN500 mm, įrengiamas atviru būdu
Dėklo DN500 mm galų užtaisymas - 14 vnt.</t>
  </si>
  <si>
    <t>88.3</t>
  </si>
  <si>
    <t>Dėklas DN700 mm, įrengiamas uždaru būdu
Dėklo DN700 mm galų užtaisymas - 2 vnt.</t>
  </si>
  <si>
    <t>88.2</t>
  </si>
  <si>
    <t>Dėklas DN800 mm, įrengiamas atviru būdu
Dėklo DN800 mm galų užtaisymas - 2 vnt.</t>
  </si>
  <si>
    <t>88.1</t>
  </si>
  <si>
    <t>Iš viso skyriuje 87, Eur be PVM</t>
  </si>
  <si>
    <t>87.9</t>
  </si>
  <si>
    <t>87. VAMZDŽIAI IR FASONINĖS DALYS KRITIMO STOVAMS</t>
  </si>
  <si>
    <t>87.8</t>
  </si>
  <si>
    <t>87.7</t>
  </si>
  <si>
    <t>87.6</t>
  </si>
  <si>
    <t>87.5</t>
  </si>
  <si>
    <t>87.4</t>
  </si>
  <si>
    <t>87.3</t>
  </si>
  <si>
    <t>Plastikiniai savitakiniai vamzdžiai DN250 mm, įskaitant tvirtinimą prie šulinio sienutės</t>
  </si>
  <si>
    <t>87.2</t>
  </si>
  <si>
    <t>Plastikiniai savitakiniai vamzdžiai DN300 mm, įskaitant tvirtinimą prie šulinio sienutės</t>
  </si>
  <si>
    <t>87.1</t>
  </si>
  <si>
    <t>Iš viso skyriuje 86, Eur be PVM</t>
  </si>
  <si>
    <t>Paviršinių nuotekų išleistuvo IŠL-30 (DN600) įrengimas</t>
  </si>
  <si>
    <t>86.13</t>
  </si>
  <si>
    <t>86. VAMZDYNAI</t>
  </si>
  <si>
    <t>Plastikiniai savitakiniai vamzdžiai DN200 mm ir jų paklojimas DN400 mm dėkle, įskaitant visas fasonines ir sujungimo dalis, vamzdyno praplovimą, TV diagnostiką, vamzdžių hidraulinį išbandymą, žemės ir montavimo darbus, kai klojimo gylis h=1,00-5,10 m</t>
  </si>
  <si>
    <t>86.12</t>
  </si>
  <si>
    <t>Plastikiniai savitakiniai vamzdžiai DN200 mm, įskaitant visas fasonines ir sujungimo dalis, vamzdyno praplovimą, TV diagnostiką, vamzdžių hidraulinį išbandymą, žemės ir montavimo darbus, kai klojimo gylis h=1,00-5,10 m</t>
  </si>
  <si>
    <t>86.11</t>
  </si>
  <si>
    <t>Plastikiniai savitakiniai vamzdžiai DN250 mm ir jų paklojimas DN500 mm dėkle, įskaitant visas fasonines ir sujungimo dalis, vamzdyno praplovimą, TV diagnostiką, vamzdžių hidraulinį išbandymą, žemės ir montavimo darbus, kai klojimo gylis h=1,15-4,21 m</t>
  </si>
  <si>
    <t>86.10</t>
  </si>
  <si>
    <t>Plastikiniai savitakiniai vamzdžiai DN250 mm, įskaitant visas fasonines ir sujungimo dalis, vamzdyno praplovimą, TV diagnostiką, vamzdžių hidraulinį išbandymą, žemės ir montavimo darbus, kai klojimo gylis h=1,15-4,21 m</t>
  </si>
  <si>
    <t>86.9</t>
  </si>
  <si>
    <t>Plastikiniai savitakiniai vamzdžiai DN300 mm ir jų paklojimas DN500 mm dėkle, įskaitant visas fasonines ir sujungimo dalis, vamzdyno praplovimą, TV diagnostiką, vamzdžių hidraulinį išbandymą, žemės ir montavimo darbus, kai klojimo gylis h=3,77-4,67 m</t>
  </si>
  <si>
    <t>86.8</t>
  </si>
  <si>
    <t>Plastikiniai savitakiniai vamzdžiai DN300 mm, įskaitant visas fasonines ir sujungimo dalis, vamzdyno praplovimą, TV diagnostiką, vamzdžių hidraulinį išbandymą, žemės ir montavimo darbus, kai klojimo gylis h=1,11-5,36 m</t>
  </si>
  <si>
    <t>86.7</t>
  </si>
  <si>
    <t>Plastikiniai savitakiniai vamzdžiai DN400 mm, įskaitant visas fasonines ir sujungimo dalis, vamzdyno praplovimą, TV diagnostiką, vamzdžių hidraulinį išbandymą, žemės ir montavimo darbus, kai klojimo gylis h=2,80-7,31 m</t>
  </si>
  <si>
    <t>86.6</t>
  </si>
  <si>
    <t>Plastikiniai savitakiniai vamzdžiai DN500 mm ir jų paklojimas uždaru būdu DN700 mm dėkle, įskaitant visas fasonines ir sujungimo dalis, vamzdyno praplovimą, TV diagnostiką, vamzdžių hidraulinį išbandymą, žemės ir montavimo darbus, kai klojimo gylis h=6,08-6,21 m</t>
  </si>
  <si>
    <t>86.5</t>
  </si>
  <si>
    <t>Plastikiniai savitakiniai vamzdžiai DN500 mm, įskaitant visas fasonines ir sujungimo dalis, vamzdyno praplovimą, TV diagnostiką, vamzdžių hidraulinį išbandymą, žemės ir montavimo darbus, kai klojimo gylis h=2,08-7,07 m</t>
  </si>
  <si>
    <t>86.4</t>
  </si>
  <si>
    <t>Stikloplasčio vamzdžiai DN600 mm ir jų paklojimas DN800 mm dėkle, įskaitant visas fasonines ir sujungimo dalis, vamzdyno praplovimą, TV diagnostiką, vamzdžių hidraulinį išbandymą, žemės ir montavimo darbus, kai klojimo gylis h=3,82-4,07 m</t>
  </si>
  <si>
    <t>86.3</t>
  </si>
  <si>
    <t>Plastikiniai savitakiniai vamzdžiai DN600 mm, įskaitant visas fasonines ir sujungimo dalis, vamzdyno praplovimą, TV diagnostiką, vamzdžių hidraulinį išbandymą, žemės ir montavimo darbus, kai klojimo gylis h=2,15-7,21 m</t>
  </si>
  <si>
    <t>86.2</t>
  </si>
  <si>
    <t>Stikloplasčio vamzdžiai DN600 mm, įskaitant visas fasonines ir sujungimo dalis, vamzdyno praplovimą, TV diagnostiką, vamzdžių hidraulinį išbandymą, žemės ir montavimo darbus, kai klojimo gylis h=0,00-4,58 m</t>
  </si>
  <si>
    <t>86.1</t>
  </si>
  <si>
    <t xml:space="preserve">STATINYS: LIETAUS NUOTEKŲ ŠALINIMO TINKLAS (Pk237+45 – Pk252+81) </t>
  </si>
  <si>
    <t>Iš viso skyriuje 85, Eur be PVM</t>
  </si>
  <si>
    <t>Šulinys DN(ID) 600:
Pilnai sukomplektuotas plastikinis lietaus apžiūros šulinys DN600 mm, H=3,15 m, (įskaitant sandarinimo elementus, dugną, žemės ir montavimo darbus) - 1 vnt.
Kalaus ketaus bortinės grotelės, apkrova 40t, (įskaitant sandarinimo elementus, logotipus.) - 1 vnt.</t>
  </si>
  <si>
    <t>85.2</t>
  </si>
  <si>
    <t>85. ŠULINIAI</t>
  </si>
  <si>
    <t>Šulinys DN(ID) 600:
Pilnai sukomplektuotas plastikinis lietaus apžiūros šulinys DN600 mm, H=2,67 m, (įskaitant sandarinimo elementus, dugną, žemės ir montavimo darbus) - 1 vnt.
Kalaus ketaus stačiakampės grotelės, apkrova 40t, (įskaitant sandarinimo elementus, logotipus.) - 1 vnt.</t>
  </si>
  <si>
    <t>85.1</t>
  </si>
  <si>
    <t>Iš viso skyriuje 84, Eur be PVM</t>
  </si>
  <si>
    <t>Paviršinių nuotekų išleistuvo IŠL-29 (DN200) įrengimas</t>
  </si>
  <si>
    <t>84.2</t>
  </si>
  <si>
    <t>84. VAMZDYNAI</t>
  </si>
  <si>
    <t>Plastikiniai savitakiniai vamzdžiai DN200 mm, įskaitant visas fasonines ir sujungimo dalis, vamzdyno praplovimą, TV diagnostiką, vamzdžių hidraulinį išbandymą, žemės ir montavimo darbus, kai klojimo gylis h=0,00-2,75 m</t>
  </si>
  <si>
    <t>84.1</t>
  </si>
  <si>
    <t>STATINYS: LIETAUS NUOTEKŲ ŠALINIMO TINKLAS (Pk237+10)</t>
  </si>
  <si>
    <t>Iš viso skyriuje 83, Eur be PVM</t>
  </si>
  <si>
    <t>Šulinys DN(ID) 315:
Pilnai sukomplektuotas plastikinis lietaus apžiūros šulinys DN315 mm, Hvid=1,75 m, (įskaitant sandarinimo elementus, dugną, žemės ir montavimo darbus) - 2 vnt.
Kalaus ketaus kupolinės grotelės, apkrova 25t, (įskaitant sandarinimo elementus, logotipus.) - 2 vnt.</t>
  </si>
  <si>
    <t>83.5</t>
  </si>
  <si>
    <t>83. ŠULINIAI</t>
  </si>
  <si>
    <t>Šulinys DN(ID) 600:
Pilnai sukomplektuotas plastikinis lietaus apžiūros šulinys DN600 mm, H=2,39 m, (įskaitant sandarinimo elementus, dugną, žemės ir montavimo darbus) - 1 vnt.
Kalaus ketaus bortinės grotelės, apkrova 40t, (įskaitant sandarinimo elementus, logotipus.) - 1 vnt.</t>
  </si>
  <si>
    <t>83.4</t>
  </si>
  <si>
    <t>Šulinys DN(ID) 600:
Pilnai sukomplektuotas plastikinis lietaus apžiūros šulinys DN600 mm, Hvid=2,00 m, (įskaitant sandarinimo elementus, dugną, žemės ir montavimo darbus) - 2 vnt.
Kalaus ketaus stačiakampės grotelės, apkrova 40t, (įskaitant sandarinimo elementus, logotipus.) - 2 vnt.</t>
  </si>
  <si>
    <t>83.3</t>
  </si>
  <si>
    <t>Šulinys DN(ID) 1500:
Pilnai sukomplektuotas stiklo pluošto lietaus apžiūros šulinys DN1500 mm, H=2,86 m, (įskaitant kritimo stovų įrengimą, sandarinimo elementus, dugną, lipynes,  komunikacijų žymėjimo ženklus, bei žemės ir montavimo darbus) - 1 vnt.
Kalaus ketaus kupolinės grotelės, apkrova 25t, (įskaitant sandarinimo elementus, logotipus.) - 1 vnt.</t>
  </si>
  <si>
    <t>83.2</t>
  </si>
  <si>
    <t>Šulinys DN(ID) 1500:
Pilnai sukomplektuotas stiklo pluošto lietaus apžiūros šulinys DN1500 mm, Hvid=3,10 m, (įskaitant kritimo stovų įrengimą, sandarinimo elementus, dugną, lipynes,  komunikacijų žymėjimo ženklus, bei žemės ir montavimo darbus) - 2 vnt.
Kalaus ketaus liukas, apkrova 40t, (įskaitant sandarinimo elementus, logotipus.) - 2 vnt.</t>
  </si>
  <si>
    <t>83.1</t>
  </si>
  <si>
    <t>Iš viso skyriuje 82, Eur be PVM</t>
  </si>
  <si>
    <t>82.1</t>
  </si>
  <si>
    <t>82. APSAUGINIAI DĖKLAI</t>
  </si>
  <si>
    <t>Iš viso skyriuje 81, Eur be PVM</t>
  </si>
  <si>
    <t>81.6</t>
  </si>
  <si>
    <t>81. VAMZDŽIAI IR FASONINĖS DALYS KRITIMO STOVAMS</t>
  </si>
  <si>
    <t>81.5</t>
  </si>
  <si>
    <t>81.4</t>
  </si>
  <si>
    <t>81.3</t>
  </si>
  <si>
    <t>81.2</t>
  </si>
  <si>
    <t>81.1</t>
  </si>
  <si>
    <t>Iš viso skyriuje 80, Eur be PVM</t>
  </si>
  <si>
    <t>Paviršinių nuotekų išleistuvo IŠL-28 (DN250) įrengimas</t>
  </si>
  <si>
    <t>80.4</t>
  </si>
  <si>
    <t>80. VAMZDYNAI</t>
  </si>
  <si>
    <t>Plastikiniai savitakiniai vamzdžiai DN200 mm ir jų paklojimas DN400 mm dėkle, įskaitant visas fasonines ir sujungimo dalis, vamzdyno praplovimą, TV diagnostiką, vamzdžių hidraulinį išbandymą, žemės ir montavimo darbus, kai klojimo gylis h=1,61-2,42 m</t>
  </si>
  <si>
    <t>80.3</t>
  </si>
  <si>
    <t>Plastikiniai savitakiniai vamzdžiai DN200 mm, įskaitant visas fasonines ir sujungimo dalis, vamzdyno praplovimą, TV diagnostiką, vamzdžių hidraulinį išbandymą, žemės ir montavimo darbus, kai klojimo gylis h=1,61-2,42 m</t>
  </si>
  <si>
    <t>80.2</t>
  </si>
  <si>
    <t>Stikloplasčio vamzdžiai DN250 mm, įskaitant visas fasonines ir sujungimo dalis, vamzdyno praplovimą, TV diagnostiką, vamzdžių hidraulinį išbandymą, žemės ir montavimo darbus, kai klojimo gylis h=0,00-3,72 m</t>
  </si>
  <si>
    <t>80.1</t>
  </si>
  <si>
    <t>STATINYS: LIETAUS NUOTEKŲ ŠALINIMO TINKLAS (Pk237+10 – Pk237+20)</t>
  </si>
  <si>
    <t>Iš viso skyriuje 79, Eur be PVM</t>
  </si>
  <si>
    <t>Šulinys DN(ID) 315:
Pilnai sukomplektuotas plastikinis lietaus apžiūros šulinys DN315 mm, Hvid=1,17 m, (įskaitant sandarinimo elementus, dugną, žemės ir montavimo darbus) - 10 vnt.
Kalaus ketaus kupolinės grotelės, apkrova 25t, (įskaitant sandarinimo elementus, logotipus.) - 10 vnt.</t>
  </si>
  <si>
    <t>79.5</t>
  </si>
  <si>
    <t>79. ŠULINIAI</t>
  </si>
  <si>
    <t>Šulinys DN(ID) 600:
Pilnai sukomplektuotas plastikinis lietaus apžiūros šulinys DN600 mm, Hvid=2,05 m, (įskaitant sandarinimo elementus, dugną, žemės ir montavimo darbus) - 4 vnt.
Kalaus ketaus bortinės grotelės, apkrova 40t, (įskaitant sandarinimo elementus, logotipus.) - 4 vnt.</t>
  </si>
  <si>
    <t>79.4</t>
  </si>
  <si>
    <t>Šulinys DN(ID) 600:
Pilnai sukomplektuotas plastikinis lietaus apžiūros šulinys DN600 mm, Hvid=2,67 m, (įskaitant sandarinimo elementus, dugną, žemės ir montavimo darbus) - 1 vnt.
Kalaus ketaus stačiakampės grotelės, apkrova 40t, (įskaitant sandarinimo elementus, logotipus.) - 1 vnt.</t>
  </si>
  <si>
    <t>79.3</t>
  </si>
  <si>
    <t>Šulinys DN(ID) 1000:
Pilnai sukomplektuotas stiklo pluošto lietaus apžiūros šulinys DN1000 Hvid=2,23 m, (įskaitant sandarinimo elementus, dugną, lipynes,  komunikacijų žymėjimo ženklus, žemės bei montavimo darbus) - 6 vnt.
Kalaus ketaus liukas, apkrova 40t, (įskaitant sandarinimo elementus, logotipus.) - 6 vnt.</t>
  </si>
  <si>
    <t>79.2</t>
  </si>
  <si>
    <t>Šulinys DN(ID) 1500:
Pilnai sukomplektuotas stiklo pluošto lietaus apžiūros šulinys DN1500 mm, Hvid=3,73 m, (įskaitant kritimo stovų įrengimą, sandarinimo elementus, dugną, lipynes,  komunikacijų žymėjimo ženklus, bei žemės ir montavimo darbus) - 1 vnt.
Kalaus ketaus liukas, apkrova 40t, (įskaitant sandarinimo elementus, logotipus.) - 1 vnt.</t>
  </si>
  <si>
    <t>79.1</t>
  </si>
  <si>
    <t>Iš viso skyriuje 78, Eur be PVM</t>
  </si>
  <si>
    <t>Dėklas DN400 mm, įrengiamas atviru būdu
Dėklo DN400 mm galų užtaisymas - 8 vnt.</t>
  </si>
  <si>
    <t>78.2</t>
  </si>
  <si>
    <t>78. APSAUGINIAI DĖKLAI</t>
  </si>
  <si>
    <t>78.1</t>
  </si>
  <si>
    <t>Iš viso skyriuje 77, Eur be PVM</t>
  </si>
  <si>
    <t>77.3</t>
  </si>
  <si>
    <t>77. VAMZDŽIAI IR FASONINĖS DALYS KRITIMO STOVAMS</t>
  </si>
  <si>
    <t>77.2</t>
  </si>
  <si>
    <t>77.1</t>
  </si>
  <si>
    <t>Iš viso skyriuje 76, Eur be PVM</t>
  </si>
  <si>
    <t>Paviršinių nuotekų išleistuvo IŠL-27 (DN250) įrengimas</t>
  </si>
  <si>
    <t>76.5</t>
  </si>
  <si>
    <t>76. VAMZDYNAI</t>
  </si>
  <si>
    <t>Plastikiniai savitakiniai vamzdžiai DN200 mm ir jų paklojimas DN400 mm dėkle, įskaitant visas fasonines ir sujungimo dalis, vamzdyno praplovimą, TV diagnostiką, vamzdžių hidraulinį išbandymą, žemės ir montavimo darbus, kai klojimo gylis h=1,50-2,59 m</t>
  </si>
  <si>
    <t>76.4</t>
  </si>
  <si>
    <t>Plastikiniai savitakiniai vamzdžiai DN200 mm, įskaitant visas fasonines ir sujungimo dalis, vamzdyno praplovimą, TV diagnostiką, vamzdžių hidraulinį išbandymą, žemės ir montavimo darbus, kai klojimo gylis h=1,50-2,59 m</t>
  </si>
  <si>
    <t>76.3</t>
  </si>
  <si>
    <t>Plastikiniai savitakiniai vamzdžiai DN250 mm ir jų paklojimas DN500 mm dėkle, įskaitant visas fasonines ir sujungimo dalis, vamzdyno praplovimą, TV diagnostiką, vamzdžių hidraulinį išbandymą, žemės ir montavimo darbus, kai klojimo gylis h=0,00-3,83 m</t>
  </si>
  <si>
    <t>76.2</t>
  </si>
  <si>
    <t>Stikloplasčio vamzdžiai DN250 mm, įskaitant visas fasonines ir sujungimo dalis, vamzdyno praplovimą, TV diagnostiką, vamzdžių hidraulinį išbandymą, žemės ir montavimo darbus, kai klojimo gylis h=0,00-3,83 m</t>
  </si>
  <si>
    <t>76.1</t>
  </si>
  <si>
    <t>STATINYS: LIETAUS NUOTEKŲ ŠALINIMO TINKLAS (Pk234+70 – Pk236+70)</t>
  </si>
  <si>
    <t>Iš viso skyriuje 75, Eur be PVM</t>
  </si>
  <si>
    <t>Šulinys DN(ID) 315:
Pilnai sukomplektuotas plastikinis lietaus apžiūros šulinys DN315 mm, Hvid=1,48 m, (įskaitant sandarinimo elementus, dugną, žemės ir montavimo darbus) - 1 vnt.
Kalaus ketaus kupolinės grotelės, apkrova 25t, (įskaitant sandarinimo elementus, logotipus.) - 1 vnt.</t>
  </si>
  <si>
    <t>75.1</t>
  </si>
  <si>
    <t>75. ŠULINIAI</t>
  </si>
  <si>
    <t>Iš viso skyriuje 74, Eur be PVM</t>
  </si>
  <si>
    <t>Paviršinių nuotekų išleistuvo IŠL-26 (DN200) įrengimas</t>
  </si>
  <si>
    <t>74.2</t>
  </si>
  <si>
    <t>74. VAMZDYNAI</t>
  </si>
  <si>
    <t>Plastikiniai savitakiniai vamzdžiai DN200 mm, įskaitant visas fasonines ir sujungimo dalis, vamzdyno praplovimą, TV diagnostiką, vamzdžių hidraulinį išbandymą, žemės ir montavimo darbus, kai klojimo gylis h=0,00-1,10 m</t>
  </si>
  <si>
    <t>74.1</t>
  </si>
  <si>
    <t>STATINYS: LIETAUS NUOTEKŲ ŠALINIMO TINKLAS (Pk234+63)</t>
  </si>
  <si>
    <t>Iš viso skyriuje 73, Eur be PVM</t>
  </si>
  <si>
    <t>Šulinys DN(ID) 315:
Pilnai sukomplektuotas plastikinis lietaus apžiūros šulinys DN315 mm, H=2,44 m, (įskaitant sandarinimo elementus, dugną, žemės ir montavimo darbus) - 1 vnt.
Kalaus ketaus liukas, apkrova 40t, (įskaitant sandarinimo elementus, logotipus.) - 1 vnt.</t>
  </si>
  <si>
    <t>73.6</t>
  </si>
  <si>
    <t>73. ŠULINIAI</t>
  </si>
  <si>
    <t>Šulinys DN(ID) 600:
Pilnai sukomplektuotas plastikinis lietaus apžiūros šulinys DN600 mm, Hvid=1,95 m, (įskaitant sandarinimo elementus, dugną, žemės ir montavimo darbus) - 3 vnt.
Kalaus ketaus kupolinės grotelės, apkrova 25t, (įskaitant sandarinimo elementus, logotipus.) - 3 vnt.</t>
  </si>
  <si>
    <t>73.5</t>
  </si>
  <si>
    <t>Šulinys DN(ID) 1000:
Pilnai sukomplektuotas g/b lietaus apžiūros šulinys DN1000 H=2,06 m, (įskaitant sandarinimo elementus, dugną, lipynes,  komunikacijų žymėjimo ženklus, žemės bei montavimo darbus) - 1 vnt.
Kalaus ketaus kupolinės grotelės, apkrova 25t, (įskaitant sandarinimo elementus, logotipus.) - 1 vnt.</t>
  </si>
  <si>
    <t>73.4</t>
  </si>
  <si>
    <t>Šulinys DN(ID) 1000:
Pilnai sukomplektuotas g/b lietaus apžiūros šulinys DN1000 H=3,66 m, (įskaitant sandarinimo elementus, dugną, lipynes,  komunikacijų žymėjimo ženklus, žemės bei montavimo darbus) - 1 vnt.
Kalaus ketaus liukas, Kalaus ketaus liukas, apkrova 40t, (įskaitant sandarinimo elementus, logotipus.) - 1 vnt.</t>
  </si>
  <si>
    <t>73.3</t>
  </si>
  <si>
    <t>Šulinys DN(ID) 1000:
Pilnai sukomplektuotas g/b lietaus apžiūros šulinys DN1000 Hvid=2,97 m, (įskaitant sandarinimo elementus, dugną, lipynes,  komunikacijų žymėjimo ženklus, žemės bei montavimo darbus) - 2 vnt.
Kalaus ketaus liukas, montuojamas žalioje zonoje, apkrova 25t, (įskaitant sandarinimo elementus, logotipus.) - 2 vnt.</t>
  </si>
  <si>
    <t>73.2</t>
  </si>
  <si>
    <t>Šulinys DN(ID) 1500:
Pilnai sukomplektuotas g/b lietaus apžiūros šulinys DN1500 mm, H=4,08 m, (įskaitant kritimo stovų įrengimą, sandarinimo elementus, dugną, lipynes,  komunikacijų žymėjimo ženklus, bei žemės ir montavimo darbus) - 1 vnt.
Kalaus ketaus liukas, montuojamas žalioje zonoje, apkrova 25t, (įskaitant sandarinimo elementus, logotipus.) - 1 vnt.</t>
  </si>
  <si>
    <t>73.1</t>
  </si>
  <si>
    <t>Iš viso skyriuje 72, Eur be PVM</t>
  </si>
  <si>
    <t>Dėklas DN500 mm, įrengiamas uždaru būdu
Dėklo DN500 mm galų užtaisymas - 2 vnt</t>
  </si>
  <si>
    <t>72.1</t>
  </si>
  <si>
    <t>72. APSAUGINIAI DĖKLAI</t>
  </si>
  <si>
    <t>Iš viso skyriuje 71, Eur be PVM</t>
  </si>
  <si>
    <t>71.6</t>
  </si>
  <si>
    <t>71. VAMZDŽIAI IR FASONINĖS DALYS KRITIMO STOVAMS</t>
  </si>
  <si>
    <t>71.5</t>
  </si>
  <si>
    <t>71.4</t>
  </si>
  <si>
    <t>71.3</t>
  </si>
  <si>
    <t>71.2</t>
  </si>
  <si>
    <t>71.1</t>
  </si>
  <si>
    <t>Iš viso skyriuje 70, Eur be PVM</t>
  </si>
  <si>
    <t>Paviršinių nuotekų išleistuvo IŠL-25 (DN250) įrengimas</t>
  </si>
  <si>
    <t>70.4</t>
  </si>
  <si>
    <t>70. VAMZDYNAI</t>
  </si>
  <si>
    <t>Plastikiniai savitakiniai vamzdžiai DN200 mm, įskaitant visas fasonines ir sujungimo dalis, vamzdyno praplovimą, TV diagnostiką, vamzdžių hidraulinį išbandymą, žemės ir montavimo darbus, kai klojimo gylis h=1,18-3,00 m</t>
  </si>
  <si>
    <t>70.3</t>
  </si>
  <si>
    <t>Plastikiniai savitakiniai vamzdžiai DN250 mm ir jų paklojimas uždaru būdu DN500 mm dėkle, įskaitant visas fasonines ir sujungimo dalis, vamzdyno praplovimą, TV diagnostiką, vamzdžių hidraulinį išbandymą, žemės ir montavimo darbus, kai klojimo gylis h=0,00-4,27 m</t>
  </si>
  <si>
    <t>70.2</t>
  </si>
  <si>
    <t>Plastikiniai savitakiniai vamzdžiai DN250 mm, įskaitant visas fasonines ir sujungimo dalis, vamzdyno praplovimą, TV diagnostiką, vamzdžių hidraulinį išbandymą, žemės ir montavimo darbus, kai klojimo gylis h=0,00-4,27 m</t>
  </si>
  <si>
    <t>70.1</t>
  </si>
  <si>
    <t>STATINYS: LIETAUS NUOTEKŲ ŠALINIMO TINKLAS (Pk233+35–Pk234+43)</t>
  </si>
  <si>
    <t>Iš viso skyriuje 69, Eur be PVM</t>
  </si>
  <si>
    <t>Šulinys DN(ID) 600:
Pilnai sukomplektuotas plastikinis lietaus apžiūros šulinys DN600 mm, Hvid=1,63 m, (įskaitant sandarinimo elementus, dugną, žemės ir montavimo darbus) - 1 vnt.
Kalaus ketaus stačiakampės grotelės, apkrova 40t, (įskaitant sandarinimo elementus, logotipus.) - 1 vnt.</t>
  </si>
  <si>
    <t>69.1</t>
  </si>
  <si>
    <t>69. ŠULINIAI</t>
  </si>
  <si>
    <t>Iš viso skyriuje 68, Eur be PVM</t>
  </si>
  <si>
    <t>Paviršinių nuotekų išleistuvo IŠL-24 (DN200) įrengimas</t>
  </si>
  <si>
    <t>68.2</t>
  </si>
  <si>
    <t>68. VAMZDYNAI</t>
  </si>
  <si>
    <t>Plastikiniai savitakiniai vamzdžiai DN200 mm, įskaitant visas fasonines ir sujungimo dalis, vamzdyno praplovimą, TV diagnostiką, vamzdžių hidraulinį išbandymą, žemės ir montavimo darbus, kai klojimo gylis h=0,00-1,33 m</t>
  </si>
  <si>
    <t>68.1</t>
  </si>
  <si>
    <t>STATINYS: LIETAUS NUOTEKŲ ŠALINIMO TINKLAS (Pk 233+33)</t>
  </si>
  <si>
    <t>Iš viso skyriuje 67, Eur be PVM</t>
  </si>
  <si>
    <t>Šulinys DN(ID) 600:
Pilnai sukomplektuotas plastikinis lietaus apžiūros šulinys DN600 mm, Hvid=2,35 m, (įskaitant sandarinimo elementus, dugną, žemės ir montavimo darbus) - 1 vnt.
Kalaus ketaus bortinės grotelės, apkrova 40t, (įskaitant sandarinimo elementus, logotipus.) - 1 vnt.</t>
  </si>
  <si>
    <t>67.1</t>
  </si>
  <si>
    <t>67. ŠULINIAI</t>
  </si>
  <si>
    <t>Iš viso skyriuje 66, Eur be PVM</t>
  </si>
  <si>
    <t>Paviršinių nuotekų išleistuvo IŠL-23 (DN200) įrengimas</t>
  </si>
  <si>
    <t>66.2</t>
  </si>
  <si>
    <t>66. VAMZDYNAI</t>
  </si>
  <si>
    <t>Plastikiniai savitakiniai vamzdžiai DN200 mm, įskaitant visas fasonines ir sujungimo dalis, vamzdyno praplovimą, TV diagnostiką, vamzdžių hidraulinį išbandymą, žemės ir montavimo darbus, kai klojimo gylis h=0,00-1,93 m</t>
  </si>
  <si>
    <t>66.1</t>
  </si>
  <si>
    <t>STATINYS: LIETAUS NUOTEKŲ ŠALINIMO TINKLAS (Pk 233+35)</t>
  </si>
  <si>
    <t>Iš viso skyriuje 65, Eur be PVM</t>
  </si>
  <si>
    <t>Šulinys DN(ID) 600:
Pilnai sukomplektuotas plastikinis lietaus apžiūros šulinys DN600 mm, H=2,15 m, (įskaitant sandarinimo elementus, dugną, žemės ir montavimo darbus) - 1 vnt.
Kalaus ketaus bortinės grotelės, apkrova 40t, (įskaitant sandarinimo elementus, logotipus.) - 1 vnt.</t>
  </si>
  <si>
    <t>65.2</t>
  </si>
  <si>
    <t>65. ŠULINIAI</t>
  </si>
  <si>
    <t>Šulinys DN(ID) 600:
Pilnai sukomplektuotas plastikinis lietaus apžiūros šulinys DN600 mm, H=1,97 m, (įskaitant sandarinimo elementus, dugną, žemės ir montavimo darbus) - 1 vnt.
Kalaus ketaus stačiakampės grotelės, apkrova 40t, (įskaitant sandarinimo elementus, logotipus.) - 1 vnt.</t>
  </si>
  <si>
    <t>65.1</t>
  </si>
  <si>
    <t>Iš viso skyriuje 64, Eur be PVM</t>
  </si>
  <si>
    <t>Paviršinių nuotekų išleistuvo IŠL-22 (DN200) įrengimas</t>
  </si>
  <si>
    <t>64.2</t>
  </si>
  <si>
    <t>64. VAMZDYNAI</t>
  </si>
  <si>
    <t>Plastikiniai savitakiniai vamzdžiai DN200 mm, įskaitant visas fasonines ir sujungimo dalis, vamzdyno praplovimą, TV diagnostiką, vamzdžių hidraulinį išbandymą, žemės ir montavimo darbus, kai klojimo gylis h=0,00-1,73 m</t>
  </si>
  <si>
    <t>64.1</t>
  </si>
  <si>
    <t>STATINYS: LIETAUS NUOTEKŲ ŠALINIMO TINKLAS (Pk 233+15)</t>
  </si>
  <si>
    <t>Iš viso skyriuje 63, Eur be PVM</t>
  </si>
  <si>
    <t>Šulinys DN(ID) 600:
Pilnai sukomplektuotas plastikinis lietaus apžiūros šulinys DN600 mm, Hvid=2,30 m, (įskaitant sandarinimo elementus, dugną, žemės ir montavimo darbus) - 2 vnt.
Kalaus ketaus kupolinės grotelės, apkrova 25t, (įskaitant sandarinimo elementus, logotipus.) - 2 vnt.</t>
  </si>
  <si>
    <t>63.5</t>
  </si>
  <si>
    <t>63. ŠULINIAI</t>
  </si>
  <si>
    <t>Šulinys DN(ID) 600:
Pilnai sukomplektuotas plastikinis lietaus apžiūros šulinys DN600 mm, H=2,21 m, (įskaitant sandarinimo elementus, dugną, žemės ir montavimo darbus) - 1 vnt.
Kalaus ketaus stačiakampės grotelės, apkrova 40t, (įskaitant sandarinimo elementus, logotipus.) - 1 vnt.</t>
  </si>
  <si>
    <t>63.4</t>
  </si>
  <si>
    <t>Šulinys DN(ID) 600:
Pilnai sukomplektuotas plastikinis lietaus apžiūros šulinys DN600 mm, Hvid=2,72 m, (įskaitant sandarinimo elementus, dugną, žemės ir montavimo darbus) - 2 vnt.
Kalaus ketaus bortinės grotelės, apkrova 40t, (įskaitant sandarinimo elementus, logotipus.) - 2 vnt.</t>
  </si>
  <si>
    <t>63.3</t>
  </si>
  <si>
    <t>Šulinys DN(ID) 1000:
Pilnai sukomplektuotas g/b lietaus apžiūros šulinys DN1000 H=2,41 m, (įskaitant sandarinimo elementus, dugną, lipynes,  komunikacijų žymėjimo ženklus, žemės bei montavimo darbus) - 1 vnt.
Kalaus ketaus kupolinės grotelės, apkrova 25t, (įskaitant sandarinimo elementus, logotipus.) - 1 vnt.</t>
  </si>
  <si>
    <t>63.2</t>
  </si>
  <si>
    <t>Šulinys DN(ID) 1000:
Pilnai sukomplektuotas g/b lietaus apžiūros šulinys DN1000 Hvid=2,33 m, (įskaitant sandarinimo elementus, dugną, lipynes,  komunikacijų žymėjimo ženklus, žemės bei montavimo darbus) - 6 vnt.
Kalaus ketaus liukas, montuojamas žalioje zonoje, apkrova 25t, (įskaitant sandarinimo elementus, logotipus.) - 6 vnt.</t>
  </si>
  <si>
    <t>63.1</t>
  </si>
  <si>
    <t>Iš viso skyriuje 62, Eur be PVM</t>
  </si>
  <si>
    <t>62.3</t>
  </si>
  <si>
    <t>62. VAMZDŽIAI IR FASONINĖS DALYS KRITIMO STOVAMS</t>
  </si>
  <si>
    <t>62.2</t>
  </si>
  <si>
    <t>62.1</t>
  </si>
  <si>
    <t>Iš viso skyriuje 61, Eur be PVM</t>
  </si>
  <si>
    <t>Paviršinių nuotekų išleistuvo IŠL-21 (DN300) įrengimas</t>
  </si>
  <si>
    <t>61.4</t>
  </si>
  <si>
    <t>61. VAMZDYNAI</t>
  </si>
  <si>
    <t>Plastikiniai savitakiniai vamzdžiai DN200 mm, įskaitant visas fasonines ir sujungimo dalis, vamzdyno praplovimą, TV diagnostiką, vamzdžių hidraulinį išbandymą, žemės ir montavimo darbus, kai klojimo gylis h=1,00-2,63 m</t>
  </si>
  <si>
    <t>61.3</t>
  </si>
  <si>
    <t>Plastikiniai savitakiniai vamzdžiai DN250 mm, įskaitant visas fasonines ir sujungimo dalis, vamzdyno praplovimą, TV diagnostiką, vamzdžių hidraulinį išbandymą, žemės ir montavimo darbus, kai klojimo gylis h=1,77-2,04 m</t>
  </si>
  <si>
    <t>61.2</t>
  </si>
  <si>
    <t>Plastikiniai savitakiniai vamzdžiai DN300 mm, įskaitant visas fasonines ir sujungimo dalis, vamzdyno praplovimą, TV diagnostiką, vamzdžių hidraulinį išbandymą, žemės ir montavimo darbus, kai klojimo gylis h=0,00-3,05 m</t>
  </si>
  <si>
    <t>61.1</t>
  </si>
  <si>
    <t>STATINYS: LIETAUS NUOTEKŲ ŠALINIMO TINKLAS (Pk233+00 – Pk234+10)</t>
  </si>
  <si>
    <t>Iš viso skyriuje 60, Eur be PVM</t>
  </si>
  <si>
    <t>Šulinys DN(ID) 600:
Pilnai sukomplektuotas plastikinis lietaus apžiūros šulinys DN600 mm, Hvid=2,15 m, (įskaitant sandarinimo elementus, dugną, žemės ir montavimo darbus) - 1 vnt.
Kalaus ketaus bortinės grotelės, apkrova 40t, (įskaitant sandarinimo elementus, logotipus.) - 1 vnt.</t>
  </si>
  <si>
    <t>60.1</t>
  </si>
  <si>
    <t>60. ŠULINIAI</t>
  </si>
  <si>
    <t>Iš viso skyriuje 59, Eur be PVM</t>
  </si>
  <si>
    <t>Paviršinių nuotekų išleistuvo IŠL-20 (DN200) įrengimas</t>
  </si>
  <si>
    <t>59.2</t>
  </si>
  <si>
    <t>59. VAMZDYNAI</t>
  </si>
  <si>
    <t>59.1</t>
  </si>
  <si>
    <t>STATINYS: LIETAUS NUOTEKŲ ŠALINIMO TINKLAS (Pk232+58 dešinė)</t>
  </si>
  <si>
    <t>Iš viso skyriuje 58, Eur be PVM</t>
  </si>
  <si>
    <t>Šulinys DN(ID) 600:
Pilnai sukomplektuotas plastikinis lietaus apžiūros šulinys DN600 mm, H=1,88 m, (įskaitant sandarinimo elementus, dugną, žemės ir montavimo darbus) - 1 vnt.
Kalaus ketaus bortinės grotelės, apkrova 40t, (įskaitant sandarinimo elementus, logotipus.) - 1 vnt.</t>
  </si>
  <si>
    <t>58.1</t>
  </si>
  <si>
    <t>58. ŠULINIAI</t>
  </si>
  <si>
    <t>Iš viso skyriuje 57, Eur be PVM</t>
  </si>
  <si>
    <t>Paviršinių nuotekų išleistuvo IŠL-19 (DN200) įrengimas</t>
  </si>
  <si>
    <t>57.2</t>
  </si>
  <si>
    <t>57. VAMZDYNAI</t>
  </si>
  <si>
    <t>Plastikiniai savitakiniai vamzdžiai DN200 mm, įskaitant visas fasonines ir sujungimo dalis, vamzdyno praplovimą, TV diagnostiką, vamzdžių hidraulinį išbandymą, žemės ir montavimo darbus, kai klojimo gylis h=0,00-1,47 m</t>
  </si>
  <si>
    <t>57.1</t>
  </si>
  <si>
    <t>STATINYS: LIETAUS NUOTEKŲ ŠALINIMO TINKLAS (Pk232+58 kairė)</t>
  </si>
  <si>
    <t>Iš viso skyriuje 56, Eur be PVM</t>
  </si>
  <si>
    <t>Šulinys DN(ID) 315:
Pilnai sukomplektuotas plastikinis lietaus apžiūros šulinys DN315 mm, Hvid=1,55 m, (įskaitant sandarinimo elementus, dugną, žemės ir montavimo darbus) - 4 vnt.
Kalaus ketaus kupolinės grotelės, apkrova 25t, (įskaitant sandarinimo elementus, logotipus.) - 4 vnt.</t>
  </si>
  <si>
    <t>56.6</t>
  </si>
  <si>
    <t>56. ŠULINIAI</t>
  </si>
  <si>
    <t>Šulinys DN(ID) 425:
Pilnai sukomplektuotas plastikinis lietaus apžiūros šulinys DN425 mm, H=2,76 m, (įskaitant sandarinimo elementus, dugną, žemės ir montavimo darbus) - 1 vnt.
Kalaus ketaus liukas, apkrova 40t, (įskaitant sandarinimo elementus, logotipus.) - 1 vnt.</t>
  </si>
  <si>
    <t>56.5</t>
  </si>
  <si>
    <t>Šulinys DN(ID) 600:
Pilnai sukomplektuotas plastikinis lietaus apžiūros šulinys DN600 mm, H=1,41 m, (įskaitant sandarinimo elementus, dugną, žemės ir montavimo darbus) - 1 vnt.
Kalaus ketaus kupolinės grotelės, apkrova 25t, (įskaitant sandarinimo elementus, logotipus.) - 1 vnt.</t>
  </si>
  <si>
    <t>56.4</t>
  </si>
  <si>
    <t>Šulinys DN(ID) 1000:
Pilnai sukomplektuotas g/b lietaus apžiūros šulinys DN1000 H=1,66 m, (įskaitant sandarinimo elementus, dugną, lipynes,  komunikacijų žymėjimo ženklus, žemės bei montavimo darbus) - 1 vnt.
Kalaus ketaus kupolinės grotelės, apkrova 25t, (įskaitant sandarinimo elementus, logotipus.) - 1 vnt.</t>
  </si>
  <si>
    <t>56.3</t>
  </si>
  <si>
    <t>Šulinys DN(ID) 1000:
Pilnai sukomplektuotas g/b lietaus apžiūros šulinys DN1000 Hvid=2,74 m, (įskaitant sandarinimo elementus, dugną, lipynes,  komunikacijų žymėjimo ženklus, žemės bei montavimo darbus) - 3 vnt.
Kalaus ketaus liukas, montuojamas žalioje zonoje, apkrova 25t, (įskaitant sandarinimo elementus, logotipus.) - 3 vnt.</t>
  </si>
  <si>
    <t>56.2</t>
  </si>
  <si>
    <t>Šulinys DN(ID) 1000:
Pilnai sukomplektuotas g/b lietaus apžiūros šulinys DN1000 Hvid=2,73 m, (įskaitant sandarinimo elementus, dugną, lipynes,  komunikacijų žymėjimo ženklus, žemės bei montavimo darbus) - 3 vnt.
Kalaus ketaus liukas, apkrova 40t, (įskaitant sandarinimo elementus, logotipus.) - 3 vnt.</t>
  </si>
  <si>
    <t>56.1</t>
  </si>
  <si>
    <t>Iš viso skyriuje 55, Eur be PVM</t>
  </si>
  <si>
    <t>Dėklas DN500 mm, įrengiamas uždaru būdu
Dėklas DN500 mm galų užtaisymas - 2 vnt.</t>
  </si>
  <si>
    <t>55.1</t>
  </si>
  <si>
    <t>55. APSAUGINIAI DĖKLAI</t>
  </si>
  <si>
    <t>Iš viso skyriuje 54, Eur be PVM</t>
  </si>
  <si>
    <t>Paviršinių nuotekų išleistuvo IŠL-18 (DN300) įrengimas</t>
  </si>
  <si>
    <t>54.5</t>
  </si>
  <si>
    <t>54. VAMZDYNAI</t>
  </si>
  <si>
    <t>Plastikiniai savitakiniai vamzdžiai DN200 mm, įskaitant visas fasonines ir sujungimo dalis, vamzdyno praplovimą, TV diagnostiką, vamzdžių hidraulinį išbandymą, žemės ir montavimo darbus, kai klojimo gylis h=1,07-3,40 m</t>
  </si>
  <si>
    <t>54.4</t>
  </si>
  <si>
    <t>Plastikiniai savitakiniai vamzdžiai DN250 mm ir jų paklojimas uždaru būdu DN500 mm dėkle, įskaitant visas fasonines ir sujungimo dalis, vamzdyno praplovimą, TV diagnostiką, vamzdžių hidraulinį išbandymą, žemės ir montavimo darbus, kai klojimo gylis h=1,36-3,45 m</t>
  </si>
  <si>
    <t>54.3</t>
  </si>
  <si>
    <t>Plastikiniai savitakiniai vamzdžiai DN250 mm, įskaitant visas fasonines ir sujungimo dalis, vamzdyno praplovimą, TV diagnostiką, vamzdžių hidraulinį išbandymą, žemės ir montavimo darbus, kai klojimo gylis h=1,36-3,45 m</t>
  </si>
  <si>
    <t>54.2</t>
  </si>
  <si>
    <t>Plastikiniai savitakiniai vamzdžiai DN300 mm, įskaitant visas fasonines ir sujungimo dalis, vamzdyno praplovimą, TV diagnostiką, vamzdžių hidraulinį išbandymą, žemės ir montavimo darbus, kai klojimo gylis h=0,00-2,64 m</t>
  </si>
  <si>
    <t>54.1</t>
  </si>
  <si>
    <t>STATINYS: LIETAUS NUOTEKŲ ŠALINIMO TINKLAS (Pk227+80 – Pk229+95)</t>
  </si>
  <si>
    <t>Iš viso skyriuje 53, Eur be PVM</t>
  </si>
  <si>
    <t>Šulinys DN(ID) 1000:
Pilnai sukomplektuotas g/b lietaus apžiūros šulinys DN1000 H=2,10 m, (įskaitant sandarinimo elementus, dugną, lipynes,  komunikacijų žymėjimo ženklus, žemės bei montavimo darbus) - 1 vnt.
Kalaus ketaus kupolinės grotelės, apkrova 25t, (įskaitant sandarinimo elementus, logotipus.) - 1 vnt.</t>
  </si>
  <si>
    <t>53.1</t>
  </si>
  <si>
    <t>53. ŠULINIAI</t>
  </si>
  <si>
    <t>Iš viso skyriuje 52, Eur be PVM</t>
  </si>
  <si>
    <t>Paviršinių nuotekų išleistuvo IŠL-17 (DN250) įrengimas</t>
  </si>
  <si>
    <t>52.2</t>
  </si>
  <si>
    <t>52. VAMZDYNAI</t>
  </si>
  <si>
    <t>Plastikiniai savitakiniai vamzdžiai DN250 mm, įskaitant visas fasonines ir sujungimo dalis, vamzdyno praplovimą, TV diagnostiką, vamzdžių hidraulinį išbandymą, žemės ir montavimo darbus, kai klojimo gylis h=0,00-1,80 m</t>
  </si>
  <si>
    <t>52.1</t>
  </si>
  <si>
    <t>STATINYS: LIETAUS NUOTEKŲ ŠALINIMO TINKLAS (Pk227+55)</t>
  </si>
  <si>
    <t>Iš viso skyriuje 51, Eur be PVM</t>
  </si>
  <si>
    <t>Šulinys DN(ID) 315:
Pilnai sukomplektuotas plastikinis lietaus apžiūros šulinys DN315 mm, Hvid=1,93 m, (įskaitant sandarinimo elementus, dugną, žemės ir montavimo darbus) - 5 vnt.
Kalaus ketaus kupolinės grotelės, apkrova 25t, (įskaitant sandarinimo elementus, logotipus.) - 5 vnt.</t>
  </si>
  <si>
    <t>51.4</t>
  </si>
  <si>
    <t>51. ŠULINIAI</t>
  </si>
  <si>
    <t>Šulinys DN(ID) 600:
Pilnai sukomplektuotas plastikinis lietaus apžiūros šulinys DN600 mm, H=1,80 m, (įskaitant sandarinimo elementus, dugną, žemės ir montavimo darbus) - 1 vnt.
Kalaus ketaus kupolinės grotelės, apkrova 25t, (įskaitant sandarinimo elementus, logotipus.) - 1 vnt.</t>
  </si>
  <si>
    <t>51.3</t>
  </si>
  <si>
    <t>51.2</t>
  </si>
  <si>
    <t>Šulinys DN(ID) 1000:
Pilnai sukomplektuotas g/b lietaus apžiūros šulinys DN1000 Hvid=2,45 m, (įskaitant sandarinimo elementus, dugną, lipynes,  komunikacijų žymėjimo ženklus, žemės bei montavimo darbus) - 8 vnt.
Kalaus ketaus liukas, apkrova 40t, (įskaitant sandarinimo elementus, logotipus.) - 8 vnt.</t>
  </si>
  <si>
    <t>51.1</t>
  </si>
  <si>
    <t>Iš viso skyriuje 50, Eur be PVM</t>
  </si>
  <si>
    <t>Paviršinių nuotekų išleistuvo IŠL-16 (DN250) įrengimas</t>
  </si>
  <si>
    <t>50.3</t>
  </si>
  <si>
    <t>50. VAMZDYNAI</t>
  </si>
  <si>
    <t>Plastikiniai savitakiniai vamzdžiai DN200 mm, įskaitant visas fasonines ir sujungimo dalis, vamzdyno praplovimą, TV diagnostiką, vamzdžių hidraulinį išbandymą, žemės ir montavimo darbus, kai klojimo gylis h=1,47-2,49 m</t>
  </si>
  <si>
    <t>50.2</t>
  </si>
  <si>
    <t>Plastikiniai savitakiniai vamzdžiai DN250 mm, įskaitant visas fasonines ir sujungimo dalis, vamzdyno praplovimą, TV diagnostiką, vamzdžių hidraulinį išbandymą, žemės ir montavimo darbus, kai klojimo gylis h=0,00-3,35 m</t>
  </si>
  <si>
    <t>50.1</t>
  </si>
  <si>
    <t>STATINYS: LIETAUS NUOTEKŲ ŠALINIMO TINKLAS (Pk225+70 – PK227+77)</t>
  </si>
  <si>
    <t>Iš viso skyriuje 49, Eur be PVM</t>
  </si>
  <si>
    <t>Šulinys DN(ID) 315:
Pilnai sukomplektuotas plastikinis lietaus apžiūros šulinys DN315 mm, Hvid=1,91 m, (įskaitant sandarinimo elementus, dugną, žemės ir montavimo darbus) - 29 vnt.
Kalaus ketaus kupolinės grotelės, apkrova 25t, (įskaitant sandarinimo elementus, logotipus.) - 29 vnt.</t>
  </si>
  <si>
    <t>49.13</t>
  </si>
  <si>
    <t>49. ŠULINIAI</t>
  </si>
  <si>
    <t>Šulinys DN(ID) 425:
Pilnai sukomplektuotas plastikinis lietaus apžiūros šulinys DN425 mm, H=1,94 m, (įskaitant sandarinimo elementus, dugną, žemės ir montavimo darbus) - 1 vnt.
Kalaus ketaus liukas, apkrova 40t, (įskaitant sandarinimo elementus, logotipus.) - 1 vnt.</t>
  </si>
  <si>
    <t>49.12</t>
  </si>
  <si>
    <t>Šulinys DN(ID) 600:
Pilnai sukomplektuotas plastikinis lietaus apžiūros šulinys DN600 mm, Hvid=1,84 m, (įskaitant sandarinimo elementus, dugną, žemės ir montavimo darbus) - 14 vnt.
Kalaus ketaus kupolinės grotelės, apkrova 25t, (įskaitant sandarinimo elementus, logotipus.) - 14 vnt.</t>
  </si>
  <si>
    <t>49.11</t>
  </si>
  <si>
    <t>Šulinys DN(ID) 600:
Pilnai sukomplektuotas plastikinis lietaus apžiūros šulinys DN600 mm, Hvid=2,76 m, (įskaitant sandarinimo elementus, dugną, žemės ir montavimo darbus) - 6 vnt.
Kalaus ketaus stačiakampės grotelės, apkrova 40t, (įskaitant sandarinimo elementus, logotipus.) - 6 vnt.</t>
  </si>
  <si>
    <t>49.10</t>
  </si>
  <si>
    <t>Šulinys DN(ID) 600:
Pilnai sukomplektuotas plastikinis lietaus apžiūros šulinys DN600 mm, Hvid=2,52 m, (įskaitant sandarinimo elementus, dugną, žemės ir montavimo darbus) - 20 vnt.
Kalaus ketaus bortinės grotelės, apkrova 40t, (įskaitant sandarinimo elementus, logotipus.) - 20 vnt.</t>
  </si>
  <si>
    <t>49.9</t>
  </si>
  <si>
    <t>Šulinys DN(ID) 1000:
Pilnai sukomplektuotas g/b lietaus apžiūros šulinys DN1000 H=1,21 m, (įskaitant sandarinimo elementus, dugną, lipynes, komunikacijų žymėjimo ženklus, žemės bei montavimo darbus) - 1 vnt.
Kalaus ketaus kupolinės grotelės, apkrova 25t, (įskaitant sandarinimo elementus, logotipus.) - 1 vnt.</t>
  </si>
  <si>
    <t>49.8</t>
  </si>
  <si>
    <t>Šulinys DN(ID) 1000:
Pilnai sukomplektuotas g/b lietaus apžiūros šulinys DN1000 Hvid=1,73 m, (įskaitant sandarinimo elementus, dugną, lipynes,  komunikacijų žymėjimo ženklus, žemės bei montavimo darbus) - 3 vnt.
Kalaus ketaus liukas, montuojamas žalioje zonoje, apkrova 25t, (įskaitant sandarinimo elementus, logotipus.) - 3 vnt.</t>
  </si>
  <si>
    <t>49.7</t>
  </si>
  <si>
    <t>Šulinys DN(ID) 1000:
Pilnai sukomplektuotas stiklo pluošto lietaus apžiūros šulinys DN1000 Hvid=3,59 m, (įskaitant sandarinimo elementus, dugną, lipynes,  komunikacijų žymėjimo ženklus, žemės bei montavimo darbus) - 2 vnt.
Kalaus ketaus liukas, montuojamas žalioje zonoje, apkrova 25t, (įskaitant sandarinimo elementus, logotipus.) - 2 vnt.</t>
  </si>
  <si>
    <t>49.6</t>
  </si>
  <si>
    <t>Šulinys DN(ID) 1000:
Pilnai sukomplektuotas g/b lietaus apžiūros šulinys DN1000 Hvid=3,00 m, (įskaitant sandarinimo elementus, dugną, lipynes,  komunikacijų žymėjimo ženklus, žemės bei montavimo darbus) - 29 vnt.
Kalaus ketaus liukas, apkrova 40t, (įskaitant sandarinimo elementus, logotipus.) - 29 vnt.</t>
  </si>
  <si>
    <t>49.5</t>
  </si>
  <si>
    <t>Šulinys DN(ID) 1000:
Pilnai sukomplektuotas stiklo pluošto lietaus apžiūros šulinys DN1000 Hvid=3,06 m, (įskaitant sandarinimo elementus, dugną, lipynes,  komunikacijų žymėjimo ženklus, žemės bei montavimo darbus) - 8 vnt.
Kalaus ketaus liukas, apkrova 40t, (įskaitant sandarinimo elementus, logotipus.) - 8 vnt.</t>
  </si>
  <si>
    <t>49.4</t>
  </si>
  <si>
    <t>Šulinys DN(ID) 1500:
Pilnai sukomplektuotas g/b lietaus apžiūros šulinys DN1500 mm, H=4,38 m, (įskaitant kritimo stovų įrengimą, sandarinimo elementus, dugną, lipynes,  komunikacijų žymėjimo ženklus, bei žemės ir montavimo darbus) - 1 vnt.
Kalaus ketaus liukas, montuojamas žalioje zonoje, apkrova 25t, (įskaitant sandarinimo elementus, logotipus) - 1 vnt.</t>
  </si>
  <si>
    <t>49.3</t>
  </si>
  <si>
    <t>Šulinys DN(ID) 1500:
Pilnai sukomplektuotas g/b lietaus apžiūros šulinys DN1500 mm, Hvid=5,36 m, (įskaitant kritimo stovų įrengimą, sandarinimo elementus, dugną, lipynes,  komunikacijų žymėjimo ženklus, bei žemės ir montavimo darbus) - 9 vnt.
Kalaus ketaus liukas, apkrova 40t, (įskaitant sandarinimo elementus, logotipus.) - 9 vnt.</t>
  </si>
  <si>
    <t>49.2</t>
  </si>
  <si>
    <t>Šulinys DN(ID) 1500:
Pilnai sukomplektuotas stiklo pluošto lietaus apžiūros šulinys DN1500 mm, Hvid=4,74 m, (įskaitant kritimo stovų įrengimą, sandarinimo elementus, dugną, lipynes,  komunikacijų žymėjimo ženklus, bei žemės ir montavimo darbus) - 3 vnt.
Kalaus ketaus liukas, apkrova 40t, (įskaitant sandarinimo elementus, logotipus.) - 3 vnt.</t>
  </si>
  <si>
    <t>49.1</t>
  </si>
  <si>
    <t>Iš viso skyriuje 48, Eur be PVM</t>
  </si>
  <si>
    <t>48.9</t>
  </si>
  <si>
    <t>48. VAMZDŽIAI IR FASONINĖS DALYS KRITIMO STOVAMS</t>
  </si>
  <si>
    <t>48.8</t>
  </si>
  <si>
    <t>48.7</t>
  </si>
  <si>
    <t>48.6</t>
  </si>
  <si>
    <t>48.5</t>
  </si>
  <si>
    <t>48.4</t>
  </si>
  <si>
    <t>48.3</t>
  </si>
  <si>
    <t>48.2</t>
  </si>
  <si>
    <t>48.1</t>
  </si>
  <si>
    <t>Iš viso skyriuje 47, Eur be PVM</t>
  </si>
  <si>
    <t>Dėklas DN500 mm, įrengiamas uždaru būdu
Dėklo DN500 mm galų užtaisymas - 1 vnt</t>
  </si>
  <si>
    <t>47.1</t>
  </si>
  <si>
    <t>47. APSAUGINIAI DĖKLAI</t>
  </si>
  <si>
    <t>Iš viso skyriuje 46, Eur be PVM</t>
  </si>
  <si>
    <t>Paviršinių nuotekų išleistuvo IŠL-15 (DN400) įrengimas</t>
  </si>
  <si>
    <t>46.7</t>
  </si>
  <si>
    <t>46. VAMZDYNAI</t>
  </si>
  <si>
    <t>Plastikiniai savitakiniai vamzdžiai DN200 mm, įskaitant visas fasonines ir sujungimo dalis, vamzdyno praplovimą, TV diagnostiką, vamzdžių hidraulinį išbandymą, žemės ir montavimo darbus, kai klojimo gylis h=1,00-8,43 m</t>
  </si>
  <si>
    <t>46.6</t>
  </si>
  <si>
    <t>Plastikiniai savitakiniai vamzdžiai DN250 mm, įskaitant visas fasonines ir sujungimo dalis, vamzdyno praplovimą, TV diagnostiką, vamzdžių hidraulinį išbandymą, žemės ir montavimo darbus, kai klojimo gylis h=1,10-4,26 m</t>
  </si>
  <si>
    <t>46.5</t>
  </si>
  <si>
    <t>Stikloplasčio vamzdžiai DN250 mm, įskaitant visas fasonines ir sujungimo dalis, vamzdyno praplovimą, TV diagnostiką, vamzdžių hidraulinį išbandymą, žemės ir montavimo darbus, kai klojimo gylis h=1,95-3,93 m</t>
  </si>
  <si>
    <t>46.4</t>
  </si>
  <si>
    <t>Plastikiniai savitakiniai vamzdžiai DN300 mm, įskaitant visas fasonines ir sujungimo dalis, vamzdyno praplovimą, TV diagnostiką, vamzdžių hidraulinį išbandymą, žemės ir montavimo darbus, kai klojimo gylis h=1,64-8,54 m</t>
  </si>
  <si>
    <t>46.3</t>
  </si>
  <si>
    <t>Stikloplasčio vamzdžiai DN300 mm, įskaitant visas fasonines ir sujungimo dalis, vamzdyno praplovimą, TV diagnostiką, vamzdžių hidraulinį išbandymą, žemės ir montavimo darbus, kai klojimo gylis h=1,65-4,95 m</t>
  </si>
  <si>
    <t>46.2</t>
  </si>
  <si>
    <t>Stikloplasčio vamzdžiai DN400 mm, įskaitant visas fasonines ir sujungimo dalis, vamzdyno praplovimą, TV diagnostiką, vamzdžių hidraulinį išbandymą, žemės ir montavimo darbus, kai klojimo gylis h=0,00-4,53 m</t>
  </si>
  <si>
    <t>46.1</t>
  </si>
  <si>
    <t>STATINYS: LIETAUS NUOTEKŲ ŠALINIMO TINKLAS (Pk210+85 – PK 223+38)</t>
  </si>
  <si>
    <t>Iš viso skyriuje 45, Eur be PVM</t>
  </si>
  <si>
    <t>Šulinys DN(ID) 600:
Pilnai sukomplektuotas plastikinis lietaus apžiūros šulinys DN600 mm, H=1,56 m, (įskaitant sandarinimo elementus, dugną, žemės ir montavimo darbus) - 1 vnt.
Kalaus ketaus stačiakampės grotelės, apkrova 40t, (įskaitant sandarinimo elementus, logotipus.) - 1 vnt.</t>
  </si>
  <si>
    <t>45.3</t>
  </si>
  <si>
    <t>45. ŠULINIAI</t>
  </si>
  <si>
    <t>Šulinys DN(ID) 600:
Pilnai sukomplektuotas plastikinis lietaus apžiūros šulinys DN600 mm, Hvid=1,84 m, (įskaitant sandarinimo elementus, dugną, žemės ir montavimo darbus) - 6 vnt.
Kalaus ketaus bortinės grotelės, apkrova 40t, (įskaitant sandarinimo elementus, logotipus.) - 6 vnt.</t>
  </si>
  <si>
    <t>45.2</t>
  </si>
  <si>
    <t>Šulinys DN(ID) 1000:
Pilnai sukomplektuotas stiklo pluošto lietaus apžiūros šulinys DN1000 Hvid=3,00 m, (įskaitant sandarinimo elementus, dugną, lipynes,  komunikacijų žymėjimo ženklus, žemės bei montavimo darbus) - 7 vnt.
Kalaus ketaus liukas, apkrova 40t, (įskaitant sandarinimo elementus, logotipus.) - 7 vnt.</t>
  </si>
  <si>
    <t>45.1</t>
  </si>
  <si>
    <t>Iš viso skyriuje 44, Eur be PVM</t>
  </si>
  <si>
    <t>44.3</t>
  </si>
  <si>
    <t>44. VAMZDŽIAI IR FASONINĖS DALYS KRITIMO STOVAMS</t>
  </si>
  <si>
    <t>44.2</t>
  </si>
  <si>
    <t>44.1</t>
  </si>
  <si>
    <t>Iš viso skyriuje 43, Eur be PVM</t>
  </si>
  <si>
    <t>Paviršinių nuotekų išleistuvo IŠL-14 (DN250) įrengimas</t>
  </si>
  <si>
    <t>43.3</t>
  </si>
  <si>
    <t>43. VAMZDYNAI</t>
  </si>
  <si>
    <t xml:space="preserve"> Plastikiniai savitakiniai vamzdžiai DN200 mm, įskaitant visas fasonines ir sujungimo dalis, vamzdyno praplovimą, TV diagnostiką, vamzdžių hidraulinį išbandymą, žemės ir montavimo darbus, kai klojimo gylis h=1,19-2,43 m</t>
  </si>
  <si>
    <t>43.2</t>
  </si>
  <si>
    <t>Stikloplasčio vamzdžiai DN250 mm, įskaitant visas fasonines ir sujungimo dalis, vamzdyno praplovimą, TV diagnostiką, vamzdžių hidraulinį išbandymą, žemės ir montavimo darbus, kai klojimo gylis h=1,29-5,24 m</t>
  </si>
  <si>
    <t>43.1</t>
  </si>
  <si>
    <t>STATINYS: LIETAUS NUOTEKŲ ŠALINIMO TINKLAS (Pk209+05–210+65)</t>
  </si>
  <si>
    <t>Iš viso skyriuje 42, Eur be PVM</t>
  </si>
  <si>
    <t>Šulinys DN(ID) 315:
Pilnai sukomplektuotas plastikinis lietaus apžiūros šulinys DN315 mm, Hvid=1,50 m, (įskaitant sandarinimo elementus, dugną, žemės ir montavimo darbus) - 7 vnt.
Kalaus ketaus kupolinės grotelės, apkrova 25t, (įskaitant sandarinimo elementus, logotipus.) - 7 vnt.</t>
  </si>
  <si>
    <t>42.6</t>
  </si>
  <si>
    <t>42. ŠULINIAI</t>
  </si>
  <si>
    <t>Šulinys DN(ID) 600:
Pilnai sukomplektuotas plastikinis lietaus apžiūros šulinys DN600 mm, Hvid=1,41 m, (įskaitant sandarinimo elementus, dugną, žemės ir montavimo darbus) - 2 vnt.
Kalaus ketaus kupolinės grotelės, apkrova 25t, (įskaitant sandarinimo elementus, logotipus.) - 2 vnt.</t>
  </si>
  <si>
    <t>42.5</t>
  </si>
  <si>
    <t>Šulinys DN(ID) 600:
Pilnai sukomplektuotas plastikinis lietaus apžiūros šulinys DN600 mm, Hvid=2,21 m, (įskaitant sandarinimo elementus, dugną, žemės ir montavimo darbus) - 4 vnt.
Kalaus ketaus stačiakampės grotelės, apkrova 40t, (įskaitant sandarinimo elementus, logotipus) - 4 vnt.</t>
  </si>
  <si>
    <t>42.4</t>
  </si>
  <si>
    <t>Šulinys DN(ID) 1000:
Pilnai sukomplektuotas g/b lietaus apžiūros šulinys DN1000 Hvid=2,69 m, (įskaitant sandarinimo elementus, dugną, lipynes,  komunikacijų žymėjimo ženklus, žemės bei montavimo darbus) - 2 vnt.
Kalaus ketaus liukas, apkrova 40t, (įskaitant sandarinimo elementus, logotipus.) - 2 vnt.</t>
  </si>
  <si>
    <t>42.3</t>
  </si>
  <si>
    <t>Šulinys DN(ID) 1000:
Pilnai sukomplektuotas stiklo pluošto lietaus apžiūros šulinys DN1000 Hvid=3,28 m, (įskaitant sandarinimo elementus, dugną, lipynes,  komunikacijų žymėjimo ženklus, žemės bei montavimo darbus) - 7 vnt.
Kalaus ketaus liukas, apkrova 40t, (įskaitant sandarinimo elementus, logotipus.)  - 7 vnt.</t>
  </si>
  <si>
    <t>42.2</t>
  </si>
  <si>
    <t>Šulinys DN(ID) 1500:
Pilnai sukomplektuotas stiklo pluošto lietaus apžiūros šulinys DN1500 mm, H=4,71 m, (įskaitant kritimo stovų įrengimą, sandarinimo elementus, dugną, lipynes,  komunikacijų žymėjimo ženklus, bei žemės ir montavimo darbus) - 1 vnt.
Kalaus ketaus liukas, montuojamas žalioje zonoje, apkrova 25t, (įskaitant sandarinimo elementus, logotipus.) - 1 vnt.</t>
  </si>
  <si>
    <t>42.1</t>
  </si>
  <si>
    <t>Iš viso skyriuje 41, Eur be PVM</t>
  </si>
  <si>
    <t>41.6</t>
  </si>
  <si>
    <t>41. VAMZDŽIAI IR FASONINĖS DALYS KRITIMO STOVAMS</t>
  </si>
  <si>
    <t>41.5</t>
  </si>
  <si>
    <t>41.4</t>
  </si>
  <si>
    <t>41.3</t>
  </si>
  <si>
    <t>41.2</t>
  </si>
  <si>
    <t>41.1</t>
  </si>
  <si>
    <t>Iš viso skyriuje 40, Eur be PVM</t>
  </si>
  <si>
    <t>Dėklas DN400 mm, įrengiamas atviru būdu
Dėklo DN400 mm galų užtaisymas - 1 vnt.</t>
  </si>
  <si>
    <t>40.1</t>
  </si>
  <si>
    <t>40. APSAUGINIAI DĖKLAI</t>
  </si>
  <si>
    <t>Iš viso skyriuje 39, Eur be PVM</t>
  </si>
  <si>
    <t>Paviršinių nuotekų išleistuvo IŠL-13 (DN300) įrengimas</t>
  </si>
  <si>
    <t>39.5</t>
  </si>
  <si>
    <t>39. VAMZDYNAI</t>
  </si>
  <si>
    <t>Plastikiniai savitakiniai vamzdžiai DN200 mm, įskaitant visas fasonines ir sujungimo dalis, vamzdyno praplovimą, TV diagnostiką, vamzdžių hidraulinį išbandymą, žemės ir montavimo darbus, kai klojimo gylis h=1,00-3,38 m</t>
  </si>
  <si>
    <t>39.4</t>
  </si>
  <si>
    <t>Plastikiniai savitakiniai vamzdžiai DN250 mm, įskaitant visas fasonines ir sujungimo dalis, vamzdyno praplovimą, TV diagnostiką, vamzdžių hidraulinį išbandymą, žemės ir montavimo darbus, kai klojimo gylis h=2,62-2,73 m</t>
  </si>
  <si>
    <t>39.3</t>
  </si>
  <si>
    <t>Stikloplasčio vamzdžiai DN250 mm, įskaitant visas fasonines ir sujungimo dalis, vamzdyno praplovimą, TV diagnostiką, vamzdžių hidraulinį išbandymą, žemės ir montavimo darbus, kai klojimo gylis h=1,29-4,66 m</t>
  </si>
  <si>
    <t>39.2</t>
  </si>
  <si>
    <t>Stikloplasčio vamzdžiai DN300 mm, įskaitant visas fasonines ir sujungimo dalis, vamzdyno praplovimą, TV diagnostiką, vamzdžių hidraulinį išbandymą, žemės ir montavimo darbus, kai klojimo gylis h=0,00-4,73 m</t>
  </si>
  <si>
    <t>39.1</t>
  </si>
  <si>
    <t>STATINYS: LIETAUS NUOTEKŲ ŠALINIMO TINKLAS (Pk208+53–210+94)</t>
  </si>
  <si>
    <t>Iš viso skyriuje 38, Eur be PVM</t>
  </si>
  <si>
    <t>Šulinys DN(ID) 315:
Pilnai sukomplektuotas plastikinis lietaus apžiūros šulinys DN315 mm, Hvid=2,36 m, (įskaitant sandarinimo elementus, dugną, žemės ir montavimo darbus) - 1 vnt.
Kalaus ketaus kupolinės grotelės, apkrova 25t, (įskaitant sandarinimo elementus, logotipus.) - 1 vnt.</t>
  </si>
  <si>
    <t>38.1</t>
  </si>
  <si>
    <t>38. ŠULINIAI</t>
  </si>
  <si>
    <t>Iš viso skyriuje 37, Eur be PVM</t>
  </si>
  <si>
    <t>37.1</t>
  </si>
  <si>
    <t>37. APSAUGINIAI DĖKLAI</t>
  </si>
  <si>
    <t>Iš viso skyriuje 36, Eur be PVM</t>
  </si>
  <si>
    <t>Paviršinių nuotekų išleistuvo IŠL-11 (DN200) įrengimas</t>
  </si>
  <si>
    <t>36.2</t>
  </si>
  <si>
    <t>36. VAMZDYNAI</t>
  </si>
  <si>
    <t>Plastikiniai savitakiniai vamzdžiai DN200 mm ir jų paklojimas DN400 mm dėkle, įskaitant visas fasonines ir sujungimo dalis, vamzdyno praplovimą, TV diagnostiką, vamzdžių hidraulinį išbandymą, žemės ir montavimo darbus, kai klojimo gylis h=0,00-2,29 m</t>
  </si>
  <si>
    <t>36.1</t>
  </si>
  <si>
    <t>STATINYS: LIETAUS NUOTEKŲ ŠALINIMO TINKLAS (Pk204+44)</t>
  </si>
  <si>
    <t>Iš viso skyriuje 35, Eur be PVM</t>
  </si>
  <si>
    <t>Šulinys DN(ID) 315:
Pilnai sukomplektuotas plastikinis lietaus apžiūros šulinys DN315 mm, Hvid=2,59 m, (įskaitant sandarinimo elementus, dugną, žemės ir montavimo darbus) - 1 vnt.
Kalaus ketaus kupolinės grotelės, apkrova 25t, (įskaitant sandarinimo elementus, logotipus.) - 1 vnt.</t>
  </si>
  <si>
    <t>35.1</t>
  </si>
  <si>
    <t>35. ŠULINIAI</t>
  </si>
  <si>
    <t>Iš viso skyriuje 34, Eur be PVM</t>
  </si>
  <si>
    <t>Dėklas DN400 mm, įrengiamas atviru būdu
Dėklo DN400 mmgalų užtaisymas - 2 vnt.</t>
  </si>
  <si>
    <t>34.1</t>
  </si>
  <si>
    <t>34. APSAUGINIAI DĖKLAI</t>
  </si>
  <si>
    <t>Iš viso skyriuje 33, Eur be PVM</t>
  </si>
  <si>
    <t>Paviršinių nuotekų išleistuvo IŠL-10 (DN200) įrengimas</t>
  </si>
  <si>
    <t>33.2</t>
  </si>
  <si>
    <t>33. VAMZDYNAI</t>
  </si>
  <si>
    <t>Plastikiniai savitakiniai vamzdžiai DN200 mm ir jų paklojimas DN400 mm dėkle, įskaitant visas fasonines ir sujungimo dalis, vamzdyno praplovimą, TV diagnostiką, vamzdžių hidraulinį išbandymą, žemės ir montavimo darbus, kai klojimo gylis h=0,00-2,48 m</t>
  </si>
  <si>
    <t>33.1</t>
  </si>
  <si>
    <t>STATINYS: LIETAUS NUOTEKŲ ŠALINIMO TINKLAS (Pk203+88)</t>
  </si>
  <si>
    <t>Iš viso skyriuje 32, Eur be PVM</t>
  </si>
  <si>
    <t>Šulinys DN(ID) 315:
Pilnai sukomplektuotas plastikinis lietaus apžiūros šulinys DN315 mm, Hvid=2,95 m, (įskaitant sandarinimo elementus, dugną, žemės ir montavimo darbus) - 1 vnt.
Kalaus ketaus kupolinės grotelės, apkrova 25t, (įskaitant sandarinimo elementus, logotipus.) - 1 vnt.</t>
  </si>
  <si>
    <t>32.1</t>
  </si>
  <si>
    <t>32. ŠULINIAI</t>
  </si>
  <si>
    <t>Iš viso skyriuje 31, Eur be PVM</t>
  </si>
  <si>
    <t>Dėklas DN400 mm, įrengiamas atviru būdu 
Dėklo DN400 mm galų užtaisymas - 2 vnt.</t>
  </si>
  <si>
    <t>31.1</t>
  </si>
  <si>
    <t>31. APSAUGINIAI DĖKLAI</t>
  </si>
  <si>
    <t>Iš viso skyriuje 30, Eur be PVM</t>
  </si>
  <si>
    <t>Paviršinių nuotekų išleistuvo IŠL-9 (DN200) įrengimas</t>
  </si>
  <si>
    <t>30.2</t>
  </si>
  <si>
    <t>30. VAMZDYNAI</t>
  </si>
  <si>
    <t>Plastikiniai savitakiniai vamzdžiai DN200 mm ir jų paklojimas DN400 mm dėkle, įskaitant visas fasonines ir sujungimo dalis, vamzdyno praplovimą, TV diagnostiką, vamzdžių hidraulinį išbandymą, žemės ir montavimo darbus, kai klojimo gylis h=0,00-2,85 m</t>
  </si>
  <si>
    <t>30.1</t>
  </si>
  <si>
    <t>STATINYS: LIETAUS NUOTEKŲ ŠALINIMO TINKLAS (Pk203+38)</t>
  </si>
  <si>
    <t>Iš viso skyriuje 29, Eur be PVM</t>
  </si>
  <si>
    <t>Šulinys DN(ID) 315:
Pilnai sukomplektuotas plastikinis lietaus apžiūros šulinys DN315 mm, Hvid=3,02 m, (įskaitant sandarinimo elementus, dugną, žemės ir montavimo darbus) - 1 vnt.
Kalaus ketaus kupolinės grotelės, apkrova 25t, (įskaitant sandarinimo elementus, logotipus.) - 1 vnt.</t>
  </si>
  <si>
    <t>29.1</t>
  </si>
  <si>
    <t>29. ŠULINIAI</t>
  </si>
  <si>
    <t>Iš viso skyriuje 28, Eur be PVM</t>
  </si>
  <si>
    <t>28.1</t>
  </si>
  <si>
    <t>28. APSAUGINIAI DĖKLAI</t>
  </si>
  <si>
    <t>Iš viso skyriuje 27, Eur be PVM</t>
  </si>
  <si>
    <t>Paviršinių nuotekų išleistuvo IŠL-8 (DN200) įrengimas</t>
  </si>
  <si>
    <t>27.2</t>
  </si>
  <si>
    <t>27. VAMZDYNAI</t>
  </si>
  <si>
    <t>Plastikiniai savitakiniai vamzdžiai DN200 mm ir jų paklojimas DN400 mm dėkle, įskaitant visas fasonines ir sujungimo dalis, vamzdyno praplovimą, TV diagnostiką, vamzdžių hidraulinį išbandymą, žemės ir montavimo darbus, kai klojimo gylis h=0,00-2,91 m</t>
  </si>
  <si>
    <t>27.1</t>
  </si>
  <si>
    <t>STATINYS: LIETAUS NUOTEKŲ ŠALINIMO TINKLAS (Pk202+86)</t>
  </si>
  <si>
    <t>Iš viso skyriuje 26, Eur be PVM</t>
  </si>
  <si>
    <t>Demontuojami esami lietaus nuotekų tinklai PVC d315</t>
  </si>
  <si>
    <t>26.5</t>
  </si>
  <si>
    <t>26. KITI DARBAI</t>
  </si>
  <si>
    <t>Demontuojami esami lietaus nuotekų tinklai PVC d200</t>
  </si>
  <si>
    <t>26.4</t>
  </si>
  <si>
    <t>Demontuojamas lietaus nuotekų apžiūros šulinys g/b d1000 (įskaitant ketinį dangtį)</t>
  </si>
  <si>
    <t>26.3</t>
  </si>
  <si>
    <t xml:space="preserve">Demontuojamas lietaus nuotekų surinkimo šulinėlis PP 425 (įskaitant ketines surinkimo groteles) </t>
  </si>
  <si>
    <t>26.2</t>
  </si>
  <si>
    <t>Projektuojamo vamzdžio DN400 sujungimas su esamu g/b šuliniu, įskaitant sandarinimo elementus bei žemės ir montavimo darbus</t>
  </si>
  <si>
    <t>26.1</t>
  </si>
  <si>
    <t>Iš viso skyriuje 25, Eur be PVM</t>
  </si>
  <si>
    <t>Šulinys DN(ID) 315:
Pilnai sukomplektuotas plastikinis lietaus apžiūros šulinys DN315 mm, H=2,05 m, (įskaitant sandarinimo elementus, dugną, žemės ir montavimo darbus) - 1 vnt.
Kalaus ketaus liukas, apkrova 40t, (įskaitant sandarinimo elementus, logotipus.) - 1 vnt.</t>
  </si>
  <si>
    <t>25.10</t>
  </si>
  <si>
    <t>25. ŠULINIAI</t>
  </si>
  <si>
    <t>Šulinys DN(ID) 315:
Pilnai sukomplektuotas plastikinis lietaus apžiūros šulinys DN315 mm, Hvid=2,48 m, (įskaitant sandarinimo elementus, dugną, žemės ir montavimo darbus) - 6 vnt.
Kalaus ketaus kupolinės grotelės, apkrova 25t, (įskaitant sandarinimo elementus, logotipus.) - 6 vnt.</t>
  </si>
  <si>
    <t>25.9</t>
  </si>
  <si>
    <t>Šulinys DN(ID) 600:
Pilnai sukomplektuotas plastikinis lietaus apžiūros šulinys DN600 mm, Hvid=2,09 m, (įskaitant sandarinimo elementus, dugną, žemės ir montavimo darbus) - 8 vnt.
Kalaus ketaus kupolinės grotelės, apkrova 25t, (įskaitant sandarinimo elementus, logotipus.) - 8 vnt.</t>
  </si>
  <si>
    <t>25.8</t>
  </si>
  <si>
    <t>Šulinys DN(ID) 600:
Pilnai sukomplektuotas plastikinis lietaus apžiūros šulinys DN600 mm, Hvid=2,48 m, (įskaitant sandarinimo elementus, dugną, žemės ir montavimo darbus) - 11 vnt.
Kalaus ketaus stačiakampės grotelės, apkrova 40t, (įskaitant sandarinimo elementus, logotipus.) - 11 vnt.</t>
  </si>
  <si>
    <t>25.7</t>
  </si>
  <si>
    <t>Šulinys DN(ID) 600:
Pilnai sukomplektuotas plastikinis lietaus apžiūros šulinys DN600 mm, Hvid=2,61 m, (įskaitant sandarinimo elementus, dugną, žemės ir montavimo darbus) - 13 vnt.
Kalaus ketaus bortinės grotelės, apkrova 40t, (įskaitant sandarinimo elementus, logotipus.) - 13 vnt.</t>
  </si>
  <si>
    <t>25.6</t>
  </si>
  <si>
    <t>Šulinys DN(ID) 600:
Pilnai sukomplektuotas plastikinis lietaus apžiūros šulinys DN600 mm, H=2,41 m, (įskaitant sandarinimo elementus, dugną, žemės ir montavimo darbus) - 1 vnt.
Kalaus ketaus liukas, apkrova 40t, (įskaitant sandarinimo elementus, logotipus.) - 1 vnt.</t>
  </si>
  <si>
    <t>25.5</t>
  </si>
  <si>
    <t>Šulinys DN(ID) 1000:
Pilnai sukomplektuotas g/b lietaus apžiūros šulinys DN1000 Hvid=3,40 m, (įskaitant sandarinimo elementus, dugną, lipynes,  komunikacijų žymėjimo ženklus, žemės bei montavimo darbus) - 11 vnt.
Kalaus ketaus liukas, montuojamas žalioje zonoje, apkrova 25t, (įskaitant sandarinimo elementus, logotipus.) - 11 vnt.</t>
  </si>
  <si>
    <t>25.4</t>
  </si>
  <si>
    <t>Šulinys DN(ID) 1000:
Pilnai sukomplektuotas g/b lietaus apžiūros šulinys DN1000 Hvid=3,13 m, (įskaitant sandarinimo elementus, dugną, lipynes,  komunikacijų žymėjimo ženklus, žemės bei montavimo darbus) - 15 vnt.
Kalaus ketaus liukas, apkrova 40t, (įskaitant sandarinimo elementus, logotipus.) - 15 vnt.</t>
  </si>
  <si>
    <t>25.3</t>
  </si>
  <si>
    <t>Šulinys DN(ID) 1500:
Pilnai sukomplektuotas g/b lietaus apžiūros šulinys DN1500 mm, Hvid=4,82 m, (įskaitant kritimo stovų įrengimą, sandarinimo elementus, dugną, lipynes,  komunikacijų žymėjimo ženklus, bei žemės ir montavimo darbus) - 6 vnt.
Kalaus ketaus liukas, apkrova 40t, (įskaitant sandarinimo elementus, logotipus.) - 6 vnt.</t>
  </si>
  <si>
    <t>25.2</t>
  </si>
  <si>
    <t>Šulinys DN(ID) 1500:
Pilnai sukomplektuotas g/b lietaus apžiūros šulinys DN1500 mm, Hvid=5,36 m, (įskaitant kritimo stovų įrengimą, sandarinimo elementus, dugną, lipynes,  komunikacijų žymėjimo ženklus, bei žemės ir montavimo darbus) - 5 vnt.
Kalaus ketaus liukas, montuojamas žalioje zonoje, apkrova 25t, (įskaitant sandarinimo elementus, logotipus.) - 5 vnt.</t>
  </si>
  <si>
    <t>25.1</t>
  </si>
  <si>
    <t>Iš viso skyriuje 24, Eur be PVM</t>
  </si>
  <si>
    <t>Dėklas DN630 mm, įrengiamas atviru būdu
Dėklo DN630 mm galų užtaisymas - 2 vnt.</t>
  </si>
  <si>
    <t>24.3</t>
  </si>
  <si>
    <t>24. APSAUGINIAI DĖKLAI</t>
  </si>
  <si>
    <t>24.2</t>
  </si>
  <si>
    <t>24.1</t>
  </si>
  <si>
    <t>23.9</t>
  </si>
  <si>
    <t>23. VAMZDŽIAI IR FASONINĖS DALYS KRITIMO STOVAMS</t>
  </si>
  <si>
    <t>23.8</t>
  </si>
  <si>
    <t>Trišakis DN  250 mm kritimo stovui</t>
  </si>
  <si>
    <t>Trišakis DN  400 mm kritimo stovui</t>
  </si>
  <si>
    <t>Paviršinių nuotekų išleistuvo IŠL-12 (DN400) įrengimas</t>
  </si>
  <si>
    <t>22. VAMZDYNAI</t>
  </si>
  <si>
    <t>Plastikiniai savitakiniai vamzdžiai DN200 mm ir jų paklojimas DN400 mm dėkle, įskaitant visas fasonines ir sujungimo dalis, vamzdyno praplovimą, TV diagnostiką, vamzdžių hidraulinį išbandymą, žemės ir montavimo darbus, kai klojimo gylis h=1,00-5,81 m</t>
  </si>
  <si>
    <t>Plastikiniai savitakiniai vamzdžiai DN200 mm, įskaitant visas fasonines ir sujungimo dalis, vamzdyno praplovimą, TV diagnostiką, vamzdžių hidraulinį išbandymą, žemės ir montavimo darbus, kai klojimo gylis h=1,00-5,81 m</t>
  </si>
  <si>
    <t>Plastikiniai savitakiniai vamzdžiai DN250 mm ir jų paklojimas DN500 mm dėkle, įskaitant visas fasonines ir sujungimo dalis, vamzdyno praplovimą, TV diagnostiką, vamzdžių hidraulinį išbandymą, žemės ir montavimo darbus, kai klojimo gylis h=1,57-6,61 m</t>
  </si>
  <si>
    <t>Plastikiniai savitakiniai vamzdžiai DN250 mm, įskaitant visas fasonines ir sujungimo dalis, vamzdyno praplovimą, TV diagnostiką, vamzdžių hidraulinį išbandymą, žemės ir montavimo darbus, kai klojimo gylis h=1,57-6,61 m</t>
  </si>
  <si>
    <t>Plastikiniai savitakiniai vamzdžiai DN300 mm, įskaitant visas fasonines ir sujungimo dalis, vamzdyno praplovimą, TV diagnostiką, vamzdžių hidraulinį išbandymą, žemės ir montavimo darbus, kai klojimo gylis h=1,90-6,66 m</t>
  </si>
  <si>
    <t>Plastikiniai savitakiniai vamzdžiai DN400 mm ir jų paklojimas DN630 mm dėkle, įskaitant visas fasonines ir sujungimo dalis, vamzdyno praplovimą, TV diagnostiką, vamzdžių hidraulinį išbandymą, žemės ir montavimo darbus, kai klojimo gylis h=0,00-5,27 m</t>
  </si>
  <si>
    <t>Plastikiniai savitakiniai vamzdžiai DN400 mm, įskaitant visas fasonines ir sujungimo dalis, vamzdyno praplovimą, TV diagnostiką, vamzdžių hidraulinį išbandymą, žemės ir montavimo darbus, kai klojimo gylis h=0,00-5,27 m</t>
  </si>
  <si>
    <t>STATINYS: LIETAUS NUOTEKŲ ŠALINIMO TINKLAS (Pk201+80 – Pk208+20)</t>
  </si>
  <si>
    <t>Šulinys DN(ID) 315:
Pilnai sukomplektuotas plastikinis lietaus apžiūros šulinys DN315 mm, H=3,70 m, (įskaitant sandarinimo elementus, dugną, žemės ir montavimo darbus) - 1 vnt.;
Kalaus ketaus liukas, apkrova 40t, (įskaitant sandarinimo elementus, logotipus.) - 1 vnt.</t>
  </si>
  <si>
    <t>21. ŠULINIAI</t>
  </si>
  <si>
    <t>Šulinys DN(ID) 600:
Pilnai sukomplektuotas plastikinis lietaus apžiūros šulinys DN600 mm, H=2,55 m, (įskaitant sandarinimo elementus, dugną, žemės ir montavimo darbus) - 1 vnt.;
Kalaus ketaus kupolinės grotelės, apkrova 25t, (įskaitant sandarinimo elementus, logotipus.) - 1 vnt.</t>
  </si>
  <si>
    <t>Šulinys DN(ID) 1000:
Pilnai sukomplektuotas g/b lietaus apžiūros šulinys DN1000 H=2,50 m, (įskaitant sandarinimo elementus, dugną, lipynes,  komunikacijų žymėjimo ženklus, žemės bei montavimo darbus) 1 vnt.;
Kalaus ketaus liukas, montuojamas žalioje zonoje, apkrova 25t, (įskaitant sandarinimo elementus, logotipus.) - 1 vnt.</t>
  </si>
  <si>
    <t>20. APSAUGINIAI DĖKLAI</t>
  </si>
  <si>
    <t>Paviršinių nuotekų išleistuvo IŠL-7 (DN250) įrengimas</t>
  </si>
  <si>
    <t>19. VAMZDYNAI</t>
  </si>
  <si>
    <t>Plastikiniai savitakiniai vamzdžiai DN200 mm, įskaitant visas fasonines ir sujungimo dalis, vamzdyno praplovimą, TV diagnostiką, vamzdžių hidraulinį išbandymą, žemės ir montavimo darbus, kai klojimo gylis h=2,15-3,70 m</t>
  </si>
  <si>
    <t>Plastikiniai savitakiniai vamzdžiai DN250 mm ir jų paklojimas DN500 mm dėkle įskaitant visas fasonines ir sujungimo dalis, vamzdyno praplovimą, TV diagnostiką, vamzdžių hidraulinį išbandymą, žemės ir montavimo darbus, kai klojimo gylis h=0,00-2,50 m</t>
  </si>
  <si>
    <t>STATINYS: LIETAUS NUOTEKŲ ŠALINIMO TINKLAS (Pk201+77)</t>
  </si>
  <si>
    <t>Šulinys DN(ID) 315:
Pilnai sukomplektuotas plastikinis lietaus apžiūros šulinys DN315 mm, Hvid=2,40 m, (įskaitant sandarinimo elementus, dugną, žemės ir montavimo darbus) - 2 vnt.
Kalaus ketaus kupolinės grotelės, apkrova 25t, (įskaitant sandarinimo elementus, logotipus.) - 2 vnt.</t>
  </si>
  <si>
    <t>18. ŠULINIAI</t>
  </si>
  <si>
    <r>
      <rPr>
        <sz val="11"/>
        <color rgb="FF000000"/>
        <rFont val="Times New Roman"/>
      </rPr>
      <t xml:space="preserve">Dėklas DN400 mm, įrengiamas atviru būdu 
Dėklo DN400 mm galų užtaisymas - </t>
    </r>
    <r>
      <rPr>
        <b/>
        <sz val="11"/>
        <color rgb="FF000000"/>
        <rFont val="Times New Roman"/>
      </rPr>
      <t>2 vnt.</t>
    </r>
  </si>
  <si>
    <t>17. APSAUGINIAI DĖKLAI</t>
  </si>
  <si>
    <t>Paviršinių nuotekų išleistuvo IŠL-6 (DN200) įrengimas</t>
  </si>
  <si>
    <t>16. VAMZDYNAI</t>
  </si>
  <si>
    <t>Plastikiniai savitakiniai vamzdžiai DN200 mm ir jų paklojimas DN400 mm dėkle, įskaitant visas fasonines ir sujungimo dalis, vamzdyno praplovimą, TV diagnostiką, vamzdžių hidraulinį išbandymą, žemės ir montavimo darbus, kai klojimo gylis h=0,00-2,26 m</t>
  </si>
  <si>
    <t>Plastikiniai savitakiniai vamzdžiai DN200 mm, įskaitant visas fasonines ir sujungimo dalis, vamzdyno praplovimą, TV diagnostiką, vamzdžių hidraulinį išbandymą, žemės ir montavimo darbus, kai klojimo gylis h=0,00-2,26 m</t>
  </si>
  <si>
    <t>STATINYS: LIETAUS NUOTEKŲ ŠALINIMO TINKLAS (Pk201+00 – Pk201+11)</t>
  </si>
  <si>
    <r>
      <t xml:space="preserve">Šulinys DN(ID) 315:
Pilnai sukomplektuotas plastikinis lietaus apžiūros šulinys DN315 mm, Hvid=2,43 m, (įskaitant sandarinimo elementus, dugną, žemės ir montavimo darbus) - </t>
    </r>
    <r>
      <rPr>
        <b/>
        <sz val="11"/>
        <rFont val="Times New Roman"/>
        <family val="1"/>
        <charset val="186"/>
      </rPr>
      <t>1 vnt.</t>
    </r>
    <r>
      <rPr>
        <sz val="11"/>
        <rFont val="Times New Roman"/>
        <family val="1"/>
        <charset val="186"/>
      </rPr>
      <t xml:space="preserve">
Kalaus ketaus kupolinės grotelės, apkrova 25t, (įskaitant sandarinimo elementus, logotipus.) </t>
    </r>
    <r>
      <rPr>
        <b/>
        <sz val="11"/>
        <rFont val="Times New Roman"/>
        <family val="1"/>
        <charset val="186"/>
      </rPr>
      <t>- 1 vnt</t>
    </r>
    <r>
      <rPr>
        <sz val="11"/>
        <rFont val="Times New Roman"/>
        <family val="1"/>
        <charset val="186"/>
      </rPr>
      <t>.</t>
    </r>
  </si>
  <si>
    <t>15. ŠULINIAI</t>
  </si>
  <si>
    <r>
      <rPr>
        <sz val="11"/>
        <color rgb="FF000000"/>
        <rFont val="Times New Roman"/>
      </rPr>
      <t xml:space="preserve">Dėklas DN400 mm, įrengiamas atviru būdu ir jo galų užtaisymas
Dėklo DN400 mm galų užtaisymas - </t>
    </r>
    <r>
      <rPr>
        <b/>
        <sz val="11"/>
        <color rgb="FF000000"/>
        <rFont val="Times New Roman"/>
      </rPr>
      <t>2 vnt.</t>
    </r>
  </si>
  <si>
    <t>14. APSAUGINIAI DĖKLAI</t>
  </si>
  <si>
    <t>Paviršinių nuotekų išleistuvo IŠL-5 (DN200) įrengimas</t>
  </si>
  <si>
    <t>13. VAMZDYNAI</t>
  </si>
  <si>
    <t>Plastikiniai savitakiniai vamzdžiai DN200 mm ir jų paklojimas DN400 mm dėkle, įskaitant visas fasonines ir sujungimo dalis, vamzdyno praplovimą, TV diagnostiką, vamzdžių hidraulinį išbandymą, žemės ir montavimo darbus, kai klojimo gylis h=0,00-2,82 m</t>
  </si>
  <si>
    <t>STATINYS: LIETAUS NUOTEKŲ ŠALINIMO TINKLAS (JUNGIAMASIS KELIAS Pk200+70)</t>
  </si>
  <si>
    <r>
      <t>Šulinys DN(ID) 315:
Pilnai sukomplektuotas plastikinis lietaus apžiūros šulinys DN315 mm, Hvid=1,62 m, (įskaitant sandarinimo elementus, dugną, žemės ir montavimo darbus) -</t>
    </r>
    <r>
      <rPr>
        <b/>
        <sz val="11"/>
        <rFont val="Times New Roman"/>
        <family val="1"/>
        <charset val="186"/>
      </rPr>
      <t xml:space="preserve"> 10 vnt.</t>
    </r>
    <r>
      <rPr>
        <sz val="11"/>
        <rFont val="Times New Roman"/>
        <family val="1"/>
        <charset val="186"/>
      </rPr>
      <t xml:space="preserve">
Kalaus ketaus kupolinės grotelės, apkrova 25t, (įskaitant sandarinimo elementus, logotipus.) - </t>
    </r>
    <r>
      <rPr>
        <b/>
        <sz val="11"/>
        <rFont val="Times New Roman"/>
        <family val="1"/>
        <charset val="186"/>
      </rPr>
      <t>10 vnt</t>
    </r>
    <r>
      <rPr>
        <sz val="11"/>
        <rFont val="Times New Roman"/>
        <family val="1"/>
        <charset val="186"/>
      </rPr>
      <t>.</t>
    </r>
  </si>
  <si>
    <t>12. ŠULINIAI</t>
  </si>
  <si>
    <r>
      <t>Šulinys DN(ID) 425:
Pilnai sukomplektuotas plastikinis lietaus apžiūros šulinys DN425 mm, H=2,50 m, (įskaitant sandarinimo elementus, dugną, žemės ir montavimo darbus) - 1</t>
    </r>
    <r>
      <rPr>
        <b/>
        <sz val="11"/>
        <rFont val="Times New Roman"/>
        <family val="1"/>
        <charset val="186"/>
      </rPr>
      <t xml:space="preserve"> vnt.</t>
    </r>
    <r>
      <rPr>
        <sz val="11"/>
        <rFont val="Times New Roman"/>
        <family val="1"/>
        <charset val="186"/>
      </rPr>
      <t xml:space="preserve">
Kalaus ketaus liukas, apkrova 40t, (įskaitant sandarinimo elementus, logotipus.) -</t>
    </r>
    <r>
      <rPr>
        <b/>
        <sz val="11"/>
        <rFont val="Times New Roman"/>
        <family val="1"/>
        <charset val="186"/>
      </rPr>
      <t xml:space="preserve"> 1 vnt</t>
    </r>
    <r>
      <rPr>
        <sz val="11"/>
        <rFont val="Times New Roman"/>
        <family val="1"/>
        <charset val="186"/>
      </rPr>
      <t>.</t>
    </r>
  </si>
  <si>
    <r>
      <t xml:space="preserve">Šulinys DN(ID) 600:
Pilnai sukomplektuotas plastikinis lietaus apžiūros šulinys DN600 mm, Hvid=2,38 m, (įskaitant sandarinimo elementus, dugną, žemės ir montavimo darbus) - </t>
    </r>
    <r>
      <rPr>
        <b/>
        <sz val="11"/>
        <rFont val="Times New Roman"/>
        <family val="1"/>
        <charset val="186"/>
      </rPr>
      <t>6 vnt.</t>
    </r>
    <r>
      <rPr>
        <sz val="11"/>
        <rFont val="Times New Roman"/>
        <family val="1"/>
        <charset val="186"/>
      </rPr>
      <t xml:space="preserve">
Kalaus ketaus bortinės grotelės, apkrova 40t, (įskaitant sandarinimo elementus, logotipus.) - </t>
    </r>
    <r>
      <rPr>
        <b/>
        <sz val="11"/>
        <rFont val="Times New Roman"/>
        <family val="1"/>
        <charset val="186"/>
      </rPr>
      <t>6 vnt</t>
    </r>
    <r>
      <rPr>
        <sz val="11"/>
        <rFont val="Times New Roman"/>
        <family val="1"/>
        <charset val="186"/>
      </rPr>
      <t>.</t>
    </r>
  </si>
  <si>
    <r>
      <t xml:space="preserve">Šulinys DN(ID) 600:
Pilnai sukomplektuotas plastikinis lietaus apžiūros šulinys DN600 mm, Hvid=1,59 m, (įskaitant sandarinimo elementus, dugną, žemės ir montavimo darbus) - </t>
    </r>
    <r>
      <rPr>
        <b/>
        <sz val="11"/>
        <rFont val="Times New Roman"/>
        <family val="1"/>
        <charset val="186"/>
      </rPr>
      <t>2 vnt.</t>
    </r>
    <r>
      <rPr>
        <sz val="11"/>
        <rFont val="Times New Roman"/>
        <family val="1"/>
        <charset val="186"/>
      </rPr>
      <t xml:space="preserve">
Kalaus ketaus kupolinės grotelės, apkrova 25t, (įskaitant sandarinimo elementus, logotipus.) - </t>
    </r>
    <r>
      <rPr>
        <b/>
        <sz val="11"/>
        <rFont val="Times New Roman"/>
        <family val="1"/>
        <charset val="186"/>
      </rPr>
      <t>2 vnt</t>
    </r>
    <r>
      <rPr>
        <sz val="11"/>
        <rFont val="Times New Roman"/>
        <family val="1"/>
        <charset val="186"/>
      </rPr>
      <t>.</t>
    </r>
  </si>
  <si>
    <r>
      <t xml:space="preserve">Šulinys DN(ID) 1000:
Pilnai sukomplektuotas g/b lietaus apžiūros šulinys DN1000 Hvid=2,50 m, (įskaitant sandarinimo elementus, dugną, lipynes,  komunikacijų žymėjimo ženklus, žemės bei montavimo darbus) - </t>
    </r>
    <r>
      <rPr>
        <b/>
        <sz val="11"/>
        <rFont val="Times New Roman"/>
        <family val="1"/>
        <charset val="186"/>
      </rPr>
      <t>12 vnt.</t>
    </r>
    <r>
      <rPr>
        <sz val="11"/>
        <rFont val="Times New Roman"/>
        <family val="1"/>
        <charset val="186"/>
      </rPr>
      <t xml:space="preserve">
Šulinys DN(ID) 1000:
Pilnai sukomplektuotas g/b lietaus apžiūros šulinys DN1000 Hvid=2,50 m, (įskaitant sandarinimo elementus, dugną, lipynes,  komunikacijų žymėjimo ženklus, žemės bei montavimo darbus) - </t>
    </r>
    <r>
      <rPr>
        <b/>
        <sz val="11"/>
        <rFont val="Times New Roman"/>
        <family val="1"/>
        <charset val="186"/>
      </rPr>
      <t>12 vnt.</t>
    </r>
    <r>
      <rPr>
        <sz val="11"/>
        <rFont val="Times New Roman"/>
        <family val="1"/>
        <charset val="186"/>
      </rPr>
      <t xml:space="preserve">
Kalaus ketaus liukas, apkrova 40t, (įskaitant sandarinimo elementus, logotipus.) - </t>
    </r>
    <r>
      <rPr>
        <b/>
        <sz val="11"/>
        <rFont val="Times New Roman"/>
        <family val="1"/>
        <charset val="186"/>
      </rPr>
      <t>12 vnt.</t>
    </r>
  </si>
  <si>
    <t>Paviršinių nuotekų išleistuvo IŠL-4 (DN300) įrengimas</t>
  </si>
  <si>
    <t>11. VAMZDYNAI</t>
  </si>
  <si>
    <t>Plastikiniai savitakiniai vamzdžiai DN200 mm, įskaitant visas fasonines ir sujungimo dalis, vamzdyno praplovimą, TV diagnostiką, vamzdžių hidraulinį išbandymą, žemės ir montavimo darbus, kai klojimo gylis h=1,21-2,83 m</t>
  </si>
  <si>
    <t>Plastikiniai savitakiniai vamzdžiai DN250 mm, įskaitant visas fasonines ir sujungimo dalis, vamzdyno praplovimą, TV diagnostiką, vamzdžių hidraulinį išbandymą, žemės ir montavimo darbus, kai klojimo gylis h=1,79-2,53 m</t>
  </si>
  <si>
    <t>Plastikiniai savitakiniai vamzdžiai DN300 mm, įskaitant visas fasonines ir sujungimo dalis, vamzdyno praplovimą, TV diagnostiką, vamzdžių hidraulinį išbandymą, žemės ir montavimo darbus, kai klojimo gylis h=0,00-3,85 m</t>
  </si>
  <si>
    <t>STATINYS: LIETAUS NUOTEKŲ ŠALINIMO TINKLAS (Pk196+43 – Pk200+39)</t>
  </si>
  <si>
    <r>
      <t xml:space="preserve">Šulinys DN(ID) 315:
Pilnai sukomplektuotas plastikinis lietaus apžiūros šulinys DN315 mm, H=1,00 m, (įskaitant sandarinimo elementus, dugną, žemės ir montavimo darbus) - </t>
    </r>
    <r>
      <rPr>
        <b/>
        <sz val="11"/>
        <rFont val="Times New Roman"/>
        <family val="1"/>
        <charset val="186"/>
      </rPr>
      <t>1 vnt.</t>
    </r>
    <r>
      <rPr>
        <sz val="11"/>
        <rFont val="Times New Roman"/>
        <family val="1"/>
        <charset val="186"/>
      </rPr>
      <t xml:space="preserve">
Kalaus ketaus kupolinės grotelės, apkrova 25t, (įskaitant sandarinimo elementus, logotipus.) - </t>
    </r>
    <r>
      <rPr>
        <b/>
        <sz val="11"/>
        <rFont val="Times New Roman"/>
        <family val="1"/>
        <charset val="186"/>
      </rPr>
      <t>1 vnt</t>
    </r>
    <r>
      <rPr>
        <sz val="11"/>
        <rFont val="Times New Roman"/>
        <family val="1"/>
        <charset val="186"/>
      </rPr>
      <t>.</t>
    </r>
  </si>
  <si>
    <t>10. ŠULINIAI</t>
  </si>
  <si>
    <t>Paviršinių nuotekų išleistuvo IŠL-3 (DN200) įrengimas</t>
  </si>
  <si>
    <t>9. VAMZDYNAI</t>
  </si>
  <si>
    <t>Plastikiniai savitakiniai vamzdžiai DN200 mm, įskaitant visas fasonines ir sujungimo dalis, vamzdyno praplovimą, TV diagnostiką, vamzdžių hidraulinį išbandymą, žemės ir montavimo darbus, kai klojimo gylis h=0,00-1,05 m</t>
  </si>
  <si>
    <t>STATINYS: LIETAUS NUOTEKŲ ŠALINIMO TINKLAS (pk195+93)</t>
  </si>
  <si>
    <t>Esamų vamzdžių pajungimas į g/b šulinį, įskaitant montavimo darbus, sandarinimo elementus</t>
  </si>
  <si>
    <t>8. KITI DARBAI</t>
  </si>
  <si>
    <r>
      <t xml:space="preserve">Šulinys DN(ID) 600:
Pilnai sukomplektuotas plastikinis lietaus apžiūros šulinys DN600 mm, H=1,40 m, (įskaitant sandarinimo elementus, dugną, žemės ir montavimo darbus) - 1 vnt.
Kalaus ketaus kupolinės grotelės, apkrova 25t, (įskaitant sandarinimo elementus, logotipus.) - </t>
    </r>
    <r>
      <rPr>
        <b/>
        <sz val="11"/>
        <color theme="1"/>
        <rFont val="Times New Roman"/>
        <family val="1"/>
        <charset val="186"/>
      </rPr>
      <t>1 vnt</t>
    </r>
    <r>
      <rPr>
        <sz val="11"/>
        <color theme="1"/>
        <rFont val="Times New Roman"/>
        <family val="1"/>
        <charset val="186"/>
      </rPr>
      <t>.</t>
    </r>
  </si>
  <si>
    <t>7. ŠULINIAI</t>
  </si>
  <si>
    <r>
      <t xml:space="preserve">Šulinys DN(ID) 3000:
Pilnai sukomplektuotas g/b lietaus apžiūros šulinys DN3000 H=2,17 m, (įskaitant sandarinimo elementus, dugną, lipynes,  komunikacijų žymėjimo ženklus, žemės bei montavimo darbus) - 1 vnt.
Kalaus ketaus liukas, apkrova 40t, (įskaitant sandarinimo elementus, logotipus.) - </t>
    </r>
    <r>
      <rPr>
        <b/>
        <sz val="11"/>
        <color theme="1"/>
        <rFont val="Times New Roman"/>
        <family val="1"/>
        <charset val="186"/>
      </rPr>
      <t>1 vnt</t>
    </r>
    <r>
      <rPr>
        <sz val="11"/>
        <color theme="1"/>
        <rFont val="Times New Roman"/>
        <family val="1"/>
        <charset val="186"/>
      </rPr>
      <t>.</t>
    </r>
  </si>
  <si>
    <r>
      <rPr>
        <sz val="11"/>
        <color rgb="FF000000"/>
        <rFont val="Times New Roman"/>
      </rPr>
      <t xml:space="preserve">Dėklas DN1200 mm, įrengiamas atviru būdu
Dėklo DN1200 mm galų užtaisymas - </t>
    </r>
    <r>
      <rPr>
        <b/>
        <sz val="11"/>
        <color rgb="FF000000"/>
        <rFont val="Times New Roman"/>
      </rPr>
      <t>2 vnt.</t>
    </r>
  </si>
  <si>
    <t>6. APSAUGINIAI DĖKLAI</t>
  </si>
  <si>
    <t>5. VAMZDŽIAI IR FASONINĖS DALYS KRITIMO STOVAMS</t>
  </si>
  <si>
    <t>Paviršinių nuotekų išleistuvo IŠL-2 (D1000) įrengimas</t>
  </si>
  <si>
    <t>4. VAMZDYNAI</t>
  </si>
  <si>
    <t>Plastikiniai savitakiniai vamzdžiai DN200 mm, įskaitant visas fasonines ir sujungimo dalis, vamzdyno praplovimą, TV diagnostiką, vamzdžių hidraulinį išbandymą, žemės ir montavimo darbus, kai klojimo gylis h=1,00 m</t>
  </si>
  <si>
    <t>Stikloplasčio vamzdžiai DN1000 mm ir jų paklojimas DN1200 mm dėkle, įskaitant visas fasonines ir sujungimo dalis, vamzdyno praplovimą, TV diagnostiką, vamzdžių hidraulinį išbandymą, žemės ir montavimo darbus, kai klojimo gylis h=0,00-1,55 m</t>
  </si>
  <si>
    <t>STATINYS: LIETAUS NUOTEKŲ ŠALINIMO TINKLAS (Pk195+60 – Pk 195+89)</t>
  </si>
  <si>
    <t>Paviršinių nuotekų išleistuvo IŠL-1 (DN250) įrengimas</t>
  </si>
  <si>
    <t>3. ŠULINIAI</t>
  </si>
  <si>
    <r>
      <t xml:space="preserve">Šulinys DN(ID) 600:
Pilnai sukomplektuotas plastikinis lietaus apžiūros šulinys DN600 mm, H=1,40 m, (įskaitant sandarinimo elementus, dugną, žemės ir montavimo darbus) - 1 vnt.
Kalaus ketaus kupolinės grotelės, apkrova 25t, (įskaitant sandarinimo elementus, logotipus.) - </t>
    </r>
    <r>
      <rPr>
        <b/>
        <sz val="11"/>
        <rFont val="Times New Roman"/>
        <family val="1"/>
        <charset val="186"/>
      </rPr>
      <t>1 vnt</t>
    </r>
    <r>
      <rPr>
        <sz val="11"/>
        <rFont val="Times New Roman"/>
        <family val="1"/>
        <charset val="186"/>
      </rPr>
      <t>.</t>
    </r>
  </si>
  <si>
    <r>
      <t>Šulinys DN(ID) 1000:
Pilnai sukomplektuotas g/b lietaus apžiūros šulinys DN1000 H=2,23 m, (įskaitant sandarinimo elementus, dugną, lipynes,  komunikacijų žymėjimo ženklus, žemės bei montavimo darbus) - 1 vnt.
Kalaus ketaus liukas, apkrova 40t, (įskaitant sandarinimo elementus, logotipus.)</t>
    </r>
    <r>
      <rPr>
        <b/>
        <sz val="11"/>
        <rFont val="Times New Roman"/>
        <family val="1"/>
        <charset val="186"/>
      </rPr>
      <t xml:space="preserve"> - 1 vnt.</t>
    </r>
  </si>
  <si>
    <t>2. APSAUGINIAI DĖKLAI</t>
  </si>
  <si>
    <t>Plastikiniai savitakiniai vamzdžiai DN200 mm, įskaitant visas fasonines ir sujungimo dalis, vamzdyno praplovimą, TV diagnostiką, vamzdžių hidraulinį išbandymą, žemės ir montavimo darbus, kai klojimo gylis h=1,00-2,18 m</t>
  </si>
  <si>
    <t>Plastikiniai savitakiniai vamzdžiai DN250 mm ir jų paklojimas uždaru būdu DN500 mm dėkle, įskaitant visas fasonines ir sujungimo dalis, centravimo elementus, vamzdyno praplovimą, vamzdyno praplovimą, TV diagnostiką, vamzdžių hidraulinį išbandymą, žemės ir montavimo darbus, kai klojimo gylis h=0,00-2,27 m</t>
  </si>
  <si>
    <t>STATINYS: LIETAUS NUOTEKŲ ŠALINIMO TINKLAS (Pk195+12 – Pk195+21)</t>
  </si>
  <si>
    <t>Esamų tinklų demontavimas</t>
  </si>
  <si>
    <t>5. KITI DARBAI</t>
  </si>
  <si>
    <t>Drenažo linijų ieškojimas vienakaušiais ekskavatoriais iki 0.4 m³ talpos kaušais;</t>
  </si>
  <si>
    <t>Šulinys DN(ID) 600:
Plastikinis šulinėlis PE ŠP-40 DN600 įskaitant konstrukcinius ir sandarinimo elementus, žemės montavimo darbus</t>
  </si>
  <si>
    <t>Esamų sausintuvų / rinktuvų pajungimas į projektuojamus drenažo šulinius,  įskaitant montavimo darbus, užtaisymus</t>
  </si>
  <si>
    <t>Esamų rinktuvų/sausintuvų pasijungimas prie projektuojamų tinklų, įskaitant montavimo darbus, užtaisymus</t>
  </si>
  <si>
    <t>PVC perforuoti gofruoti vamzdžiai DN65, su sujungimo detalėmis (įskaitant būtinus montavimo ir žemės darbus), kai klojimo gylis 1,65-1,75 m</t>
  </si>
  <si>
    <t>PVC perforuoti gofruoti vamzdžiai DN50, su sujungimo detalėmis (įskaitant būtinus montavimo ir žemės darbus), kai klojimo gylis 1,53-1,64 m</t>
  </si>
  <si>
    <t>4. KITI DARBAI</t>
  </si>
  <si>
    <t>PVC perforuoti gofruoti vamzdžiai DN50, su sujungimo detalėmis (įskaitant būtinus montavimo ir žemės darbus darbus), kai klojimo gylis 1,74-2,19 m</t>
  </si>
  <si>
    <t>Esamų sausintuvų/rinktuvų pajungimas į projektuojamus drenažo šulinius,  įskaitant montavimo darbus, užtaisymus</t>
  </si>
  <si>
    <t>Esamų drenažo vamzdžių užaklinimas</t>
  </si>
  <si>
    <t>3. ŽEMĖS DARBAI</t>
  </si>
  <si>
    <t>Šulinys DN(ID) 600:
Plastikinis šulinėlis PN-45 DN600 įskaitant konstrukcinius ir sandarinimo elementus, žemės montavimo darbus</t>
  </si>
  <si>
    <t>2. ŠULINIAI</t>
  </si>
  <si>
    <t>Plastikinis dėklas DN160 drenažo vamzdžiams  (DN 80)</t>
  </si>
  <si>
    <t>PP neperforuoti lygūs vamzdžiai DN200, su sujungimo detalėmis (įskaitant būtinus montavimo ir žemės darbus darbus), kai klojimo gylis 1,49 -2,00  m</t>
  </si>
  <si>
    <t>PE lygiasieniai vamzdžiai DN80, su sujungimo detalėmis (įskaitant būtinus montavimo ir žemės darbus darbus), kai klojimo gylis 3,15-3,44  m</t>
  </si>
  <si>
    <t>PVC perforuoti gofruoti vamzdžiai DN113, su sujungimo detalėmis (įskaitant būtinus montavimo ir žemės darbus darbus), kai klojimo gylis 1,25-2,62 m</t>
  </si>
  <si>
    <t>PVC perforuoti gofruoti vamzdžiai DN80, su sujungimo detalėmis (įskaitant būtinus montavimo ir žemės darbus darbus), kai klojimo gylis 2,18-3,15 m</t>
  </si>
  <si>
    <t>PVC perforuoti gofruoti vamzdžiai DN50, su sujungimo detalėmis (įskaitant būtinus montavimo ir žemės darbus darbus), kai klojimo gylis 1,25-1,65 m</t>
  </si>
  <si>
    <t>Nendrinis dryžutis  - Phalaroides arundinacea</t>
  </si>
  <si>
    <t>3. Apželdinimas</t>
  </si>
  <si>
    <t>Paprastoji nendrė - Phragmites australis</t>
  </si>
  <si>
    <t>Plačialapis švendras - Typha latifolia</t>
  </si>
  <si>
    <t>Paprastoji monažolė - Glyceria fluitans</t>
  </si>
  <si>
    <t>Šakotasis šiurpis - Sparganium erectum</t>
  </si>
  <si>
    <t>Ežerinis meldas - Schoenoplectus lacustris</t>
  </si>
  <si>
    <t>Paprastasis apynys - Humulus lupulus</t>
  </si>
  <si>
    <t>Gebenė lipikė – Hedera helix</t>
  </si>
  <si>
    <t>Sniegžydrės – Luciliae</t>
  </si>
  <si>
    <t>Krokai didžiažiedžiai – Crocus vernus</t>
  </si>
  <si>
    <t>Žoliniai augalai - lauko gėlių žydinti pieva (sėklų mišinys arba augalinis kilimas)</t>
  </si>
  <si>
    <r>
      <t xml:space="preserve">Paprastasis raugerškis - </t>
    </r>
    <r>
      <rPr>
        <i/>
        <sz val="11"/>
        <color theme="1"/>
        <rFont val="Times New Roman"/>
        <family val="1"/>
        <charset val="186"/>
      </rPr>
      <t>Berberis vulgaris</t>
    </r>
  </si>
  <si>
    <r>
      <t>Sedula raudonoji</t>
    </r>
    <r>
      <rPr>
        <i/>
        <sz val="11"/>
        <color theme="1"/>
        <rFont val="Times New Roman"/>
        <family val="1"/>
        <charset val="186"/>
      </rPr>
      <t xml:space="preserve"> - Cornus</t>
    </r>
    <r>
      <rPr>
        <sz val="11"/>
        <color theme="1"/>
        <rFont val="Times New Roman"/>
        <family val="1"/>
        <charset val="186"/>
      </rPr>
      <t xml:space="preserve"> </t>
    </r>
    <r>
      <rPr>
        <i/>
        <sz val="11"/>
        <color theme="1"/>
        <rFont val="Times New Roman"/>
        <family val="1"/>
        <charset val="186"/>
      </rPr>
      <t>sanguinea</t>
    </r>
  </si>
  <si>
    <r>
      <t xml:space="preserve">Paprastasis erškėtis - </t>
    </r>
    <r>
      <rPr>
        <i/>
        <sz val="11"/>
        <color theme="1"/>
        <rFont val="Times New Roman"/>
        <family val="1"/>
        <charset val="186"/>
      </rPr>
      <t>Rosa canina</t>
    </r>
  </si>
  <si>
    <r>
      <t>Kadagys paprastasis f. ‚</t>
    </r>
    <r>
      <rPr>
        <i/>
        <sz val="11"/>
        <color theme="1"/>
        <rFont val="Times New Roman"/>
        <family val="1"/>
        <charset val="186"/>
      </rPr>
      <t>Suecica</t>
    </r>
    <r>
      <rPr>
        <sz val="11"/>
        <color theme="1"/>
        <rFont val="Times New Roman"/>
        <family val="1"/>
        <charset val="186"/>
      </rPr>
      <t xml:space="preserve">‘-  </t>
    </r>
    <r>
      <rPr>
        <i/>
        <sz val="11"/>
        <color theme="1"/>
        <rFont val="Times New Roman"/>
        <family val="1"/>
        <charset val="186"/>
      </rPr>
      <t>Juniperus communis ‚Suecica‘</t>
    </r>
  </si>
  <si>
    <r>
      <t xml:space="preserve">Liepa sidabrinė - </t>
    </r>
    <r>
      <rPr>
        <i/>
        <sz val="11"/>
        <color theme="1"/>
        <rFont val="Times New Roman"/>
        <family val="1"/>
        <charset val="186"/>
      </rPr>
      <t>Tilia tomentosa</t>
    </r>
  </si>
  <si>
    <r>
      <t xml:space="preserve">Liepa Europinė (paprastoji) - </t>
    </r>
    <r>
      <rPr>
        <i/>
        <sz val="11"/>
        <color theme="1"/>
        <rFont val="Times New Roman"/>
        <family val="1"/>
        <charset val="186"/>
      </rPr>
      <t>Tilia cordata</t>
    </r>
  </si>
  <si>
    <r>
      <t xml:space="preserve">Ginalinis klevas - </t>
    </r>
    <r>
      <rPr>
        <i/>
        <sz val="11"/>
        <color theme="1"/>
        <rFont val="Times New Roman"/>
        <family val="1"/>
        <charset val="186"/>
      </rPr>
      <t>Acer ginnala</t>
    </r>
  </si>
  <si>
    <r>
      <t xml:space="preserve">Klevas paprastasis - </t>
    </r>
    <r>
      <rPr>
        <i/>
        <sz val="11"/>
        <color theme="1"/>
        <rFont val="Times New Roman"/>
        <family val="1"/>
        <charset val="186"/>
      </rPr>
      <t>Acer platanoides</t>
    </r>
  </si>
  <si>
    <r>
      <t>Gudobelė grauželinė  f. rožinė pilnavidurė ‚</t>
    </r>
    <r>
      <rPr>
        <i/>
        <sz val="11"/>
        <color theme="1"/>
        <rFont val="Times New Roman"/>
        <family val="1"/>
        <charset val="186"/>
      </rPr>
      <t>Rubra Plena</t>
    </r>
    <r>
      <rPr>
        <sz val="11"/>
        <color theme="1"/>
        <rFont val="Times New Roman"/>
        <family val="1"/>
        <charset val="186"/>
      </rPr>
      <t xml:space="preserve">‘ </t>
    </r>
    <r>
      <rPr>
        <i/>
        <sz val="11"/>
        <color theme="1"/>
        <rFont val="Times New Roman"/>
        <family val="1"/>
        <charset val="186"/>
      </rPr>
      <t>– Crataegus laevigata ‚Rubra Plena‘</t>
    </r>
  </si>
  <si>
    <r>
      <t xml:space="preserve">Miškinė gudobelė -  </t>
    </r>
    <r>
      <rPr>
        <i/>
        <sz val="11"/>
        <color theme="1"/>
        <rFont val="Times New Roman"/>
        <family val="1"/>
        <charset val="186"/>
      </rPr>
      <t>Crataegus rhipidophylla</t>
    </r>
  </si>
  <si>
    <r>
      <t xml:space="preserve">Paprastasis ąžuolas – </t>
    </r>
    <r>
      <rPr>
        <i/>
        <sz val="11"/>
        <color theme="1"/>
        <rFont val="Times New Roman"/>
        <family val="1"/>
        <charset val="186"/>
      </rPr>
      <t>Qurcus robur</t>
    </r>
  </si>
  <si>
    <t>Horizontalių kelio barjerų 5664×2000×500mm įrengimas, ant skaldos pagrindo sluoksnio 0/45 h=0,20m, grunto iškasimas ir išvežimas</t>
  </si>
  <si>
    <t>2. Tvoros nuo laukinių žvėrių ir kitos aplinkosauginės priemonės</t>
  </si>
  <si>
    <t>Horizontalių kelio barjerų 4872×2000×500mm įrengimas, ant skaldos pagrindo sluoksnio 0/45 h=0,20m, grunto iškasimas ir išvežimas</t>
  </si>
  <si>
    <t>Horizontalių kelio barjerų 4080×2000×500mm įrengimas, ant skaldos pagrindo sluoksnio 0/45 h=0,20m, grunto iškasimas ir išvežimas</t>
  </si>
  <si>
    <t>Horizontalių kelio barjerų 3288×2000×500mm įrengimas, ant skaldos pagrindo sluoksnio 0/45 h=0,20m, grunto iškasimas ir išvežimas. (4080×6000×500mm)</t>
  </si>
  <si>
    <t>Akmenų sampilų tvorų galuose supylimas (32 vnt.)</t>
  </si>
  <si>
    <t>0.10 m storio žvyro mišinio 0/16 paskleidimas ant sluoksnius atskiriančios geotekstilės griovio dugne tarp vienkrypčių vartelių (10 m) bei po 5 m prieš ir už jų</t>
  </si>
  <si>
    <t>Vienkrypčių gyvūnų vartelių 1500×2500mm įrengimas</t>
  </si>
  <si>
    <t>Dvivėrių vartų 6000×2200mm įrengimas</t>
  </si>
  <si>
    <t>Dvivėrių vartų 4000×2200mm įrengimas</t>
  </si>
  <si>
    <t>Vienvėrių vartelių 1400×2200mm įrengimas</t>
  </si>
  <si>
    <t>Vienvėrių vartelių 1000×2200mm įrengimas</t>
  </si>
  <si>
    <t>Plastikinio HDPE  tinklo įrengimas ≥500x2200mm dielektrinei tvorai</t>
  </si>
  <si>
    <t>Metalinės tinklo tvoros h=2,50m su stulpais, paramų stulpais, įkalamais tiesiais ankeriais stulpams, įkalamais kryžminiais ankeriais stulpams, tvoros tinklo tvirtinimo grunte smeigėmis, tinklo jungimo/įtempimo junginiu, įrengimas</t>
  </si>
  <si>
    <t>Krūmų, šakų, kelmų bei nulūžusių/ nudžiūvusių  medžių susmulkinimas, susmulkintos medienos pakrovimas ir išvežimas į žaliųjų atliekų priėmimo aikštelę Rangovo pasirinktu atstumu</t>
  </si>
  <si>
    <t>Kelmų rovimas, duobių užlyginimas ir kelmų paruošimas smulkinimui</t>
  </si>
  <si>
    <t>Nulūžusių/ nudžiūvusių  medžių kirtimas, ištraukimas ir paruošimas smulkinimui</t>
  </si>
  <si>
    <t>Negrąžinamos medžiagos – 22821 vnt. –  mediena – įkainį pateikia Teikėjas, įvertinęs medienos būklę: ≥ 0,00 Eur/m3 – kai mediena menkavertė ir skirta utilizavimui, t. y., vertinama, kiek kainuos utilizavimo išlaidos, &lt; 0,00 Eur/m3 – kai mediena nėra menkavertė ir gali būti parduota, t. y., nurodoma kaina su minuso ženklu.</t>
  </si>
  <si>
    <t>Medžių išvežimas, pakraunant ir iškraunant, į sandėliavimo aikštelę Rangovo pasirinktu atstumu</t>
  </si>
  <si>
    <t>Minkštų veislių medžių storesnių kaip 32 cm kirtimas, ištraukimas ir medienos paruošimas</t>
  </si>
  <si>
    <t>Minkštų veislių medžių 24-32 cm storio kirtimas, ištraukimas ir medienos paruošimas</t>
  </si>
  <si>
    <t>Minkštų veislių medžių 16-24 cm storio kirtimas, ištraukimas ir medienos paruošimas</t>
  </si>
  <si>
    <t>Minkštų veislių medžių iki 16 cm storio kirtimas, ištraukimas ir medienos paruošimas</t>
  </si>
  <si>
    <t>Kietų veislių medžių storesnių kaip 32 cm kirtimas, ištraukimas ir medienos paruošimas</t>
  </si>
  <si>
    <t>Kietų veislių medžių 24-32 cm storio kirtimas, ištraukimas ir medienos paruošimas</t>
  </si>
  <si>
    <t>Kietų veislių medžių 16-24 cm storio kirtimas, ištraukimas ir medienos paruošimas</t>
  </si>
  <si>
    <t>Kietų veislių medžių iki 16 cm storio kirtimas, ištraukimas ir medienos paruošimas</t>
  </si>
  <si>
    <t>Tankių krūmų pašalinimas ir paruošimas susmulkinimui</t>
  </si>
  <si>
    <t>Vidutinio tankumo krūmų pašalinimas ir paruošimas susmulkinimui</t>
  </si>
  <si>
    <t>Žvalgomųjų archeologinių tyrinėjimų atlikimas</t>
  </si>
  <si>
    <t>Išpildomosios nuotraukos atlikimas ir kadastrinių matavimų bylos parengimas ir (ar) įregistruoto kelio ruožo į kurį patenka statinys, kadastrinės bylos patikslinimas</t>
  </si>
  <si>
    <t>1.1.</t>
  </si>
  <si>
    <t>1.Paruošiamieji darbai</t>
  </si>
  <si>
    <t>Vienstiebės plieninės Ø76,1/2,0 mm atramos įrengimas   l=2000mm</t>
  </si>
  <si>
    <t>5. Vertikalaus ir horizontalaus dangos ženklinimo, transporto priemonių apsauginių sistemų, signalinių stulpelių ir tvorelių įrengimas</t>
  </si>
  <si>
    <t>0.06 m storio dangos iš betoninių plytelių (50x50) įrengimas</t>
  </si>
  <si>
    <t>Apsauginių atitvarų A-W4-H2 (dvipusių distancinių) įrengimas su visais sujungimo, perėjimo komponentais</t>
  </si>
  <si>
    <t>Galinio elemento įrengimas GE-2</t>
  </si>
  <si>
    <t>PGK įrengimas prie A-W4-H2 (dvipusių; trumpas sijų nuleidimas – 4 m)</t>
  </si>
  <si>
    <t>Apsauginių atitvarų A-W4-H2 (dvipusių) įrengimas su visais sujungimo, perėjimo komponentais</t>
  </si>
  <si>
    <r>
      <t xml:space="preserve">Kelio dangos ženklinimas reaktyviosiomis ar termoplastinėmis medžiagomis. Trikampis </t>
    </r>
    <r>
      <rPr>
        <b/>
        <sz val="11"/>
        <color theme="1"/>
        <rFont val="Times New Roman"/>
        <family val="1"/>
        <charset val="186"/>
      </rPr>
      <t>1.18</t>
    </r>
    <r>
      <rPr>
        <sz val="11"/>
        <color theme="1"/>
        <rFont val="Times New Roman"/>
        <family val="1"/>
        <charset val="186"/>
      </rPr>
      <t xml:space="preserve"> (artėjant prie ZS)</t>
    </r>
  </si>
  <si>
    <r>
      <t xml:space="preserve">Kelio dangos ženklinimas reaktyviosiomis ar termoplastinėmis medžiagomis, retai užbrūkšniuotas plotas 0,50 m pločio linija </t>
    </r>
    <r>
      <rPr>
        <b/>
        <sz val="11"/>
        <color theme="1"/>
        <rFont val="Times New Roman"/>
        <family val="1"/>
        <charset val="186"/>
      </rPr>
      <t>1.15.3</t>
    </r>
    <r>
      <rPr>
        <sz val="11"/>
        <color theme="1"/>
        <rFont val="Times New Roman"/>
        <family val="1"/>
        <charset val="186"/>
      </rPr>
      <t xml:space="preserve"> (ruožo pr. juostų atskyrimui) (25,82m)</t>
    </r>
  </si>
  <si>
    <r>
      <t xml:space="preserve">Kelio dangos ženklinimas reaktyviosiomis ar termoplastinėmis medžiagomis, plati brūkšninė linija 0.25 m pločio linija </t>
    </r>
    <r>
      <rPr>
        <b/>
        <sz val="11"/>
        <color theme="1"/>
        <rFont val="Times New Roman"/>
        <family val="1"/>
        <charset val="186"/>
      </rPr>
      <t>1.8</t>
    </r>
    <r>
      <rPr>
        <sz val="11"/>
        <color theme="1"/>
        <rFont val="Times New Roman"/>
        <family val="1"/>
        <charset val="186"/>
      </rPr>
      <t>, kai brūkšnio ir tarpo santykis 1:3 (ruožo pr. juostų atskyrimui) (99,98m)</t>
    </r>
  </si>
  <si>
    <r>
      <t xml:space="preserve">Kelio dangos ženklinimas reaktyviosiomis ar termoplastinėmis medžiagomis, brūkšnine 0,12 m pločio linija </t>
    </r>
    <r>
      <rPr>
        <b/>
        <sz val="11"/>
        <color theme="1"/>
        <rFont val="Times New Roman"/>
        <family val="1"/>
        <charset val="186"/>
      </rPr>
      <t>1.6</t>
    </r>
    <r>
      <rPr>
        <sz val="11"/>
        <color theme="1"/>
        <rFont val="Times New Roman"/>
        <family val="1"/>
        <charset val="186"/>
      </rPr>
      <t>, kai brūkšnio ir tarpo santykis 3:1 (ašyje prieš ZS) (25,00m)</t>
    </r>
  </si>
  <si>
    <r>
      <t xml:space="preserve">Kelio dangos ženklinimas reaktyviosiomis ar termoplastinėmis medžiagomis, brūkšnine 0,12 m pločio linija </t>
    </r>
    <r>
      <rPr>
        <b/>
        <sz val="11"/>
        <color theme="1"/>
        <rFont val="Times New Roman"/>
        <family val="1"/>
        <charset val="186"/>
      </rPr>
      <t>1.5</t>
    </r>
    <r>
      <rPr>
        <sz val="11"/>
        <color theme="1"/>
        <rFont val="Times New Roman"/>
        <family val="1"/>
        <charset val="186"/>
      </rPr>
      <t>, kai brūkšnio ir tarpo santykis 1:3 (ašyje) (2032,41m)</t>
    </r>
  </si>
  <si>
    <r>
      <t xml:space="preserve">Kelio dangos ženklinimas reaktyviosiomis ar termoplastinėmis medžiagomis, ištisine siaura 0.12 m pločio linija </t>
    </r>
    <r>
      <rPr>
        <b/>
        <sz val="11"/>
        <color theme="1"/>
        <rFont val="Times New Roman"/>
        <family val="1"/>
        <charset val="186"/>
      </rPr>
      <t xml:space="preserve">1.1 </t>
    </r>
    <r>
      <rPr>
        <sz val="11"/>
        <color theme="1"/>
        <rFont val="Times New Roman"/>
        <family val="1"/>
        <charset val="186"/>
      </rPr>
      <t>(dangos kraštai, ZS02 prieigos ir juostų atskyrimas ruožo pr.) (4328,17m)</t>
    </r>
  </si>
  <si>
    <t>II grupės kelio ženklo 620 (300x200), tvirtinamas ant vienstiebės plieninės Ø60,3/2,0 mm atramos l= 2600mm. Pastatymas (RA2)</t>
  </si>
  <si>
    <t>I ir II grupės kelio ženklų 801 (700x350) ir 203 (A=700), 111 (A=900) tvirtinamas ant apšvietimo atramos. Pastatymas (RA2)</t>
  </si>
  <si>
    <t>II grupės individualiai projektuojamų kelio ženklų 604 (2600x2200) ir 604 (1500x2200) su I ir II grupės kelio ženklais 111 (A=900), 203 (A=700) ir 801 (750x350), tvirtinimas ant gembinės atramos. (RA2)</t>
  </si>
  <si>
    <t>II grupės individualiai projektuojamo kelio ženklo 602 (2900x2500), tvirtinamas ant dvistiebės plieninės Ø76,1/2,0 mm atramos l1=6445mm, l2=7205, su pasparomis l1=3860mm, l2=5020. Pastatymas (RA2)</t>
  </si>
  <si>
    <t>II grupės kelio ženklo 128 (A=900), tvirtinamas ant vienstiebės plieninės Ø76,1/2,0 mm atramos l= 3280mm. Pastatymas (RA2)</t>
  </si>
  <si>
    <t>II grupės kelio ženklo 128 (A=900), tvirtinamas ant vienstiebės plieninės Ø76,1/2,0 mm atramos l= 3910mm. Pastatymas (RA2)</t>
  </si>
  <si>
    <t>II grupės kelio ženklo 515 (1050x700) tvirtinamas ant vienstiebės plieninės Ø76,1/2,0 mm atramos l=3200mm pastatymas (RA2) </t>
  </si>
  <si>
    <t>Kelkraščių sutvirtinimas skaldos 11/22 (85%) ir dirvožemio (15%) mišiniu (dirvožemis atsivežamas iš Rangovo pasirinktos sandėliavimo aikštelės)</t>
  </si>
  <si>
    <t>4. Kelio dangos konstrukcija
 (II variantas)</t>
  </si>
  <si>
    <t>Kelkraščių apatinio sluoksnio įrengimas iš smėlingo grunto, atvežant gruntą iš karjero Rangovo pasirinktu atstumu (įvertinus sutankinimo koef.)</t>
  </si>
  <si>
    <t>Vienšlaitės asfalto dangos aukštesniosios briaunos užsandarinimas karštu bitumu (0,04 kg/m‘/cm; 1044,14m×2/ 459,42 m²)</t>
  </si>
  <si>
    <t>Išilginių ir skersinių siūlių padengimas bitumine mase (0,05 kg/m'/cm; 1044,14m×2+220m)</t>
  </si>
  <si>
    <t>0.04 m storio asfalto viršutinio sluoksnio iš mišinio SMA 11 S įrengimas</t>
  </si>
  <si>
    <t>Dangos sluoksnių sukibimo užtikrinimui posluoksnio palaistymas polimerais modifikuota bitumine emulsija C 60 BP 4-S (0,35 kg/m²), prieš klojant viršutinius asfalto sluoksnius</t>
  </si>
  <si>
    <t>0.08 m storio asfalto apatinio sluoksnio iš mišinio AC 16 AS įrengimas</t>
  </si>
  <si>
    <t>Dangos sluoksnių sukibimo užtikrinimui posluoksnio palaistymas polimerais modifikuota bitumine emulsija C 60 BP 4-S (0,35 kg/m²), prieš klojant apatinius asfalto sluoksnius</t>
  </si>
  <si>
    <t>0.10 m storio asfalto pagrindo sluoksnio iš mišinio AC 22 PS įrengimas</t>
  </si>
  <si>
    <t>0.40 m storio žvyro pagrindo sluoksnio iš nesurištojo mišinio 0/32 su naudoto asfalto granulėmis iki 30% įrengimas</t>
  </si>
  <si>
    <t>0.20 m storio šalčiui nejautrių medžiagų sluoksnio įrengimas</t>
  </si>
  <si>
    <t>0.23 m storio grunto sustiprinimas pagal MN GPSR 12</t>
  </si>
  <si>
    <t>4. Kelio dangos konstrukcija
 (I variantas)</t>
  </si>
  <si>
    <t>0.33 m storio apsauginio šalčiui atsparaus sluoksnio įrengimas</t>
  </si>
  <si>
    <t>0.30 m storio grunto sustiprinimas pagal MN GPSR 12</t>
  </si>
  <si>
    <t>4. Kelio dangos konstrukcija 
(I variantas)</t>
  </si>
  <si>
    <r>
      <t>m</t>
    </r>
    <r>
      <rPr>
        <vertAlign val="superscript"/>
        <sz val="11"/>
        <color theme="1"/>
        <rFont val="Times New Roman"/>
        <family val="1"/>
        <charset val="186"/>
      </rPr>
      <t>2</t>
    </r>
  </si>
  <si>
    <t xml:space="preserve">Dirvožemio pakrovimas į savivarčius sandėliavimo aikštelėje ir išvežimas į išlykį Rangovo pasirinktu atstumu, išpylimas ir išplaniravimas </t>
  </si>
  <si>
    <t>Skiriamosios juostos tvirtinimas 0,10m storio dirvožemio sluoksniu, paskleidžiant gruntą ir pasėjant žoles, dirvožemį atsivežant iš sandėliavimo aikštelės Rangovo įsivertintu atstumu</t>
  </si>
  <si>
    <t>Šlaitų tvirtinimas dirvožemio sluoksniu, kurio storis h=0,10 m, paskleidžiant ir pasėjant žoles mechanizuotu būdu,  dirvožemį atsivežant iš sandėliavimo aikštelės Rangovo įsivertintu atstumu</t>
  </si>
  <si>
    <r>
      <t>m</t>
    </r>
    <r>
      <rPr>
        <vertAlign val="superscript"/>
        <sz val="11"/>
        <color theme="1"/>
        <rFont val="Times New Roman"/>
        <family val="1"/>
        <charset val="186"/>
      </rPr>
      <t>3</t>
    </r>
  </si>
  <si>
    <t xml:space="preserve">II gr. grunto kasimas ekskavatoriumi iškasoje ir pakrovimas autosavivarčius </t>
  </si>
  <si>
    <t>Dirvožemio sustūmimas į krūvas buldozeriu iki 30 m atstumu, pakrovimas į autosavivarčius ir išvežimas Rangovo pasirinktu atstumu į sandėliavimo aikštelę</t>
  </si>
  <si>
    <t>Asfalto drožlių išvežimas į statybvietės saugojimo aikštelę Rangovo pasirinktu atstumu (visos bus sunaudotos pagrindams)</t>
  </si>
  <si>
    <t>Asfaltbetonio dangos nufrezavimas freza su automatiniu aukščio reguliavimu (h = 0.16 – 0.32 m;  4885m² visu pločiu ir 185m² dangos krašto Išlauže)</t>
  </si>
  <si>
    <t>Asfaltbetonio dangos nufrezavimas freza su automatiniu aukščio (h ≤ 0.08 m; 238 m²)</t>
  </si>
  <si>
    <t>Asfaltbetonio dangos nufrezavimas freza su automatiniu aukščio (h ≤ 0.04 m; 2607 m²)</t>
  </si>
  <si>
    <t xml:space="preserve">Esamų gelžbetoninių pralaidų ir antgalių išardymas ( nuo 0,2 iki 1,5 m) </t>
  </si>
  <si>
    <t>Signalinių plastmasinių stulpelių išardymas ir išvežimas Rangovo pasirinktu atstumu  į   stambiagabaričių atliekų surinkimo aikštelę</t>
  </si>
  <si>
    <t>12.35</t>
  </si>
  <si>
    <t>12. Vertikalaus ir horizon-talaus dangos ženklinimo, transporto priemonių apsauginių sistemų, signalinių stulpelių ir tvorelių įrengimas</t>
  </si>
  <si>
    <t>12.34</t>
  </si>
  <si>
    <t>12.33</t>
  </si>
  <si>
    <t>12.32</t>
  </si>
  <si>
    <t>12.31</t>
  </si>
  <si>
    <t>12.30</t>
  </si>
  <si>
    <t>12.29</t>
  </si>
  <si>
    <t>12.28</t>
  </si>
  <si>
    <t>PGK įrengimas prie A-W4-H2 (dvipusių distancinių; ilgas sijų nuleidimas – 12 m)</t>
  </si>
  <si>
    <t>12.27</t>
  </si>
  <si>
    <t>12.26</t>
  </si>
  <si>
    <t>Kelio dangos ženklinimas reaktyviosiomis ar termoplastinėmis medžiagomis, retai užbrūkšniuotas plotas 0,50 m pločio linija 1.15.3</t>
  </si>
  <si>
    <t>12.25</t>
  </si>
  <si>
    <t>Kelio dangos ženklinimas reaktyviosiomis ar termoplastinėmis medžiagomis, retai užbrūkšniuotas plotas 0,50 m pločio linija 1.15.2</t>
  </si>
  <si>
    <t>12.24</t>
  </si>
  <si>
    <t>Kelio dangos ženklinimas reaktyviosiomis ar termoplastinėmis medžiagomis. Rodyklės 1.16</t>
  </si>
  <si>
    <t>12.23</t>
  </si>
  <si>
    <t>Kelio dangos ženklinimas reaktyviosiomis ar termoplastinėmis medžiagomis. Plati linija ("Stop" linija) 1.11 (12,46m)</t>
  </si>
  <si>
    <t>Kelio dangos ženklinimas reaktyviosiomis ar termoplastinėmis medžiagomis, brūkšnine 0,12 m pločio linija 1.7, kai brūkšnio ir tarpo santykis 1:1 (142,43m)</t>
  </si>
  <si>
    <t>Kelio dangos ženklinimas reaktyviosiomis ar termoplastinėmis medžiagomis, brūkšnine 0,12 m pločio linija 1.6, kai brūkšnio ir tarpo santykis 3:1 (15,78m)</t>
  </si>
  <si>
    <t>Kelio dangos ženklinimas reaktyviosiomis ar termoplastinėmis medžiagomis, ištisine siaura 0,12 m pločio linija 1.1 (1714,42m)</t>
  </si>
  <si>
    <t>I grupės kelio ženklų 201 (A=600), 842 (A=600), ant vienstiebės plieninės Ø76,1/2,0 mm atramos l=5080mm pastatymas (RA2) </t>
  </si>
  <si>
    <t>II grupės kelio ženklo 204 (D=900) tvirtinimas prie apšvietimo atramos. (RA2)</t>
  </si>
  <si>
    <r>
      <t>II grupės individualiai projektuojamų kelio ženklų 608 (2900x1400) (RA2) ir 410 (D=700) (RA3), 203 (A=700) (RA3) tvirtinamas ant dvistiebės plieninės Ø76,1/2,0mm atramos l</t>
    </r>
    <r>
      <rPr>
        <vertAlign val="subscript"/>
        <sz val="11"/>
        <color theme="1"/>
        <rFont val="Times New Roman"/>
        <family val="1"/>
        <charset val="186"/>
      </rPr>
      <t>1</t>
    </r>
    <r>
      <rPr>
        <sz val="11"/>
        <color theme="1"/>
        <rFont val="Times New Roman"/>
        <family val="1"/>
        <charset val="186"/>
      </rPr>
      <t>=7835mm, l</t>
    </r>
    <r>
      <rPr>
        <vertAlign val="subscript"/>
        <sz val="11"/>
        <color theme="1"/>
        <rFont val="Times New Roman"/>
        <family val="1"/>
        <charset val="186"/>
      </rPr>
      <t>2</t>
    </r>
    <r>
      <rPr>
        <sz val="11"/>
        <color theme="1"/>
        <rFont val="Times New Roman"/>
        <family val="1"/>
        <charset val="186"/>
      </rPr>
      <t>=6670mm, su pasparomis l</t>
    </r>
    <r>
      <rPr>
        <vertAlign val="subscript"/>
        <sz val="11"/>
        <color theme="1"/>
        <rFont val="Times New Roman"/>
        <family val="1"/>
        <charset val="186"/>
      </rPr>
      <t>1</t>
    </r>
    <r>
      <rPr>
        <sz val="11"/>
        <color theme="1"/>
        <rFont val="Times New Roman"/>
        <family val="1"/>
        <charset val="186"/>
      </rPr>
      <t>= 5500, l</t>
    </r>
    <r>
      <rPr>
        <vertAlign val="subscript"/>
        <sz val="11"/>
        <color theme="1"/>
        <rFont val="Times New Roman"/>
        <family val="1"/>
        <charset val="186"/>
      </rPr>
      <t>2</t>
    </r>
    <r>
      <rPr>
        <sz val="11"/>
        <color theme="1"/>
        <rFont val="Times New Roman"/>
        <family val="1"/>
        <charset val="186"/>
      </rPr>
      <t>= 5575</t>
    </r>
  </si>
  <si>
    <r>
      <t>II grupės individualiai projektuojamas kelio ženklų 606 (3500X1000) tvirtinamas ant dvisteibės plieninės Ø76,1/2,0 mm atramos l</t>
    </r>
    <r>
      <rPr>
        <vertAlign val="subscript"/>
        <sz val="11"/>
        <color theme="1"/>
        <rFont val="Times New Roman"/>
        <family val="1"/>
        <charset val="186"/>
      </rPr>
      <t>1</t>
    </r>
    <r>
      <rPr>
        <sz val="11"/>
        <color theme="1"/>
        <rFont val="Times New Roman"/>
        <family val="1"/>
        <charset val="186"/>
      </rPr>
      <t>=5290mm, l</t>
    </r>
    <r>
      <rPr>
        <vertAlign val="subscript"/>
        <sz val="11"/>
        <color theme="1"/>
        <rFont val="Times New Roman"/>
        <family val="1"/>
        <charset val="186"/>
      </rPr>
      <t>2</t>
    </r>
    <r>
      <rPr>
        <sz val="11"/>
        <color theme="1"/>
        <rFont val="Times New Roman"/>
        <family val="1"/>
        <charset val="186"/>
      </rPr>
      <t>=6790mm, su pasparomis l</t>
    </r>
    <r>
      <rPr>
        <vertAlign val="subscript"/>
        <sz val="11"/>
        <color theme="1"/>
        <rFont val="Times New Roman"/>
        <family val="1"/>
        <charset val="186"/>
      </rPr>
      <t>1</t>
    </r>
    <r>
      <rPr>
        <sz val="11"/>
        <color theme="1"/>
        <rFont val="Times New Roman"/>
        <family val="1"/>
        <charset val="186"/>
      </rPr>
      <t>=4670mm, l</t>
    </r>
    <r>
      <rPr>
        <vertAlign val="subscript"/>
        <sz val="11"/>
        <color theme="1"/>
        <rFont val="Times New Roman"/>
        <family val="1"/>
        <charset val="186"/>
      </rPr>
      <t>2</t>
    </r>
    <r>
      <rPr>
        <sz val="11"/>
        <color theme="1"/>
        <rFont val="Times New Roman"/>
        <family val="1"/>
        <charset val="186"/>
      </rPr>
      <t>=6340mm. Pastatymas (RA2)</t>
    </r>
  </si>
  <si>
    <t>II grupės kelio ženklo 410 (D=700) ir I grupės 203 (A=700 tvirtinimas ant vienstiebės plieninės Ø76,1/2,0 mm atramos, l=3900mm. Pastatymas (RA3)</t>
  </si>
  <si>
    <r>
      <t>II grupės kelio ženklo 409</t>
    </r>
    <r>
      <rPr>
        <b/>
        <sz val="11"/>
        <color theme="1"/>
        <rFont val="Times New Roman"/>
        <family val="1"/>
        <charset val="186"/>
      </rPr>
      <t> </t>
    </r>
    <r>
      <rPr>
        <sz val="11"/>
        <color theme="1"/>
        <rFont val="Times New Roman"/>
        <family val="1"/>
        <charset val="186"/>
      </rPr>
      <t>(D=700 mm) ant plieninės vamzdinės Ø76,1/2,0 mm atramos</t>
    </r>
    <r>
      <rPr>
        <i/>
        <sz val="11"/>
        <color theme="1"/>
        <rFont val="Times New Roman"/>
        <family val="1"/>
        <charset val="186"/>
      </rPr>
      <t xml:space="preserve"> l=</t>
    </r>
    <r>
      <rPr>
        <sz val="11"/>
        <color theme="1"/>
        <rFont val="Times New Roman"/>
        <family val="1"/>
        <charset val="186"/>
      </rPr>
      <t>2065 mm pastatymas (RA2) su vertikaliuoju ženklinimu 2.3</t>
    </r>
    <r>
      <rPr>
        <b/>
        <sz val="11"/>
        <color theme="1"/>
        <rFont val="Times New Roman"/>
        <family val="1"/>
        <charset val="186"/>
      </rPr>
      <t xml:space="preserve"> (</t>
    </r>
    <r>
      <rPr>
        <sz val="11"/>
        <color theme="1"/>
        <rFont val="Times New Roman"/>
        <family val="1"/>
        <charset val="186"/>
      </rPr>
      <t>naudojamas vamzdis Ø300 mm, l=600 mm)</t>
    </r>
  </si>
  <si>
    <r>
      <t>II grupės individualiai projektuojamų kelio ženklų 608 (2900x1000) (RA2) ir I ir II grupės 551 (1450x700) (RA2) su 410 (D=700) (RA3), 203 (A=700) (RA3), tvirtinimas ant dvistiebės plieninės  Ø76,1/2,0 mm atramos l</t>
    </r>
    <r>
      <rPr>
        <vertAlign val="subscript"/>
        <sz val="11"/>
        <color theme="1"/>
        <rFont val="Times New Roman"/>
        <family val="1"/>
        <charset val="186"/>
      </rPr>
      <t>1</t>
    </r>
    <r>
      <rPr>
        <sz val="11"/>
        <color theme="1"/>
        <rFont val="Times New Roman"/>
        <family val="1"/>
        <charset val="186"/>
      </rPr>
      <t>=4850mm, l</t>
    </r>
    <r>
      <rPr>
        <vertAlign val="subscript"/>
        <sz val="11"/>
        <color theme="1"/>
        <rFont val="Times New Roman"/>
        <family val="1"/>
        <charset val="186"/>
      </rPr>
      <t>2</t>
    </r>
    <r>
      <rPr>
        <sz val="11"/>
        <color theme="1"/>
        <rFont val="Times New Roman"/>
        <family val="1"/>
        <charset val="186"/>
      </rPr>
      <t>=6925mm, su pasparomis l</t>
    </r>
    <r>
      <rPr>
        <vertAlign val="subscript"/>
        <sz val="11"/>
        <color theme="1"/>
        <rFont val="Times New Roman"/>
        <family val="1"/>
        <charset val="186"/>
      </rPr>
      <t>1</t>
    </r>
    <r>
      <rPr>
        <sz val="11"/>
        <color theme="1"/>
        <rFont val="Times New Roman"/>
        <family val="1"/>
        <charset val="186"/>
      </rPr>
      <t>=4165mm, l</t>
    </r>
    <r>
      <rPr>
        <vertAlign val="subscript"/>
        <sz val="11"/>
        <color theme="1"/>
        <rFont val="Times New Roman"/>
        <family val="1"/>
        <charset val="186"/>
      </rPr>
      <t>2</t>
    </r>
    <r>
      <rPr>
        <sz val="11"/>
        <color theme="1"/>
        <rFont val="Times New Roman"/>
        <family val="1"/>
        <charset val="186"/>
      </rPr>
      <t>=5155mm</t>
    </r>
  </si>
  <si>
    <r>
      <t>II grupės individualiai projektuojamo kelio ženklo 550 (1450x700), 842 (D=600)  ir 201 (A=700), tvirtinamas ant dvistiebės plieninės Ø76,1/2,0 mm atramos l</t>
    </r>
    <r>
      <rPr>
        <vertAlign val="subscript"/>
        <sz val="11"/>
        <color theme="1"/>
        <rFont val="Times New Roman"/>
        <family val="1"/>
        <charset val="186"/>
      </rPr>
      <t>1</t>
    </r>
    <r>
      <rPr>
        <sz val="11"/>
        <color theme="1"/>
        <rFont val="Times New Roman"/>
        <family val="1"/>
        <charset val="186"/>
      </rPr>
      <t>= 6000mm, l</t>
    </r>
    <r>
      <rPr>
        <vertAlign val="subscript"/>
        <sz val="11"/>
        <color theme="1"/>
        <rFont val="Times New Roman"/>
        <family val="1"/>
        <charset val="186"/>
      </rPr>
      <t>2</t>
    </r>
    <r>
      <rPr>
        <sz val="11"/>
        <color theme="1"/>
        <rFont val="Times New Roman"/>
        <family val="1"/>
        <charset val="186"/>
      </rPr>
      <t>= 4910mm. Pastatymas (RA2)</t>
    </r>
  </si>
  <si>
    <r>
      <t>II grupės individualiai projektuojamas kelio ženklų 608 (2900X1000) (RA2) su I ir II grupės 410 (D=700) (RA3), 203 (A=700) (RA3) tvirtinimas ant dvistiebės plieninės Ø76,1/2,0 mm atramos l</t>
    </r>
    <r>
      <rPr>
        <vertAlign val="subscript"/>
        <sz val="11"/>
        <color theme="1"/>
        <rFont val="Times New Roman"/>
        <family val="1"/>
        <charset val="186"/>
      </rPr>
      <t>1</t>
    </r>
    <r>
      <rPr>
        <sz val="11"/>
        <color theme="1"/>
        <rFont val="Times New Roman"/>
        <family val="1"/>
        <charset val="186"/>
      </rPr>
      <t>= 7206mm, l</t>
    </r>
    <r>
      <rPr>
        <vertAlign val="subscript"/>
        <sz val="11"/>
        <color theme="1"/>
        <rFont val="Times New Roman"/>
        <family val="1"/>
        <charset val="186"/>
      </rPr>
      <t>2</t>
    </r>
    <r>
      <rPr>
        <sz val="11"/>
        <color theme="1"/>
        <rFont val="Times New Roman"/>
        <family val="1"/>
        <charset val="186"/>
      </rPr>
      <t>= 5880mm, su pasparomis l</t>
    </r>
    <r>
      <rPr>
        <vertAlign val="subscript"/>
        <sz val="11"/>
        <color theme="1"/>
        <rFont val="Times New Roman"/>
        <family val="1"/>
        <charset val="186"/>
      </rPr>
      <t>1</t>
    </r>
    <r>
      <rPr>
        <sz val="11"/>
        <color theme="1"/>
        <rFont val="Times New Roman"/>
        <family val="1"/>
        <charset val="186"/>
      </rPr>
      <t>=5415mm l</t>
    </r>
    <r>
      <rPr>
        <vertAlign val="subscript"/>
        <sz val="11"/>
        <color theme="1"/>
        <rFont val="Times New Roman"/>
        <family val="1"/>
        <charset val="186"/>
      </rPr>
      <t>2</t>
    </r>
    <r>
      <rPr>
        <sz val="11"/>
        <color theme="1"/>
        <rFont val="Times New Roman"/>
        <family val="1"/>
        <charset val="186"/>
      </rPr>
      <t>,=5525</t>
    </r>
  </si>
  <si>
    <r>
      <t>II grupės individualiai projektuojamas kelio ženklų 608 (2900x1000) (RA2)  su I ir II grupės  410 (D=700) (RA3), 203 (A=700) (RA3), tvirtinimas ant dvistiebės plieninės Ø76,1/2,0 mm atramos l</t>
    </r>
    <r>
      <rPr>
        <vertAlign val="subscript"/>
        <sz val="11"/>
        <color theme="1"/>
        <rFont val="Times New Roman"/>
        <family val="1"/>
        <charset val="186"/>
      </rPr>
      <t>1</t>
    </r>
    <r>
      <rPr>
        <sz val="11"/>
        <color theme="1"/>
        <rFont val="Times New Roman"/>
        <family val="1"/>
        <charset val="186"/>
      </rPr>
      <t>= 5980mm, l</t>
    </r>
    <r>
      <rPr>
        <vertAlign val="subscript"/>
        <sz val="11"/>
        <color theme="1"/>
        <rFont val="Times New Roman"/>
        <family val="1"/>
        <charset val="186"/>
      </rPr>
      <t>2</t>
    </r>
    <r>
      <rPr>
        <sz val="11"/>
        <color theme="1"/>
        <rFont val="Times New Roman"/>
        <family val="1"/>
        <charset val="186"/>
      </rPr>
      <t>= 5835mm, su pasparomis l</t>
    </r>
    <r>
      <rPr>
        <vertAlign val="subscript"/>
        <sz val="11"/>
        <color theme="1"/>
        <rFont val="Times New Roman"/>
        <family val="1"/>
        <charset val="186"/>
      </rPr>
      <t>1</t>
    </r>
    <r>
      <rPr>
        <sz val="11"/>
        <color theme="1"/>
        <rFont val="Times New Roman"/>
        <family val="1"/>
        <charset val="186"/>
      </rPr>
      <t>=5245mm l</t>
    </r>
    <r>
      <rPr>
        <vertAlign val="subscript"/>
        <sz val="11"/>
        <color theme="1"/>
        <rFont val="Times New Roman"/>
        <family val="1"/>
        <charset val="186"/>
      </rPr>
      <t>2</t>
    </r>
    <r>
      <rPr>
        <sz val="11"/>
        <color theme="1"/>
        <rFont val="Times New Roman"/>
        <family val="1"/>
        <charset val="186"/>
      </rPr>
      <t>,=4280</t>
    </r>
  </si>
  <si>
    <t>II grupės kelio ženklo 410 (D=700) ir I grupės 203 (A=700) tvirtinamas ant apšvietimo atramos. (RA3)</t>
  </si>
  <si>
    <r>
      <t>II grupės kelio ženklo 407</t>
    </r>
    <r>
      <rPr>
        <b/>
        <sz val="11"/>
        <color theme="1"/>
        <rFont val="Times New Roman"/>
        <family val="1"/>
        <charset val="186"/>
      </rPr>
      <t> </t>
    </r>
    <r>
      <rPr>
        <sz val="11"/>
        <color theme="1"/>
        <rFont val="Times New Roman"/>
        <family val="1"/>
        <charset val="186"/>
      </rPr>
      <t>(D=700 mm) ant plieninės vamzdinės Ø76,1/2,0 mm atramos</t>
    </r>
    <r>
      <rPr>
        <i/>
        <sz val="11"/>
        <color theme="1"/>
        <rFont val="Times New Roman"/>
        <family val="1"/>
        <charset val="186"/>
      </rPr>
      <t xml:space="preserve"> l=</t>
    </r>
    <r>
      <rPr>
        <sz val="11"/>
        <color theme="1"/>
        <rFont val="Times New Roman"/>
        <family val="1"/>
        <charset val="186"/>
      </rPr>
      <t>2065 mm pastatymas (RA2) su vertikaliuoju ženklinimu 2.3</t>
    </r>
    <r>
      <rPr>
        <b/>
        <sz val="11"/>
        <color theme="1"/>
        <rFont val="Times New Roman"/>
        <family val="1"/>
        <charset val="186"/>
      </rPr>
      <t xml:space="preserve"> (</t>
    </r>
    <r>
      <rPr>
        <sz val="11"/>
        <color theme="1"/>
        <rFont val="Times New Roman"/>
        <family val="1"/>
        <charset val="186"/>
      </rPr>
      <t>naudojamas vamzdis Ø300 mm, l=600 mm)</t>
    </r>
  </si>
  <si>
    <t>0 grupės projektuojamo kelio ženklo 735 (400x600), tvirtinamas ant apšvietimo atramos. (RA2)</t>
  </si>
  <si>
    <t>II grupės kelio ženklo 146 A=500, tvirtinimas ant vienstiebės plieninės Ø76,1/2,0 mm atramos, l=2200mm.  Pastatymas (RA3)</t>
  </si>
  <si>
    <t>I grupės kelio ženklų, 534 (D=600), 533  (D=600), tvirtinimas ant apšvietimo atramos.  Pastatymas (RA2)</t>
  </si>
  <si>
    <t>I grupės kelio ženklų 203 (D=700) (RA3), 843 (D=600) (RA2), 534 (D=600) (RA2), 533  (D=600) (RA2), tvirtinimas ant apšvietimo atramos.</t>
  </si>
  <si>
    <t>11. Vieno lygio sankryžos ir nuovažos
(II variantas)</t>
  </si>
  <si>
    <t xml:space="preserve">Betoninių vejos bortų 100×8×20 cm įrengimas </t>
  </si>
  <si>
    <t>0.20 m  storio žvyro pagrindo sluoksnio iš nesurištojo mišinio 0/32 su naudoto asfalto granulėmis iki 30% įrengimas</t>
  </si>
  <si>
    <t>0.19 m  storio  šalčiui nejautraus sluoksnio įrengimas</t>
  </si>
  <si>
    <t>11. Vieno lygio sankryžos ir nuovažos
(I variantas)</t>
  </si>
  <si>
    <t>10. Pėsčiųjų tako  konstrukcija 
(II variantas)</t>
  </si>
  <si>
    <t>Granitinių kelio bortų 100x15x30 cm įrengimas</t>
  </si>
  <si>
    <t>Betoninio pagrindo C12/15 įrengimas po vejos bortais</t>
  </si>
  <si>
    <t>Betoninių vejos bortų 100×8×20 cm įrengimas</t>
  </si>
  <si>
    <t>Betoninių kelio bortų 100x15x30 cm įrengimas</t>
  </si>
  <si>
    <t>0.17 m storio  šalčiui nejautraus sluoksnio įrengimas</t>
  </si>
  <si>
    <t>10. Pėsčiųjų tako  konstrukcija 
(I variantas)</t>
  </si>
  <si>
    <t>9. Pėsčiųjų  ir dviračių tako  konstrukcija 
(II variantas)</t>
  </si>
  <si>
    <t>0.08 m storio dangos iš betoninių trinkelių (20×10×8) įrengimas</t>
  </si>
  <si>
    <t>0.20 m  m storio žvyro pagrindo sluoksnio iš nesurištojo mišinio 0/32 su naudoto asfalto granulėmis iki 30% įrengimas</t>
  </si>
  <si>
    <t>0.14 m  storio  šalčiui nejautraus sluoksnio įrengimas</t>
  </si>
  <si>
    <t>9. Pėsčiųjų  ir dviračių tako  konstrukcija 
(I variantas)</t>
  </si>
  <si>
    <t>0.10 m storio kelkraščių sutvirtinimas geokoriu užpildytu skaldos 11/22 (85%) ir dirvožemio (15%) mišiniu, užsėjant žole (dirvožemis atsivežamas iš Rangovo pasirinktos sandėliavimo aikštelės) </t>
  </si>
  <si>
    <t>8. Nusisukimų į išlaužą dangos konstrukcija
 (II variantas)</t>
  </si>
  <si>
    <t>Išilginių ir skersinių siūlių padengimas bitumine mase (0,05 kg/m'/cm; 0,05×85×14) </t>
  </si>
  <si>
    <t>Asfalto viršutinio sluoksnio pašiurkštinimas 2/5 frakcijos skaldyta mineraline medžiaga (1,5 kg/m²) </t>
  </si>
  <si>
    <t>Dangos sluoksnių sukibimo užtikrinimui posluoksnio palaistymas bitumine emulsija C 60 B 4-S (0,35 kg/m²), prieš klojant viršutinius asfalto sluoksnius </t>
  </si>
  <si>
    <t>0.30 m  storio žvyro pagrindo sluoksnio iš nesurištojo mišinio 0/32 su naudoto asfalto granulėmis iki 30% įrengimas</t>
  </si>
  <si>
    <t>0.33 m  storio  šalčiui nejautraus sluoksnio įrengimas</t>
  </si>
  <si>
    <t>0.25 m storio gruntų pagerinimas pagal MN GPSR 12</t>
  </si>
  <si>
    <t>8. Nusisukimų į išlaužą dangos konstrukcija
 (I variantas)</t>
  </si>
  <si>
    <t>7. Techniniai praėjimai</t>
  </si>
  <si>
    <t>6.31</t>
  </si>
  <si>
    <t>6. Žiedinės sankryžos dangos konstrukcija
(II variantas)</t>
  </si>
  <si>
    <t>6.30</t>
  </si>
  <si>
    <r>
      <t>0.26 m storio betono dangos C35/45 sluoksnis (pridedant polipropileno makroplaušo ≥4 kg/m</t>
    </r>
    <r>
      <rPr>
        <vertAlign val="superscript"/>
        <sz val="11"/>
        <color theme="1"/>
        <rFont val="Times New Roman"/>
        <family val="1"/>
        <charset val="186"/>
      </rPr>
      <t>3</t>
    </r>
    <r>
      <rPr>
        <sz val="11"/>
        <color theme="1"/>
        <rFont val="Times New Roman"/>
        <family val="1"/>
        <charset val="186"/>
      </rPr>
      <t xml:space="preserve"> ir polipropileno mikroplaušo ≥0,9 kg/m</t>
    </r>
    <r>
      <rPr>
        <vertAlign val="superscript"/>
        <sz val="11"/>
        <color theme="1"/>
        <rFont val="Times New Roman"/>
        <family val="1"/>
        <charset val="186"/>
      </rPr>
      <t>3</t>
    </r>
    <r>
      <rPr>
        <sz val="11"/>
        <color theme="1"/>
        <rFont val="Times New Roman"/>
        <family val="1"/>
        <charset val="186"/>
      </rPr>
      <t>)</t>
    </r>
  </si>
  <si>
    <t>6.29</t>
  </si>
  <si>
    <t>6.28</t>
  </si>
  <si>
    <t>6.27</t>
  </si>
  <si>
    <t>0.49 m storio apsauginio šalčiui atsparaus sluoksnio įrengimas</t>
  </si>
  <si>
    <t>6.26</t>
  </si>
  <si>
    <t>6.25</t>
  </si>
  <si>
    <t>6.24</t>
  </si>
  <si>
    <t>6.23</t>
  </si>
  <si>
    <t>6.22</t>
  </si>
  <si>
    <t>6.21</t>
  </si>
  <si>
    <t>6.20</t>
  </si>
  <si>
    <t>Granitinis kelio bortas 100×15×30 (užapvalintas)</t>
  </si>
  <si>
    <t>6.19</t>
  </si>
  <si>
    <t>6.18</t>
  </si>
  <si>
    <t>Granitinis kelio bortas 100×15×22 (užapvalintas)</t>
  </si>
  <si>
    <t>6.17</t>
  </si>
  <si>
    <t>Granitinis kelio borto 100x30x30 cm įrengimas</t>
  </si>
  <si>
    <t>Granitinis kelio bortas 100×15×22 (nusklembtas 7cm)</t>
  </si>
  <si>
    <t>Vienšlaitės asfalto dangos aukštesniosios briaunos užsandarinimas karštu bitumu (0,04 kg/m‘/cm; 0,04×196×26cm)</t>
  </si>
  <si>
    <t>Išilginių ir skersinių siūlių padengimas bitumine mase (0,05 kg/m'/cm; 0,05×350×26) </t>
  </si>
  <si>
    <t>0.14 m storio asfalto pagrindo sluoksnio iš mišinio AC 22 PS įrengimas</t>
  </si>
  <si>
    <t>0.19 m storio šalčiui nejautraus sluoksnio įrengimas</t>
  </si>
  <si>
    <t>0.40 m storio gruntų sustiprinimas pagal MN GPSR 12</t>
  </si>
  <si>
    <t>6. Žiedinės sankryžos dangos konstrukcija
(I variantas)</t>
  </si>
  <si>
    <t>0.39 m storio apsauginio šalčiui atsparaus sluoksnio įrengimas</t>
  </si>
  <si>
    <t>6. Žiedinės sankryžos dangos konstrukcija 
(I variantas)</t>
  </si>
  <si>
    <t>Viršutinės siūlių dalies užtaisymas  elastingu, degalams atspariu sandarikliu h=0,02;  b=0,01 (bitumine mastika)</t>
  </si>
  <si>
    <t>5.Siūlių įrengimas techniniuose praėjimuose</t>
  </si>
  <si>
    <t>Apatinės siūlės dalies užpildymas elastiniais užpildikliais (kaučiuko juostomis ar kitais kietos gumos įdėklais) b=0,01 m; h=0,10 m</t>
  </si>
  <si>
    <t>4. Siūlių betono dangoje įrengimas</t>
  </si>
  <si>
    <t>Deformacinių siūlių įrengimas įskaitant 10 mm tarpiklio įrengimą bei siūlės užtaisymą mastika</t>
  </si>
  <si>
    <t xml:space="preserve">Plieninių įdėklų (kaiščių) 25 mm skersmens ir 460 mm ilgio įrengimas įvertinant 240 mm ilgio plastikinius vamzdelius </t>
  </si>
  <si>
    <t>Aklių &gt;=0.10 m drenažo vamzdžiams įrengimas </t>
  </si>
  <si>
    <t>Apsauginių vožtuvų  Ø200mm vandens nuleidimo vamzdžiuose įrengimas (ties ištekėjimu)</t>
  </si>
  <si>
    <t>Ištekėjimo antgalių B-6 įrengimas  su sutvirtinimu ( į griovį)</t>
  </si>
  <si>
    <t>D200 "S" tipo plastikinių vamzdžių paklojimas ant 0.10 m storio smėlio pagrindo</t>
  </si>
  <si>
    <t xml:space="preserve">Drenažo prizmės uždengimas filtruojančia geosintetine medžiaga </t>
  </si>
  <si>
    <t>Smelingo grunto atvežimas iš karjero Rangovo pasirinktu atstumu ir įrengimas (įvertinus sutankinimo koef.=1 (vidinės salos įrengimui)</t>
  </si>
  <si>
    <t>Skiriamosios juostos tvirtinimas 0,10m storio dirvožemio sluoksniu, paskleidžiant gruntą ir pasėjant žoles</t>
  </si>
  <si>
    <t>II grupės grunto pervežimas į pylimus </t>
  </si>
  <si>
    <t>Asfaltbetonio dangos nufrezavimas freza su automatiniu aukščio reguliavimu (h=0.08– 0.16 m; 154m²)</t>
  </si>
  <si>
    <t>Asfaltbetonio dangos nufrezavimas freza su automatiniu aukščio reguliavimu (h ≤ 0.06 m, 53m²)</t>
  </si>
  <si>
    <t>Apsaugos nuo akinimo sistemos įrengimas ant apsauginių barjerų </t>
  </si>
  <si>
    <r>
      <t xml:space="preserve">Kelio dangos ženklinimas reaktyviosiomis ar termoplastinėmis medžiagomis, brūkšnine 0,12 m pločio linija </t>
    </r>
    <r>
      <rPr>
        <b/>
        <sz val="11"/>
        <color theme="1"/>
        <rFont val="Times New Roman"/>
        <family val="1"/>
        <charset val="186"/>
      </rPr>
      <t>1.6</t>
    </r>
    <r>
      <rPr>
        <sz val="11"/>
        <color theme="1"/>
        <rFont val="Times New Roman"/>
        <family val="1"/>
        <charset val="186"/>
      </rPr>
      <t>, kai brūkšnio ir tarpo santykis 3:1 (ašyje prieš ZS) (24,00m)</t>
    </r>
  </si>
  <si>
    <r>
      <t xml:space="preserve">Kelio dangos ženklinimas reaktyviosiomis ar termoplastinėmis medžiagomis, brūkšnine 0,12 m pločio linija </t>
    </r>
    <r>
      <rPr>
        <b/>
        <sz val="11"/>
        <color theme="1"/>
        <rFont val="Times New Roman"/>
        <family val="1"/>
        <charset val="186"/>
      </rPr>
      <t>1.5</t>
    </r>
    <r>
      <rPr>
        <sz val="11"/>
        <color theme="1"/>
        <rFont val="Times New Roman"/>
        <family val="1"/>
        <charset val="186"/>
      </rPr>
      <t>, kai brūkšnio ir tarpo santykis 1:3 (ašyje) (4908,00m)</t>
    </r>
  </si>
  <si>
    <r>
      <t xml:space="preserve">Kelio dangos ženklinimas reaktyviosiomis ar termoplastinėmis medžiagomis, ištisine siaura 0.12 m pločio linija </t>
    </r>
    <r>
      <rPr>
        <b/>
        <sz val="11"/>
        <color theme="1"/>
        <rFont val="Times New Roman"/>
        <family val="1"/>
        <charset val="186"/>
      </rPr>
      <t xml:space="preserve">1.1 </t>
    </r>
    <r>
      <rPr>
        <sz val="11"/>
        <color theme="1"/>
        <rFont val="Times New Roman"/>
        <family val="1"/>
        <charset val="186"/>
      </rPr>
      <t>(dangos kraštai) (9901,33m)</t>
    </r>
  </si>
  <si>
    <t>I ir II grupės kelio ženklų  801 (700x350) ir 203 (A=700), 111 (A=900), tvirtinamas ant vienstiebės plieninės Ø76,1/2,0 mm atramos l=4330mm pastatymas (RA2)</t>
  </si>
  <si>
    <t>II grupės individualiai projektuojamų kelio ženklų 604 (2400x2200), 604 (1500x2200) ir 712,724 (1950x1050) su II ir I grupės kelio ženklais 111 (A=900), 203 (A=700), 801 (750x350) tvirtinimas ant gembinės atramos. (RA2)</t>
  </si>
  <si>
    <t>II grupės kelio ženklo 128 (A=900), tvirtinamas ant vienstiebės plieninės Ø76,1/2,0 mm atramos l= 3280mm pastatymas (RA2)</t>
  </si>
  <si>
    <t>II grupės kelio ženklo 620 (300x200), tvirtinimas ant vienstiebės plieninės Ø60,3/2,0 mm atramos l=2700 mm. (RA2)</t>
  </si>
  <si>
    <t>II grupės kelio ženklo 620 (300x200), tvirtinimas ant vienstiebės plieninės Ø60,3/2,0 mm atramos l=3130 mm. (RA2)</t>
  </si>
  <si>
    <t>II grupės kelio ženklo 128 (A=900), tvirtinamas ant vienstiebės plieninės Ø76,1/2,0 mm atramos l= 3910mm pastatymas (RA2)</t>
  </si>
  <si>
    <t>II grupės individualiai projektuojamo kelio ženklo 602 (2900x2000), tvirtinamas ant dvistiebės plieninės Ø76,1/2,0 mm atramos l1=6765mm, l2=5845, su pasparomis l1=5740mm, l2=4655. (RA2)</t>
  </si>
  <si>
    <t>II grupės kelio ženklų 332 (D=700), 808 (700x350), tvirtinamas ant vienstiebės plieninės Ø76,1/2,9 mm atramos l= 4470mm pastatymas (RA2)</t>
  </si>
  <si>
    <t> II grupės kelio ženklų 332 (A=700), 806 (700x350), tvirtinamas ant vienstiebės plieninės Ø76,1/2,9 mm atramos l= 3900mm pastatymas (RA2)</t>
  </si>
  <si>
    <t> II grupės kelio ženklų 332 (D=700), 806 (700x350) ir 332 (D=700), 808 (700x350),  tvirtinamas ant vienstiebės plieninės Ø76,1/2,9 mm atramos l= 3900mm pastatymas (RA2)</t>
  </si>
  <si>
    <t>II grupės individualiai projektuojamo kelio ženklo 614 (1450x450), tvirtinamas ant dvistiebės plieninės Ø76,1/2,0 mm atramos l1=2725mm, l2=2480mm. (RA2)</t>
  </si>
  <si>
    <t>II grupės individualiai projektuojamo kelio ženklo 614 (1450x450), tvirtinamas ant dvistiebės plieninės Ø76,1/2,0 mm atramos l1=3165mm, l2=3350mm. (RA2)</t>
  </si>
  <si>
    <t>II grupės individualiai projektuojamo kelio ženklo 602 (3500x2500), tvirtinamas ant dvistiebės plieninės Ø76,1/2,0 mm atramos l1=6420mm, l2=7540mm, su pasparomis l1=5555mm, l2=6735mm. (RA2)</t>
  </si>
  <si>
    <t>II grupės individualiai projektuojamų kelio ženklų 604 (2700x2200), 604 (1500x2200), tvirtinimas ant gembinės atramos. (RA2)</t>
  </si>
  <si>
    <t>I ir II grupės kelio ženklų  801 (700x350) ir 203 (A=700), 111 (A=900), tvirtinamas ant vienstiebės plieninės Ø76,1/2,0 mm atramos l=4960mm pastatymas (RA2)</t>
  </si>
  <si>
    <t>Vienšlaitės asfalto dangos aukštesniosios briaunos užsandarinimas karštu bitumu (0,04 kg/m‘/cm; (2474,35-100-23)m×2/ 1034,60 m²)</t>
  </si>
  <si>
    <t>0.40 m storio žvyro pagrindo sluoksnio iš nesurištojo mišinio 0/32 įrengimas</t>
  </si>
  <si>
    <t>0.18 m storio grunto sustiprinimas pagal MN GPSR 12</t>
  </si>
  <si>
    <t>0.33 m storio grunto sustiprinimas pagal MN GPSR 12</t>
  </si>
  <si>
    <t>0.25 m storio grunto sustiprinimas pagal MN GPSR 12</t>
  </si>
  <si>
    <t>0.40 m storio grunto sustiprinimas pagal MN GPSR 12</t>
  </si>
  <si>
    <t>D200 "S" klasės plastikinių vamzdžių paklojimas ant 0.10 m storio smėlio pagrindo, įvertinus protarpines ir movas (6 vnt.)</t>
  </si>
  <si>
    <t>Plastikinių šulinių D315 su sandariu (nepraleidžiančiu vandens) plastikiniu dangčiu pastatymas iki 2,0 m gylio</t>
  </si>
  <si>
    <t>Prijungčių ( tarp asfalto dangos ir latako)sandarinimas priklijuojančiomis sandariklio juostomis</t>
  </si>
  <si>
    <t>Betoninio latako 33/50/18-20 cm įrengimas</t>
  </si>
  <si>
    <r>
      <t>m</t>
    </r>
    <r>
      <rPr>
        <vertAlign val="superscript"/>
        <sz val="8.5"/>
        <color theme="1"/>
        <rFont val="Times New Roman"/>
        <family val="1"/>
        <charset val="186"/>
      </rPr>
      <t>3</t>
    </r>
  </si>
  <si>
    <t>Smėlingo grunto atvežimas iš karjero ir įrengimas 40 cm storiu virš geotinklų (virš polių).</t>
  </si>
  <si>
    <t>Smėlingo grunto atvežimas iš karjero ir įrengimas 40 cm storiu tarp geotinklų (virš polių)</t>
  </si>
  <si>
    <t>Smėlingo žvyro mišinio 0/32 atvežimas iš karjero ir įrengimas 20 cm storiu po geotinklais (virš polių)</t>
  </si>
  <si>
    <t>Žemės sankasos pylimams reikalingo grunto atvežimas iš sandėliavimo aikštelės Rangovo pasirinktu atstumu (įvertinus k=1,1)</t>
  </si>
  <si>
    <t>Esamo pagrindo iš skaldos išardymas, sustumiant į krūvas ir pakrovimas į savivarčius</t>
  </si>
  <si>
    <t>Asfaltbetonio dangos nufrezavimas freza su automatiniu aukščio reguliavimu (h = 0.16 – 0.32 m;  11005 m²)</t>
  </si>
  <si>
    <t>Asfaltbetonio dangos nufrezavimas freza su automatiniu aukščio reguliavimu (h = 0.08 – 0.16 m; 9893 m²)</t>
  </si>
  <si>
    <t>Asfaltbetonio dangos nufrezavimas freza su automatiniu aukščio (h ≤ 0.06 m; 267 m²)</t>
  </si>
  <si>
    <t>Esamų reklaminių stendų išardymas ir atidavimas savininkui</t>
  </si>
  <si>
    <t>Atitvarų ir tvorelių įžeminimo įrengimas, kai vienam taškui įžeminti reikia: 
Cinkuotas plieno elektrodas Ø 14,2 mm, l=1.5 m (4 vnt.)
Kryžmė (1 vnt.)
Kalimo galvutė (1 vnt.)
Sujungimo mova (3 vnt.)
Antgalis (1 vnt.)
Cinkuota plieno juosta 30(25)x4 (3,50 m)</t>
  </si>
  <si>
    <t>13.48</t>
  </si>
  <si>
    <t>13. Vertikalaus ir horizon-talaus dangos ženklinimo, transporto priemonių apsauginių sistemų, signalinių stulpelių ir tvorelių įrengimas</t>
  </si>
  <si>
    <t>13.47</t>
  </si>
  <si>
    <t>13.46</t>
  </si>
  <si>
    <t>13.45</t>
  </si>
  <si>
    <t>13.44</t>
  </si>
  <si>
    <t>13.43</t>
  </si>
  <si>
    <t>13.42</t>
  </si>
  <si>
    <t>13.41</t>
  </si>
  <si>
    <t>Galinio elemento įrengimas GE (dėžiniams)</t>
  </si>
  <si>
    <t>13.40</t>
  </si>
  <si>
    <t>13.39</t>
  </si>
  <si>
    <t>13.38</t>
  </si>
  <si>
    <t>13.37</t>
  </si>
  <si>
    <t>13.36</t>
  </si>
  <si>
    <t>Galinio elemento įrengimas GE-1 (dvipusiamas)</t>
  </si>
  <si>
    <t>13.35</t>
  </si>
  <si>
    <t>13.34</t>
  </si>
  <si>
    <t>13.33</t>
  </si>
  <si>
    <t>13.32</t>
  </si>
  <si>
    <t>13.31</t>
  </si>
  <si>
    <t>Kelio dangos ženklinimas reaktyviosiomis ar termoplastinėmis medžiagomis, plati brukšninė linija 0,25 m pločio linija 1.22</t>
  </si>
  <si>
    <t>13.30</t>
  </si>
  <si>
    <t>13.29</t>
  </si>
  <si>
    <t>13.28</t>
  </si>
  <si>
    <t>13.27</t>
  </si>
  <si>
    <t>13.26</t>
  </si>
  <si>
    <t>13.25</t>
  </si>
  <si>
    <t>13.24</t>
  </si>
  <si>
    <t>13.23</t>
  </si>
  <si>
    <t>Kelio dangos ženklinimas reaktyviosiomis ar termoplastinėmis medžiagomis, brūkšnine 0,12 m pločio linija 1.6, kai brūkšnio ir tarpo santykis 3:1</t>
  </si>
  <si>
    <t>13.22</t>
  </si>
  <si>
    <t>Kelio dangos ženklinimas reaktyviosiomis ar termoplastinėmis medžiagomis, brūkšnine 0,12 m pločio linija 1.5, kai brūkšnio ir tarpo santykis 1:3</t>
  </si>
  <si>
    <t>13.21</t>
  </si>
  <si>
    <t>Kelio dangos ženklinimas reaktyviosiomis ar termoplastinėmis medžiagomis, ištisine plati 0,25 m pločio linija 1.2</t>
  </si>
  <si>
    <t>13.20</t>
  </si>
  <si>
    <t>Kelio dangos ženklinimas reaktyviosiomis ar termoplastinėmis medžiagomis, ištisine siaura 0,12 m pločio linija 1.1 (2058,7m)</t>
  </si>
  <si>
    <r>
      <t>II grupės individualiai projektuojamo kelio ženklo</t>
    </r>
    <r>
      <rPr>
        <sz val="11"/>
        <color theme="1"/>
        <rFont val="Arial"/>
        <family val="2"/>
        <charset val="186"/>
      </rPr>
      <t> </t>
    </r>
    <r>
      <rPr>
        <sz val="11"/>
        <color theme="1"/>
        <rFont val="Times New Roman"/>
        <family val="1"/>
        <charset val="186"/>
      </rPr>
      <t>602</t>
    </r>
    <r>
      <rPr>
        <sz val="11"/>
        <color theme="1"/>
        <rFont val="Arial"/>
        <family val="2"/>
        <charset val="186"/>
      </rPr>
      <t> </t>
    </r>
    <r>
      <rPr>
        <sz val="11"/>
        <color theme="1"/>
        <rFont val="Times New Roman"/>
        <family val="1"/>
        <charset val="186"/>
      </rPr>
      <t>(3500x2500), tvirtinamas ant dvistiebės plieninės Ø76,1/2,0 mm atramos l</t>
    </r>
    <r>
      <rPr>
        <vertAlign val="subscript"/>
        <sz val="11"/>
        <color theme="1"/>
        <rFont val="Times New Roman"/>
        <family val="1"/>
        <charset val="186"/>
      </rPr>
      <t>1</t>
    </r>
    <r>
      <rPr>
        <sz val="11"/>
        <color theme="1"/>
        <rFont val="Times New Roman"/>
        <family val="1"/>
        <charset val="186"/>
      </rPr>
      <t>=6420mm, l</t>
    </r>
    <r>
      <rPr>
        <vertAlign val="subscript"/>
        <sz val="11"/>
        <color theme="1"/>
        <rFont val="Times New Roman"/>
        <family val="1"/>
        <charset val="186"/>
      </rPr>
      <t>2</t>
    </r>
    <r>
      <rPr>
        <sz val="11"/>
        <color theme="1"/>
        <rFont val="Times New Roman"/>
        <family val="1"/>
        <charset val="186"/>
      </rPr>
      <t>=7540mm, su pasparomis l</t>
    </r>
    <r>
      <rPr>
        <vertAlign val="subscript"/>
        <sz val="11"/>
        <color theme="1"/>
        <rFont val="Times New Roman"/>
        <family val="1"/>
        <charset val="186"/>
      </rPr>
      <t>1</t>
    </r>
    <r>
      <rPr>
        <sz val="11"/>
        <color theme="1"/>
        <rFont val="Times New Roman"/>
        <family val="1"/>
        <charset val="186"/>
      </rPr>
      <t>=5555mm, l</t>
    </r>
    <r>
      <rPr>
        <vertAlign val="subscript"/>
        <sz val="11"/>
        <color theme="1"/>
        <rFont val="Times New Roman"/>
        <family val="1"/>
        <charset val="186"/>
      </rPr>
      <t>2</t>
    </r>
    <r>
      <rPr>
        <sz val="11"/>
        <color theme="1"/>
        <rFont val="Times New Roman"/>
        <family val="1"/>
        <charset val="186"/>
      </rPr>
      <t>=6735mm. (RA2)</t>
    </r>
  </si>
  <si>
    <t>II grupės individualiai projektuojamų kelio ženklų 608 (2900x1400) ir 410 (D=700), 203 (A=700) tvirtinamas ant dvistiebės plieninės Ø76,1/2,0mm atramos l1=6165mm, l2=6280mm, su pasparomis l1= 5400, l2= 4350, pastatymas (RA2)</t>
  </si>
  <si>
    <t>II grupės kelio ženklo 413 (A=700) tvirtinamas ant vienstiebės plieninės Ø76,1/2,0 mm atramos l=4270mm pastatymas (RA2) </t>
  </si>
  <si>
    <t>II grupės individualiai projektuojamų kelio ženklų 604 (1500x2200), 604 (2200x2200), 712,724 (1950x1050) tvirtinimas ant gembinės atramos (RA2)</t>
  </si>
  <si>
    <t>II grupės kelio ženklų 146 (A=500), tvirtinimas ant vienstiebės plieninės Ø76,1/2,0 mm atramos l=2200mm. Pastatymas (RA3)</t>
  </si>
  <si>
    <t>II grupės individualiai projektuojamo kelio ženklo 608 (2900x1000) (RA2) ir 410 (D=700) (RA3), 203 (A=700) (RA3) dvistiebės plieninės Ø88,9/3,2 mm atramos 1vnt.l=5880mm; 1vnt.l=5585mm, su pasparomis l1= 4450, l2= 3735 pastatymas (RA2)</t>
  </si>
  <si>
    <r>
      <t>II grupės kelio ženklo 409</t>
    </r>
    <r>
      <rPr>
        <b/>
        <sz val="11"/>
        <color theme="1"/>
        <rFont val="Times New Roman"/>
        <family val="1"/>
        <charset val="186"/>
      </rPr>
      <t> </t>
    </r>
    <r>
      <rPr>
        <sz val="11"/>
        <color theme="1"/>
        <rFont val="Times New Roman"/>
        <family val="1"/>
        <charset val="186"/>
      </rPr>
      <t>(D=700 mm) ant plieninės vamzdinės Ø76,1/2,0 mm atramos</t>
    </r>
    <r>
      <rPr>
        <i/>
        <sz val="11"/>
        <color theme="1"/>
        <rFont val="Times New Roman"/>
        <family val="1"/>
        <charset val="186"/>
      </rPr>
      <t xml:space="preserve"> l=</t>
    </r>
    <r>
      <rPr>
        <sz val="11"/>
        <color theme="1"/>
        <rFont val="Times New Roman"/>
        <family val="1"/>
        <charset val="186"/>
      </rPr>
      <t>2065 mm pastatymas (RA2) su vertikaliuoju ženklinimu 2.3</t>
    </r>
    <r>
      <rPr>
        <b/>
        <sz val="11"/>
        <color theme="1"/>
        <rFont val="Times New Roman"/>
        <family val="1"/>
        <charset val="186"/>
      </rPr>
      <t xml:space="preserve"> (</t>
    </r>
    <r>
      <rPr>
        <sz val="11"/>
        <color theme="1"/>
        <rFont val="Times New Roman"/>
        <family val="1"/>
        <charset val="186"/>
      </rPr>
      <t>naudojamas vamzdis Ø300, l=600 mm)</t>
    </r>
  </si>
  <si>
    <r>
      <t>II grupės kelio ženklo 407</t>
    </r>
    <r>
      <rPr>
        <b/>
        <sz val="11"/>
        <color theme="1"/>
        <rFont val="Times New Roman"/>
        <family val="1"/>
        <charset val="186"/>
      </rPr>
      <t> </t>
    </r>
    <r>
      <rPr>
        <sz val="11"/>
        <color theme="1"/>
        <rFont val="Times New Roman"/>
        <family val="1"/>
        <charset val="186"/>
      </rPr>
      <t>(D=700 mm) ant plieninės vamzdinės Ø76,1/2,0 mm atramos</t>
    </r>
    <r>
      <rPr>
        <i/>
        <sz val="11"/>
        <color theme="1"/>
        <rFont val="Times New Roman"/>
        <family val="1"/>
        <charset val="186"/>
      </rPr>
      <t xml:space="preserve"> l=</t>
    </r>
    <r>
      <rPr>
        <sz val="11"/>
        <color theme="1"/>
        <rFont val="Times New Roman"/>
        <family val="1"/>
        <charset val="186"/>
      </rPr>
      <t>2065 mm pastatymas (RA2) su vertikaliuoju ženklinimu 2.3</t>
    </r>
    <r>
      <rPr>
        <b/>
        <sz val="11"/>
        <color theme="1"/>
        <rFont val="Times New Roman"/>
        <family val="1"/>
        <charset val="186"/>
      </rPr>
      <t xml:space="preserve"> (</t>
    </r>
    <r>
      <rPr>
        <sz val="11"/>
        <color theme="1"/>
        <rFont val="Times New Roman"/>
        <family val="1"/>
        <charset val="186"/>
      </rPr>
      <t>naudojamas vamzdis Ø300, l=600 mm)</t>
    </r>
  </si>
  <si>
    <t>II grupės kelio ženklo 329 (D=700), tvirtinimas ant vienstiebės plieninės Ø76,1/2,0 mm atramos l=4270mm. (RA2)</t>
  </si>
  <si>
    <t>II grupės kelio ženklų 410 (D=700) (RA3), 203 (A=700) (RA3) ir individualiai projektuojamo kelio ženklo 608 (2900x1000) (RA2), tvirtinamas ant dvistiebės plieninės Ø76,1/2,0mm atramos l1=6210mm, l2=6220mm, su pasparomis l1= 4475, l2= 5770</t>
  </si>
  <si>
    <t>II grupės kelio ženklų 410 (D=700) (RA3), 203 (A=700) (RA3) ir individualiai projektuojamo kelio ženklo 608 (2900x1000) (RA2), tvirtinamas ant dvistiebės plieninės Ø76,1/2,0mm atramos l1=6305mm, l2=6925mm, su pasparomis l1=5870, l2= 5350</t>
  </si>
  <si>
    <t>II grupės kelio ženklo 201 (A=700) tvirtinimas ant vienstiebės plieninės Ø76,1/2,0 mm atramos l=4680mm. (RA2)</t>
  </si>
  <si>
    <t>II grupės kelio ženklo 201 (A=700) tvirtinimas ant apšvietimo atramos. (RA2)</t>
  </si>
  <si>
    <t>II grupės kelio ženklų 201 (A=700) ir 413 (D=700), tvirtinimas ant vienstiebės plieninės Ø76,1/2,0 mm atramos l=4880mm. (RA2)</t>
  </si>
  <si>
    <t>II grupės kelio ženklų 201 (A=700) ir 413 (D=700), tvirtinimas ant vienstiebės plieninės Ø76,1/2,0 mm atramos l=4680mm. (RA2)</t>
  </si>
  <si>
    <t>II grupės kelio ženklų 410 (D=700) ir 203 (A=700) tvirtinami ant vienstiebės plieninės Ø76,1/2,0 mm atramos, l=3980mm. (RA3)</t>
  </si>
  <si>
    <t>II grupės kelio ženklo 548 (A=600x900), tvirtinimas ant vienstiebės plieninės Ø76,1/2,0 mm atramos, l=4430 mm pastatymas (RA2) </t>
  </si>
  <si>
    <t>12. nuovažų dangos konstruk-cija 
(II variantas)</t>
  </si>
  <si>
    <t>12. nuovažų dangos konstruk-cija 
(I variantas)</t>
  </si>
  <si>
    <t>11.11</t>
  </si>
  <si>
    <t>11. Pėsčiųjų  ir dviračių  tako  konstrukcija 
(II variantas)</t>
  </si>
  <si>
    <t>11. Pėsčiųjų  ir dviračių tako  konstrukcija 
(I variantas)</t>
  </si>
  <si>
    <t>10. Pėsčiųjų  tako  konstrukcija 
(II variantas)</t>
  </si>
  <si>
    <t>9. Rajoninio kelio Nr.1911 dangos konstrukcija (II variantas)</t>
  </si>
  <si>
    <t>Vienšlaitės asfalto dangos aukštesniosios briaunos užsandarinimas karštu bitumu (0,04 kg/m‘/cm; 0,04×135m×14cm)</t>
  </si>
  <si>
    <t>Išilginių ir skersinių siūlių padengimas bitumine mase (0,05 kg/m'/cm; 0,05×210×14) </t>
  </si>
  <si>
    <t>0.46 m storio  šalčiui nejautraus sluoksnio įrengimas</t>
  </si>
  <si>
    <t>9. Rajoninio kelio Nr.1911 dangos konstrukcija (I variantas)</t>
  </si>
  <si>
    <t>Išilginių ir skersinių siūlių padengimas bitumine mase (0,05 kg/m'/cm; 0,05×86×8) </t>
  </si>
  <si>
    <t>8. Kelio P03 dangos konstrukcija 
(II variantas)</t>
  </si>
  <si>
    <t>0.37 m  storio  šalčiui nejautraus sluoksnio įrengimas</t>
  </si>
  <si>
    <t>8. Kelio P03 dangos konstrukcija 
(I variantas)</t>
  </si>
  <si>
    <t>8. Kelio P03 dangos konstrukcija
(I variantas)</t>
  </si>
  <si>
    <t>6.33</t>
  </si>
  <si>
    <t>6.32</t>
  </si>
  <si>
    <t>0.20 m storio žvyros pagrindo sluoksnio iš nesurištojo mišinio 0/32 su naudoto asfalto granulėmis iki 30% įrengimas</t>
  </si>
  <si>
    <t>Vienšlaitės asfalto dangos aukštesniosios briaunos užsandarinimas karštu bitumu (0,04 kg/m‘/cm; 0,04×365m×26cm)</t>
  </si>
  <si>
    <t>Išilginių ir skersinių siūlių padengimas bitumine mase (0,05 kg/m'/cm; 0,05×745×26) </t>
  </si>
  <si>
    <t>0.35 m storio grunto sustiprinimas pagal MN GPSR 12</t>
  </si>
  <si>
    <t>D200 "S" klasės plastikinių vamzdžių paklojimas ant 0.10 m storio smėlio pagrindo, įvertinus protarpines ir movas (8 vnt.)</t>
  </si>
  <si>
    <t>Apsauginio šalčiui atsparaus sluoksnio įrengimas </t>
  </si>
  <si>
    <t>Dangčio betoniniam latakui (LI-0.50) įrengimas </t>
  </si>
  <si>
    <t>Betoninio latako (LI-0.50) įrengimas </t>
  </si>
  <si>
    <t>Smelingo grunto atvežimas iš karjero Rangovo pasirinktu atstumu ir įrengimas (įvertinus sutankinimo koef.=1,1)</t>
  </si>
  <si>
    <t>Skiriamosios juostos tvirtinimas 0,10m storio dirvožemio sluoksniu, paskleidžiant gruntą ir pasėjant žoles (dirvožemį atsivežant iš sandėliavimo aikštelės rangovo įsivertintu atstumu)</t>
  </si>
  <si>
    <t>Gruntų pakeitimas reikalingą gruntą atvežant iš karjero Rangovo pasirinktu atstumu (įvertinus k=1,1)</t>
  </si>
  <si>
    <t xml:space="preserve">II grupės grunto pervežimas į pylimus </t>
  </si>
  <si>
    <t xml:space="preserve">Esamo pagrindo iš skaldos išardymas, sustumiant į krūvas ir pakrovimas į savivarčius </t>
  </si>
  <si>
    <t>Asfalto drožlių išvežimas į statybvietės saugojimo aikštelę Rangovo pasirinktu atstumu (bus panaudotos pagrindams)</t>
  </si>
  <si>
    <t>Asfaltbetonio dangos nufrezavimas freza su automatiniu aukščio reguliavimu (h = 0.16 – 0.32 m; 886m²)</t>
  </si>
  <si>
    <t>Asfaltbetonio dangos nufrezavimas freza su automatiniu aukščio reguliavimu (h ≤ 0.08 m; 2305m²)</t>
  </si>
  <si>
    <t>Asfaltbetonio dangos nufrezavimas freza su automatiniu aukščio reguliavimu (h ≤ 0.06 m; 2178m²)</t>
  </si>
  <si>
    <t>Valstybinio reperio atstatymas</t>
  </si>
  <si>
    <t>8.41</t>
  </si>
  <si>
    <t>8. Vertikalaus ir horizontalaus dangos ženklinimo, transporto priemonių apsauginių sistemų, signalinių stulpelių ir tvorelių įrengimas</t>
  </si>
  <si>
    <t>8.40</t>
  </si>
  <si>
    <t>8.39</t>
  </si>
  <si>
    <t>8.38</t>
  </si>
  <si>
    <t>8.37</t>
  </si>
  <si>
    <t>8.36</t>
  </si>
  <si>
    <t>Smūgio slopintuvo 110 – Z1 – D1 įrengimas</t>
  </si>
  <si>
    <t>8.35</t>
  </si>
  <si>
    <t>8.34</t>
  </si>
  <si>
    <t>8.33</t>
  </si>
  <si>
    <t>8.32</t>
  </si>
  <si>
    <t>8.31</t>
  </si>
  <si>
    <t>8.30</t>
  </si>
  <si>
    <t>8.29</t>
  </si>
  <si>
    <t>8.28</t>
  </si>
  <si>
    <t>8.27</t>
  </si>
  <si>
    <t>8.26</t>
  </si>
  <si>
    <t>Kelio dangos ženklinimas reaktyviosiomis ar termoplastinėmis medžiagomis, plati brukšninė linija 0,25 m pločio linija 1.22 (95,28m)</t>
  </si>
  <si>
    <t>8.25</t>
  </si>
  <si>
    <t>8.24</t>
  </si>
  <si>
    <t>8.23</t>
  </si>
  <si>
    <t>8.22</t>
  </si>
  <si>
    <t>Kelio dangos ženklinimas reaktyviosiomis ar termoplastinėmis medžiagomis, siaura brukšninė linija 0.15 m pločio linija 1.7, kai brūkšnio ir tarpo santykis 1:1 (18,00m)</t>
  </si>
  <si>
    <t>8.21</t>
  </si>
  <si>
    <t>8.20</t>
  </si>
  <si>
    <t>Kelio dangos ženklinimas reaktyviosiomis ar termoplastinėmis medžiagomis, plati brūkšninė linija 0,25 m pločio linija 1.8, kai brūkšnio ir tarpo santykis 1:3 (208,00m)</t>
  </si>
  <si>
    <t>Kelio dangos ženklinimas reaktyviosiomis ar termoplastinėmis medžiagomis, brūkšnine 0,12 m pločio linija 1.6, kai brūkšnio ir tarpo santykis 3:1 (48,00m)</t>
  </si>
  <si>
    <t>Kelio dangos ženklinimas reaktyviosiomis ar termoplastinėmis medžiagomis, brūkšnine 0,12 m pločio linija 1.5, kai brūkšnio ir tarpo santykis 1:3 (5904,00m)</t>
  </si>
  <si>
    <t>Kelio dangos ženklinimas reaktyviosiomis ar termoplastinėmis medžiagomis, ištisine plati 0,25 m pločio linija 1.2 (42,00m)</t>
  </si>
  <si>
    <t>Kelio dangos ženklinimas reaktyviosiomis ar termoplastinėmis medžiagomis, ištisine siaura 0.12 m pločio linija 1.1 (12541,83m)</t>
  </si>
  <si>
    <t>I ir II grupės kelio ženklų 111 (A=900), 203 (A=700) ir 801 (750x350), tvirtinimas ant apšvietimo atramos. (RA2)</t>
  </si>
  <si>
    <t>I ir II grupės kelio ženklų 111 (A=900), 203 (A=700) ir 801 (750x350), tvirtinimas ant vienstiebės atramos, l=3550mm. (RA2)</t>
  </si>
  <si>
    <t>II grupės individualiai projektuojamo kelio ženklo 628 (800x2900), tvirtinimas ant dvistiebės plieninės Ø76,1/2,0 mm atramos, l1=4620mm, l2=5795mm. Pastatymas (RA2)</t>
  </si>
  <si>
    <t>II grupės individualiai projektuojamų kelio ženklų 604 ir 604 su I ir II grupės kelio ženklais 111 (A=900), 203 (A=700) ir 801 (750x350), tvirtinimas ant gembinės atramos. (RA2)</t>
  </si>
  <si>
    <t>II grupės individualiai projektuojamo kelio ženklo 602 (2900x2500), tvirtinamas ant dvistiebės plieninės  Ø76,1/2,0 mm atramos l1=7955mm, l2=6805mm, su pasparomis l1=7280mm, l2=5730mm. (RA2).</t>
  </si>
  <si>
    <t>II grupės kelio ženklo 413 (D=700), tvirtinimas prie plieninės Ø76,1/2,0 mm atramos, l=4270mm pastatymas (RA2) </t>
  </si>
  <si>
    <t>II grupės kelio ženklo 413 (D=700) ir 515 (700x1050), tvirtinimas prie plieninės Ø76,1/2,0 mm atramos, l=4970mm pastatymas (RA2) </t>
  </si>
  <si>
    <t>II grupės kelio ženklo 548 (A=600x900), tvirtinimas ant vienstiebės plieninės Ø76,1/2,0 mm atramos, l=3900 mm pastatymas (RA2) </t>
  </si>
  <si>
    <t>II grupės kelio ženklo 301 (D=700), tvirtinimas ant vienstiebės plieninės Ø76,1/2,0 mm atramos, l=3200 mm pastatymas (RA2) </t>
  </si>
  <si>
    <t>II grupės kelio ženklų 2.3 (450x900), 409 (D=700), tvirtinimas ant vienstiebės plieninės Ø76,1/2,0 mm atramos, l=2066mm,  pastatymas (RA2)</t>
  </si>
  <si>
    <t>II grupės kelio ženklo 507 (1400x700),  tvirtinimas ant dvistiebės plieninės Ø76,1/2,0 mm atramos l1= 3900mm, l2= 3900mm. (RA2)</t>
  </si>
  <si>
    <t>II grupės kelio ženklo 513 (1050x700) ir individualiai projektuojamo kelio ženklo 606 (1950x450), tvirtinimas ant dvistiebės plieninės Ø76,1/2,0 mm atramos l1= 5215mm, l2= 5495mm. (RA2)</t>
  </si>
  <si>
    <r>
      <t xml:space="preserve">II grupės individualiai projektuojamų kelio ženklų 602 (2450x2000) tvirtinimas ant dvistiebės plieninės Ø76,1/2,0 mm </t>
    </r>
    <r>
      <rPr>
        <sz val="11"/>
        <color rgb="FFFF0000"/>
        <rFont val="Times New Roman"/>
        <family val="1"/>
        <charset val="186"/>
      </rPr>
      <t xml:space="preserve"> </t>
    </r>
    <r>
      <rPr>
        <sz val="11"/>
        <color theme="1"/>
        <rFont val="Times New Roman"/>
        <family val="1"/>
        <charset val="186"/>
      </rPr>
      <t>atramos l1=6075mm, l2=6000mm su  pasparomis l1=4955mm, l2=4835mm. (RA2)</t>
    </r>
  </si>
  <si>
    <t>7. Vieno lygio sankryžos ir nuovažos
(II variantas)</t>
  </si>
  <si>
    <t>Išilginių ir skersinių siūlių padengimas bitumine mase (0,05 kg/m'/cm; 0,05×19 m×8)</t>
  </si>
  <si>
    <t>Tipinių nuovažų įrengimas. Tipas - 4p (asfalto 52,00 m²)</t>
  </si>
  <si>
    <t>7. Vieno lygio sankryžos ir nuovažos
(I variantas)</t>
  </si>
  <si>
    <t>6. Pėsčiųjų  ir dviračių  tako  konstrukcija 
(II variantas)</t>
  </si>
  <si>
    <t>6. Pėsčiųjų  ir dviračių tako  konstrukcija 
(I variantas)</t>
  </si>
  <si>
    <t>5. Pėsčiųjų tako  konstrukcija 
(II variantas)</t>
  </si>
  <si>
    <t>5. Pėsčiųjų tako  konstrukcija 
(I variantas)</t>
  </si>
  <si>
    <t>Kelkraščių sutvirtinimas skaldos 11/22 (85%) ir dirvožemio (15%) mišiniu </t>
  </si>
  <si>
    <t>0.10 m storio kelkraščių sutvirtinimas skaldos 11/22 (85%) ir dirvožemio (15%) mišiniu, užsėjant žole (dirvožemis atsivežamas iš Rangovo pasirinktos sandėliavimo aikštelės) </t>
  </si>
  <si>
    <t>Kelkraščių apatinio sluoksnio įrengimas iš smėlingo grunto, atvežant gruntą iš karjero Rangovo pasirinktu atstumu (įvertinus sutankinimo koef.) </t>
  </si>
  <si>
    <t>Vienšlaitės asfalto dangos aukštesniosios briaunos užsandarinimas karštu bitumu (0,04 kg/m‘/cm; 0,04×5996m×26cm)</t>
  </si>
  <si>
    <t>Išilginių ir skersinių siūlių padengimas bitumine mase (0,05 kg/m'/cm; 0,05×6476×22) </t>
  </si>
  <si>
    <t>0.04 m storio asfalto viršutinio sluoksnio iš mišinio SMA 11 S įrengimas </t>
  </si>
  <si>
    <t>Dangos sluoksnių sukibimo užtikrinimui posluoksnio palaistymas polimerais modifikuota bitumine emulsija C 60 BP 4-S (0,35 kg/m²), prieš klojant viršutinius asfalto sluoksnius </t>
  </si>
  <si>
    <t>0.08 m storio asfalto apatinio sluoksnio iš mišinio AC 16 AS įrengimas </t>
  </si>
  <si>
    <t>Dangos sluoksnių sukibimo užtikrinimui posluoksnio palaistymas polimerais modifikuota bitumine emulsija C 60 BP 4-S (0,35 kg/m²), prieš klojant apatinius asfalto sluoksnius </t>
  </si>
  <si>
    <t>0.10 m storio asfalto pagrindo sluoksnio iš mišinio AC 22 PS įrengimas </t>
  </si>
  <si>
    <t>0.33 m storio grunto sustiprinimas pagal MN GPSR 12 </t>
  </si>
  <si>
    <t>0.28 m storio grunto sustiprinimas pagal MN GPSR 12 </t>
  </si>
  <si>
    <t>0.20 m storio skaldos pagrindo sluoksnio iš nesurištojo mišinio 0/45 su naudoto asfalto granulėmis iki 30% įrengimas </t>
  </si>
  <si>
    <t>0.40 m storio grunto sustiprinimas pagal MN GPSR 12 </t>
  </si>
  <si>
    <t>0.35 m storio grunto sustiprinimas pagal MN GPSR 12 </t>
  </si>
  <si>
    <t>Plastikinių šulinių D315 su sandariu (nepraleidžiančiu vandens) plastikiniu dangčiu pastatymas iki 1 m gylio</t>
  </si>
  <si>
    <t>Dangčio betoniniam latakui (LI-0.70) įrengimas </t>
  </si>
  <si>
    <t>Betoninio latako (LI-0.70) įrengimas </t>
  </si>
  <si>
    <t>Dirvožemio pakrovimas į savivarčius sandėliavimo aikštelėje ir išvežimas į išlykį Rangovo pasirinktu atstumu, išpylimas ir išplaniravimas  </t>
  </si>
  <si>
    <t>Pakelės plotų tvirtinimas dirvožemiu, apsėtu žole, h-10cm  (dirvožemį atsivežant iš sandėliavimo aikštelės rangovo įsivertintu atstumu)</t>
  </si>
  <si>
    <r>
      <t>m</t>
    </r>
    <r>
      <rPr>
        <vertAlign val="superscript"/>
        <sz val="11"/>
        <rFont val="Times New Roman"/>
        <family val="1"/>
        <charset val="186"/>
      </rPr>
      <t>3</t>
    </r>
  </si>
  <si>
    <r>
      <t>Sutvirtinimo akmenimis įrengimas ant filtruojančios geotekstilės (504,4 m</t>
    </r>
    <r>
      <rPr>
        <vertAlign val="superscript"/>
        <sz val="11"/>
        <rFont val="Times New Roman"/>
        <family val="1"/>
        <charset val="186"/>
      </rPr>
      <t>2</t>
    </r>
    <r>
      <rPr>
        <sz val="11"/>
        <rFont val="Times New Roman"/>
        <family val="1"/>
        <charset val="186"/>
      </rPr>
      <t xml:space="preserve">) sluoksnio </t>
    </r>
  </si>
  <si>
    <t>Griovių tvirtinimas monolitiniu betonu C12/15 </t>
  </si>
  <si>
    <t>0.10 m storio pakelės griovių tvirtinimas skaldos 32/45 sluoksniu įplūktu į gruntą, kai griovio nuolydis 3–6% </t>
  </si>
  <si>
    <t>0.10 m storio pakelės griovių tvirtinimas skaldos 22/32 sluoksniu įplūktu į gruntą, kai griovio nuolydis 0–3% </t>
  </si>
  <si>
    <t>Šlaitų tvirtinimas dirvožemio sluoksniu, kurio storis h=0,10 m, paskleidžiant ir pasėjant žoles mechanizuotu būdu,  dirvožemį atsivežant iš sandėliavimo aikštelės Rangovo įsivertintu atstumu </t>
  </si>
  <si>
    <t>Šlaitų ir griovio dugno planiravimas rankiniu būdu (5%) </t>
  </si>
  <si>
    <t>Šlaitų ir griovio dugno planiravimas mechanizuotai (95%) </t>
  </si>
  <si>
    <t>Žemės sankasos viršaus ir lovio dugno planiravimas ir sutankinimas mechanizuotu būdu </t>
  </si>
  <si>
    <r>
      <t>m</t>
    </r>
    <r>
      <rPr>
        <vertAlign val="superscript"/>
        <sz val="8.5"/>
        <rFont val="Times New Roman"/>
        <family val="1"/>
        <charset val="186"/>
      </rPr>
      <t>3</t>
    </r>
  </si>
  <si>
    <t>Smėlingo grunto atvežimas iš karjero ir įrengimas 30 cm storiu virš geotinklų (virš polių).</t>
  </si>
  <si>
    <t>Žemės sankasos pylimų įrengimas mechanizuotu būdu (įvertinus k=1,1) </t>
  </si>
  <si>
    <r>
      <t>m</t>
    </r>
    <r>
      <rPr>
        <vertAlign val="superscript"/>
        <sz val="8.5"/>
        <rFont val="Times New Roman"/>
        <family val="1"/>
        <charset val="186"/>
      </rPr>
      <t>2</t>
    </r>
  </si>
  <si>
    <t>Netinkamo sankasai grunto (durpių, sapropelio) iškasimas ir išvežimas į išlykį Rangovo pasirinktu atstumu</t>
  </si>
  <si>
    <t>II gr. grunto kasimas ekskavatoriumi iškasoje ir pakrovimas autosavivarčius  </t>
  </si>
  <si>
    <t>Dirvožemio sustūmimas į krūvas buldozeriu iki 30 m atstumu, pakrovimas į autosavivarčius ir išvežimas Rangovo pasirinktu atstumu į sandėliavimo aikštelę </t>
  </si>
  <si>
    <t xml:space="preserve">Esamo grindinio išardymas </t>
  </si>
  <si>
    <t>Asfalto drožlių išvežimas  išvežimas Rangovo pasirinktu atstumu į sandėliavimo aikštelę (panaudojama)</t>
  </si>
  <si>
    <t>Asfaltbetonio dangos nufrezavimas freza su automatiniu aukščio reguliavimu (h = 0.08 – 0.16 m)</t>
  </si>
  <si>
    <t>Asfaltbetonio dangos nufrezavimas freza su automatiniu aukščio reguliavimu (h ≤ 0.08 m)</t>
  </si>
  <si>
    <t>Esamų gelžbetoninių pralaidų ir antgalių išardymas ( nuo 0,2 iki 1,5 m)</t>
  </si>
  <si>
    <t>11.43</t>
  </si>
  <si>
    <t>11. Vertikalaus ir horizontalaus dangos ženklinimo, transporto priemonių apsauginių sistemų, signalinių stulpelių ir tvorelių įrengimas</t>
  </si>
  <si>
    <t>11.42</t>
  </si>
  <si>
    <t>11.41</t>
  </si>
  <si>
    <t>11.40</t>
  </si>
  <si>
    <t>11.39</t>
  </si>
  <si>
    <t>11.38</t>
  </si>
  <si>
    <t>11.37</t>
  </si>
  <si>
    <t>11.36</t>
  </si>
  <si>
    <t>11.35</t>
  </si>
  <si>
    <t>11.34</t>
  </si>
  <si>
    <t>11.33</t>
  </si>
  <si>
    <t>11.32</t>
  </si>
  <si>
    <t>11.31</t>
  </si>
  <si>
    <t>Kelio dangos ženklinimas reaktyviosiomis ar termoplastinėmis medžiagomis, plati brukšninė linija 0,25 m pločio linija 1.22 (143,28m)</t>
  </si>
  <si>
    <t>11.30</t>
  </si>
  <si>
    <t>11.29</t>
  </si>
  <si>
    <t>11.28</t>
  </si>
  <si>
    <t>11.27</t>
  </si>
  <si>
    <t>Kelio dangos ženklinimas reaktyviosiomis ar termoplastinėmis medžiagomis, tankiai užbrūkšniuotas plotas 0,25 m pločio linija 1.15.1</t>
  </si>
  <si>
    <t>11.26</t>
  </si>
  <si>
    <t>11.25</t>
  </si>
  <si>
    <t>11.24</t>
  </si>
  <si>
    <t>11.23</t>
  </si>
  <si>
    <t>Kelio dangos ženklinimas reaktyviosiomis ar termoplastinėmis medžiagomis. Plati linija ("Stop" linija) 1.11 (29,92m)</t>
  </si>
  <si>
    <t>11.22</t>
  </si>
  <si>
    <t>Kelio dangos ženklinimas reaktyviosiomis ar termoplastinėmis medžiagomis, brūkšnine 0,12 m pločio linija 1.7, kai brūkšnio ir tarpo santykis 1:1 (155,67m)</t>
  </si>
  <si>
    <t>11.21</t>
  </si>
  <si>
    <t>Kelio dangos ženklinimas reaktyviosiomis ar termoplastinėmis medžiagomis, brūkšnine 0,12 m pločio linija 1.6, kai brūkšnio ir tarpo santykis 3:1 (91,77m)</t>
  </si>
  <si>
    <t>11.20</t>
  </si>
  <si>
    <t>Kelio dangos ženklinimas reaktyviosiomis ar termoplastinėmis medžiagomis, ištisine plati 0,25 m pločio linija 1.2 (62,00m)</t>
  </si>
  <si>
    <t>11.19</t>
  </si>
  <si>
    <t>Kelio dangos ženklinimas reaktyviosiomis ar termoplastinėmis medžiagomis, ištisine siaura 0,12 m pločio linija 1.1 (1833,67m)</t>
  </si>
  <si>
    <t>11.18</t>
  </si>
  <si>
    <r>
      <t>II grupės individualiai projektuojamo kelio ženklo</t>
    </r>
    <r>
      <rPr>
        <sz val="11"/>
        <color theme="1"/>
        <rFont val="Arial"/>
        <family val="2"/>
        <charset val="186"/>
      </rPr>
      <t> </t>
    </r>
    <r>
      <rPr>
        <sz val="11"/>
        <color theme="1"/>
        <rFont val="Times New Roman"/>
        <family val="1"/>
        <charset val="186"/>
      </rPr>
      <t>602</t>
    </r>
    <r>
      <rPr>
        <sz val="11"/>
        <color theme="1"/>
        <rFont val="Arial"/>
        <family val="2"/>
        <charset val="186"/>
      </rPr>
      <t> </t>
    </r>
    <r>
      <rPr>
        <sz val="11"/>
        <color theme="1"/>
        <rFont val="Times New Roman"/>
        <family val="1"/>
        <charset val="186"/>
      </rPr>
      <t>(3500x2500), tvirtinamas ant tristiebės plieninės Ø139,7/4,0 mm atramos l=6500mm, su l=6030mm pasparomis. (RA2) kai tarp atramų yra išlaikomas 1500 mm tarpas.</t>
    </r>
  </si>
  <si>
    <t>11.17</t>
  </si>
  <si>
    <t>I ir II grupės kelio ženklų  801 (700x350) ir 203 (A=700), 111 (A=900), tvirtinamas ant vienstiebės plieninės Ø76,1/2,0 mm atramos l=4820mm pastatymas (RA2)</t>
  </si>
  <si>
    <t>11.16</t>
  </si>
  <si>
    <t>11.15</t>
  </si>
  <si>
    <t>I ir II grupės kelio ženklų 410 (D=700) (RA3) ir 203 (A=700) (RA3) tvirtinimas ant apšvietimo atramos.</t>
  </si>
  <si>
    <t>11.14</t>
  </si>
  <si>
    <r>
      <t>Individualiai projektuojamo kelio ženklo 628 (2900x800), tvirtinimas ant dvistiebės plieninės Ø76,1/2,0 mm atramos  l</t>
    </r>
    <r>
      <rPr>
        <vertAlign val="subscript"/>
        <sz val="11"/>
        <color theme="1"/>
        <rFont val="Times New Roman"/>
        <family val="1"/>
        <charset val="186"/>
      </rPr>
      <t>1</t>
    </r>
    <r>
      <rPr>
        <sz val="11"/>
        <color theme="1"/>
        <rFont val="Times New Roman"/>
        <family val="1"/>
        <charset val="186"/>
      </rPr>
      <t>= 4120mm,  l</t>
    </r>
    <r>
      <rPr>
        <vertAlign val="subscript"/>
        <sz val="11"/>
        <color theme="1"/>
        <rFont val="Times New Roman"/>
        <family val="1"/>
        <charset val="186"/>
      </rPr>
      <t>2</t>
    </r>
    <r>
      <rPr>
        <sz val="11"/>
        <color theme="1"/>
        <rFont val="Times New Roman"/>
        <family val="1"/>
        <charset val="186"/>
      </rPr>
      <t xml:space="preserve">= 4400mm. (RA2) </t>
    </r>
  </si>
  <si>
    <t>11.13</t>
  </si>
  <si>
    <t>11.12</t>
  </si>
  <si>
    <t>II grupės kelio ženklų, 801 (700x350) (RA3) ir 123 (A=900) (RA2), tvirtinimas ant vienstiebės plieninės Ø76,1/2,0 mm atramos l=4760mm</t>
  </si>
  <si>
    <t>I grupės kelio ženklo 203 (A=700) tvirtinimas ant vienstiebės plieninės Ø76,1/2,0 mm atramos l=4180mm pastatymas (RA3) </t>
  </si>
  <si>
    <t>II grupės kelio ženklo 201 (A=700), tvirtinimas ant vienstiebės plieninės Ø76,1/2,0 mm atramos l=4180mm. Pastatymas (RA2)</t>
  </si>
  <si>
    <t>II grupės kelio ženklo 413 (A=700) tvirtinimas ant vienstiebės plieninės Ø76,1/2,0 mm atramos, l=4270mm. Pastatymas (RA2)</t>
  </si>
  <si>
    <r>
      <t>I ir II grupės kelio ženklų 410 (D=700) (RA3), 203 (A=700) (RA3) ir individualiai projektuojamo kelio ženklo 608 (2900x1400) (RA2), tvirtinimas ant dvistiebės plieninės Ø76,1/2,0 mm atramos  l</t>
    </r>
    <r>
      <rPr>
        <vertAlign val="subscript"/>
        <sz val="11"/>
        <color theme="1"/>
        <rFont val="Times New Roman"/>
        <family val="1"/>
        <charset val="186"/>
      </rPr>
      <t>1</t>
    </r>
    <r>
      <rPr>
        <sz val="11"/>
        <color theme="1"/>
        <rFont val="Times New Roman"/>
        <family val="1"/>
        <charset val="186"/>
      </rPr>
      <t>= 5785mm,  l</t>
    </r>
    <r>
      <rPr>
        <vertAlign val="subscript"/>
        <sz val="11"/>
        <color theme="1"/>
        <rFont val="Times New Roman"/>
        <family val="1"/>
        <charset val="186"/>
      </rPr>
      <t>2</t>
    </r>
    <r>
      <rPr>
        <sz val="11"/>
        <color theme="1"/>
        <rFont val="Times New Roman"/>
        <family val="1"/>
        <charset val="186"/>
      </rPr>
      <t>= 5315mm, su pasparomis  l</t>
    </r>
    <r>
      <rPr>
        <vertAlign val="subscript"/>
        <sz val="11"/>
        <color theme="1"/>
        <rFont val="Times New Roman"/>
        <family val="1"/>
        <charset val="186"/>
      </rPr>
      <t>1</t>
    </r>
    <r>
      <rPr>
        <sz val="11"/>
        <color theme="1"/>
        <rFont val="Times New Roman"/>
        <family val="1"/>
        <charset val="186"/>
      </rPr>
      <t>=4710mm  l</t>
    </r>
    <r>
      <rPr>
        <vertAlign val="subscript"/>
        <sz val="11"/>
        <color theme="1"/>
        <rFont val="Times New Roman"/>
        <family val="1"/>
        <charset val="186"/>
      </rPr>
      <t>2</t>
    </r>
    <r>
      <rPr>
        <sz val="11"/>
        <color theme="1"/>
        <rFont val="Times New Roman"/>
        <family val="1"/>
        <charset val="186"/>
      </rPr>
      <t xml:space="preserve">,= 3850mm. </t>
    </r>
  </si>
  <si>
    <r>
      <t>I ir II grupės kelio ženklų 410 (D=700) (RA3), 203 (A=700) (RA3) ir individualiai projektuojamo kelio ženklo 608 (2900x1400) (RA2), tvirtinimas ant dvistiebės plieninės Ø76,1/2,0 mm atramos  l</t>
    </r>
    <r>
      <rPr>
        <vertAlign val="subscript"/>
        <sz val="11"/>
        <color theme="1"/>
        <rFont val="Times New Roman"/>
        <family val="1"/>
        <charset val="186"/>
      </rPr>
      <t>1</t>
    </r>
    <r>
      <rPr>
        <sz val="11"/>
        <color theme="1"/>
        <rFont val="Times New Roman"/>
        <family val="1"/>
        <charset val="186"/>
      </rPr>
      <t>= 6280mm,  l</t>
    </r>
    <r>
      <rPr>
        <vertAlign val="subscript"/>
        <sz val="11"/>
        <color theme="1"/>
        <rFont val="Times New Roman"/>
        <family val="1"/>
        <charset val="186"/>
      </rPr>
      <t>2</t>
    </r>
    <r>
      <rPr>
        <sz val="11"/>
        <color theme="1"/>
        <rFont val="Times New Roman"/>
        <family val="1"/>
        <charset val="186"/>
      </rPr>
      <t>= 4980mm, su pasparomis  l</t>
    </r>
    <r>
      <rPr>
        <vertAlign val="subscript"/>
        <sz val="11"/>
        <color theme="1"/>
        <rFont val="Times New Roman"/>
        <family val="1"/>
        <charset val="186"/>
      </rPr>
      <t>1</t>
    </r>
    <r>
      <rPr>
        <sz val="11"/>
        <color theme="1"/>
        <rFont val="Times New Roman"/>
        <family val="1"/>
        <charset val="186"/>
      </rPr>
      <t>=4715mm  l</t>
    </r>
    <r>
      <rPr>
        <vertAlign val="subscript"/>
        <sz val="11"/>
        <color theme="1"/>
        <rFont val="Times New Roman"/>
        <family val="1"/>
        <charset val="186"/>
      </rPr>
      <t>2</t>
    </r>
    <r>
      <rPr>
        <sz val="11"/>
        <color theme="1"/>
        <rFont val="Times New Roman"/>
        <family val="1"/>
        <charset val="186"/>
      </rPr>
      <t xml:space="preserve">= 4790mm. </t>
    </r>
  </si>
  <si>
    <r>
      <t>I ir II grupės kelio ženklų 410 (D=700) (RA3), 203 (A=700) (RA3) ir individualiai projektuojamo kelio ženklo 608 (2900x1400) (RA2), tvirtinimas dvistiebės plieninės Ø76,1/2,0 mm atramos  l</t>
    </r>
    <r>
      <rPr>
        <vertAlign val="subscript"/>
        <sz val="11"/>
        <color theme="1"/>
        <rFont val="Times New Roman"/>
        <family val="1"/>
        <charset val="186"/>
      </rPr>
      <t>1</t>
    </r>
    <r>
      <rPr>
        <sz val="11"/>
        <color theme="1"/>
        <rFont val="Times New Roman"/>
        <family val="1"/>
        <charset val="186"/>
      </rPr>
      <t>= 5780mm,  l</t>
    </r>
    <r>
      <rPr>
        <vertAlign val="subscript"/>
        <sz val="11"/>
        <color theme="1"/>
        <rFont val="Times New Roman"/>
        <family val="1"/>
        <charset val="186"/>
      </rPr>
      <t>2</t>
    </r>
    <r>
      <rPr>
        <sz val="11"/>
        <color theme="1"/>
        <rFont val="Times New Roman"/>
        <family val="1"/>
        <charset val="186"/>
      </rPr>
      <t>= 5310mm, su pasparomis  l</t>
    </r>
    <r>
      <rPr>
        <vertAlign val="subscript"/>
        <sz val="11"/>
        <color theme="1"/>
        <rFont val="Times New Roman"/>
        <family val="1"/>
        <charset val="186"/>
      </rPr>
      <t>1</t>
    </r>
    <r>
      <rPr>
        <sz val="11"/>
        <color theme="1"/>
        <rFont val="Times New Roman"/>
        <family val="1"/>
        <charset val="186"/>
      </rPr>
      <t>=3940mm  l</t>
    </r>
    <r>
      <rPr>
        <vertAlign val="subscript"/>
        <sz val="11"/>
        <color theme="1"/>
        <rFont val="Times New Roman"/>
        <family val="1"/>
        <charset val="186"/>
      </rPr>
      <t>2</t>
    </r>
    <r>
      <rPr>
        <sz val="11"/>
        <color theme="1"/>
        <rFont val="Times New Roman"/>
        <family val="1"/>
        <charset val="186"/>
      </rPr>
      <t>,=4720mm.</t>
    </r>
  </si>
  <si>
    <r>
      <t>I ir II grupės kelio ženklų 410 (D=700) (RA3), 203 (A=700) (RA3) ir individualiai projektuojamo kelio ženklo 608 (2900x1400) (RA2), tvirtinimas ant dvistiebės plieninės Ø76,1/2,0 mm atramos  l</t>
    </r>
    <r>
      <rPr>
        <vertAlign val="subscript"/>
        <sz val="11"/>
        <color theme="1"/>
        <rFont val="Times New Roman"/>
        <family val="1"/>
        <charset val="186"/>
      </rPr>
      <t>1</t>
    </r>
    <r>
      <rPr>
        <sz val="11"/>
        <color theme="1"/>
        <rFont val="Times New Roman"/>
        <family val="1"/>
        <charset val="186"/>
      </rPr>
      <t>= 6280mm,  l</t>
    </r>
    <r>
      <rPr>
        <vertAlign val="subscript"/>
        <sz val="11"/>
        <color theme="1"/>
        <rFont val="Times New Roman"/>
        <family val="1"/>
        <charset val="186"/>
      </rPr>
      <t>2</t>
    </r>
    <r>
      <rPr>
        <sz val="11"/>
        <color theme="1"/>
        <rFont val="Times New Roman"/>
        <family val="1"/>
        <charset val="186"/>
      </rPr>
      <t>= 5880mm, su pasparomis  l</t>
    </r>
    <r>
      <rPr>
        <vertAlign val="subscript"/>
        <sz val="11"/>
        <color theme="1"/>
        <rFont val="Times New Roman"/>
        <family val="1"/>
        <charset val="186"/>
      </rPr>
      <t>1</t>
    </r>
    <r>
      <rPr>
        <sz val="11"/>
        <color theme="1"/>
        <rFont val="Times New Roman"/>
        <family val="1"/>
        <charset val="186"/>
      </rPr>
      <t>=4350mm  l</t>
    </r>
    <r>
      <rPr>
        <vertAlign val="subscript"/>
        <sz val="11"/>
        <color theme="1"/>
        <rFont val="Times New Roman"/>
        <family val="1"/>
        <charset val="186"/>
      </rPr>
      <t>2</t>
    </r>
    <r>
      <rPr>
        <sz val="11"/>
        <color theme="1"/>
        <rFont val="Times New Roman"/>
        <family val="1"/>
        <charset val="186"/>
      </rPr>
      <t>,=5260mm.</t>
    </r>
  </si>
  <si>
    <t>I ir II grupės kelio ženklų 410 (D=700) (RA3) ir 203 (A=700) (RA3) tvirtinimas ant vienstiebės plieninės Ø76,1/2,0 mm atramos, l=3810mm.</t>
  </si>
  <si>
    <t>10. Pėsčiųjų  ir dviračių tako konstrukcija 
(I variantas)</t>
  </si>
  <si>
    <t>0.17 m storio šalčiui nejautraus sluoksnio įrengimas</t>
  </si>
  <si>
    <t>9. Pėsčiųjų  konstrukcija 
(I variantas)</t>
  </si>
  <si>
    <t>9. Pėsčiųjų tako konstrukcija 
(I variantas)</t>
  </si>
  <si>
    <t>Vienšlaitės asfalto dangos aukštesniosios briaunos užsandarinimas karštu bitumu (0,04 kg/m‘/cm; 0,04×65m×14cm)</t>
  </si>
  <si>
    <t>Išilginių ir skersinių siūlių padengimas bitumine mase (0,05 kg/m'/cm; 0,05×200×14) </t>
  </si>
  <si>
    <t>0.41 m storio  šalčiui nejautraus sluoksnio įrengimas</t>
  </si>
  <si>
    <t>Vienšlaitės asfalto dangos aukštesniosios briaunos užsandarinimas karštu bitumu (0,04 kg/m‘/cm; 0,04×257m×26cm)</t>
  </si>
  <si>
    <t>Išilginių ir skersinių siūlių padengimas bitumine mase (0,05 kg/m'/cm; 0,05×635×26) </t>
  </si>
  <si>
    <t>Asfaltbetonio dangos nufrezavimas freza su automatiniu aukščio reguliavimu (h ≤ 0.06 m)</t>
  </si>
  <si>
    <t>6.49</t>
  </si>
  <si>
    <t>6. Vertikalaus ir horizontalaus dangos ženklinimo, transporto priemonių apsauginių sistemų, signalinių stulpelių ir tvorelių įrengimas</t>
  </si>
  <si>
    <t>6.48</t>
  </si>
  <si>
    <t>6.47</t>
  </si>
  <si>
    <t>6.46</t>
  </si>
  <si>
    <t>6.45</t>
  </si>
  <si>
    <t>6.44</t>
  </si>
  <si>
    <t>6.43</t>
  </si>
  <si>
    <t>6.42</t>
  </si>
  <si>
    <t>6.41</t>
  </si>
  <si>
    <t>PGK įrengimas prie A-W4-H2 (dvipusių; trumpas sijų nuleidimas – 12 m)</t>
  </si>
  <si>
    <t>6.40</t>
  </si>
  <si>
    <t>6.39</t>
  </si>
  <si>
    <t>6.38</t>
  </si>
  <si>
    <t>6.37</t>
  </si>
  <si>
    <t>6.36</t>
  </si>
  <si>
    <t>6.35</t>
  </si>
  <si>
    <t>6.34</t>
  </si>
  <si>
    <t>PGK įrengimas prie A-W3-N2 (trumpas sijų nuleidimas – 12 m)</t>
  </si>
  <si>
    <t>Kelio dangos ženklinimas reaktyviosiomis ar termoplastinėmis medžiagomis, plati brukšninė linija 0,25 m pločio linija 1.22 (102,08m)</t>
  </si>
  <si>
    <t>Kelio dangos ženklinimas reaktyviosiomis ar termoplastinėmis medžiagomis, siaura brukšninė linija 0,12 m pločio linija 1.7, kai brūkšnio ir tarpo santykis 1:1 (22,00m)</t>
  </si>
  <si>
    <t>Kelio dangos ženklinimas reaktyviosiomis ar termoplastinėmis medžiagomis, plati brūkšninė linija 0,25 m pločio linija 1.8, kai brūkšnio ir tarpo santykis 1:3 (208,96m)</t>
  </si>
  <si>
    <t>Kelio dangos ženklinimas reaktyviosiomis ar termoplastinėmis medžiagomis, brūkšnine 0,12 m pločio linija 1.6, kai brūkšnio ir tarpo santykis 3:1 (47,77m)</t>
  </si>
  <si>
    <t>Kelio dangos ženklinimas reaktyviosiomis ar termoplastinėmis medžiagomis, brūkšnine 0,12 m pločio linija 1.5, kai brūkšnio ir tarpo santykis 1:3 (4352,00m)</t>
  </si>
  <si>
    <t>Kelio dangos ženklinimas reaktyviosiomis ar termoplastinėmis medžiagomis, ištisine plati 0,25 m pločio linija 1.2 (41,00m)</t>
  </si>
  <si>
    <t>Kelio dangos ženklinimas reaktyviosiomis ar termoplastinėmis medžiagomis, ištisine siaura 0,12 m pločio linija 1.1 (10293,92m)</t>
  </si>
  <si>
    <t>II grupės individualiai projektuojamų kelio ženklų 604 (3000x2200) ir 604 (2800x2200) su I ir II grupės kelio ženklais 111 (A=900), 203 (A=700) ir 801 (750x350), tvirtinimas ant gembinės atramos. (RA2)</t>
  </si>
  <si>
    <t>II grupės individualiai projektuojamo kelio ženklo 602 (3500x2000), tvirtinamas ant dvistiebės plieninės Ø76,1/2,0mm atramos l1=6125mm, l2=6750mm, su pasparomis  l1=5020mm, l2=5980mm.(RA2)</t>
  </si>
  <si>
    <t>II grupės kelio ženklo 620 (300x200), tvirtinimas ant vienstiebės plieninės Ø60,3/2,0 mm atramos l=3630 mm. (RA2)</t>
  </si>
  <si>
    <t>II grupės kelio ženklo 507 (700x1400), tvirtinimas ant dvistiebės plieninės Ø76,1/2,0 mm atramos l1=3770 mm, l2=4330mm. (RA2)</t>
  </si>
  <si>
    <t>II grupės kelio ženklo 513 (700x1050), tvirtinimas ant vienstiebės plieninės Ø76,1/2,0 mm atramos l=4180 mm. (RA2)</t>
  </si>
  <si>
    <t>II grupės kelio ženklo 507 (700x1400) ir individualiai projektuojamo kelio ženklo 606 (1950x450), tvirtinimas ant dvistiebės plieninės Ø76,1/2,0 mm atramos l1=4180 mm, l2=4905 mm. (RA2)</t>
  </si>
  <si>
    <t>II grupės kelio ženklo 548 (600x900), tvirtinimas ant vienstiebės plieninės Ø76,1/2,0 mm atramos, l=4430 mm pastatymas (RA2) </t>
  </si>
  <si>
    <t>II grupės kelio ženklo 409 (D=700), ir 2.3 tvirtinimas prie plieninės Ø76,1/2,0 mm atramos, l=2066mm pastatymas (RA2) </t>
  </si>
  <si>
    <t>II grupės kelio ženklo 515 (1050x700) tvirtinamas ant vienstiebės plieninės Ø76,1/2,0 mm atramos l=3880mm pastatymas (RA2) </t>
  </si>
  <si>
    <t>II grupės individualiai projektuojamo kelio ženklo 602 (3900x2000), tvirtinamas ant dvistiebės plieninės Ø76,1/2,0 mm atramos l1=5990mm, l2=5825mm, su pasparomis l1=5145mm, l2=4900mm. (RA2)</t>
  </si>
  <si>
    <t>II grupės individualiai projektuojamų kelio ženklų 604 (2600x2200) ir 604 (2700x2200) su I ir II grupės kelio ženklais 111 (A=900), 203 (A=700) ir 801 (750x350), tvirtinimas ant gembinės atramos. (RA2)</t>
  </si>
  <si>
    <t>Vienšlaitės asfalto dangos aukštesniosios briaunos užsandarinimas karštu bitumu (0,04 kg/m‘/cm; 0,04×(239+2208×2)×22cm)</t>
  </si>
  <si>
    <t>Išilginių ir skersinių siūlių padengimas bitumine mase (0,05 kg/m'/cm; 0,05×5100×22)</t>
  </si>
  <si>
    <t>0.28 m storio grunto sustiprinimas pagal MN GPSR 12</t>
  </si>
  <si>
    <t>Žemės sankasos pylimams reikalingo grunto atvežimas iš karjero Rangovo pasirinktu atstumu (įvertinus k=1,1) </t>
  </si>
  <si>
    <t>Asfalto drožlių išvežimas Rangovo pasirinktu atstumu į sandėliavimo aikštelę (panaudojama)</t>
  </si>
  <si>
    <t>Asfaltbetonio dangos nufrezavimas freza su automatiniu aukščio reguliavimu (h = 0.16 – 0.32 m)</t>
  </si>
  <si>
    <t>Galinio elemento įrengimas GE-1 (dvipusiams distanciniams)</t>
  </si>
  <si>
    <t>PGK įrengimas prie A-W4-H1 (ilgas sijų nuleidimas – 4 m)</t>
  </si>
  <si>
    <t>Kelio dangos ženklinimas reaktyviosiomis ar termoplastinėmis medžiagomis, plati brukšninė linija 0,25 m pločio linija 1.22 (132,00m)</t>
  </si>
  <si>
    <t>Kelio dangos ženklinimas reaktyviosiomis ar termoplastinėmis medžiagomis, brūkšnine 0,12 m pločio linija 1.7, kai brūkšnio ir tarpo santykis 1:1 (136,50m)</t>
  </si>
  <si>
    <t>Kelio dangos ženklinimas reaktyviosiomis ar termoplastinėmis medžiagomis, brūkšnine 0,12 m pločio linija 1.6, kai brūkšnio ir tarpo santykis 3:1 (40,00m)</t>
  </si>
  <si>
    <t>Kelio dangos ženklinimas reaktyviosiomis ar termoplastinėmis medžiagomis, ištisine plati 0,25 m pločio linija 1.2 (59,64m)</t>
  </si>
  <si>
    <t>Kelio dangos ženklinimas reaktyviosiomis ar termoplastinėmis medžiagomis, ištisine siaura 0,12 m pločio linija 1.1 (1643,42m)</t>
  </si>
  <si>
    <t>II grupės individualiai projektuojamo kelio ženklo 550 (1450x700), tvirtinamas ant vienos plieninės Ø76,1/2,0 mm atramos ir apšvietimo atramos l1= 4745mm. Pastatymas (RA2)</t>
  </si>
  <si>
    <r>
      <t>II grupės individualiai projektuojamo kelio ženklo 551 (1450x700) ir 201 (A=700), tvirtinimas ant dvistiebės plieninės Ø76,1/2,0 mm atramos atramos.  l</t>
    </r>
    <r>
      <rPr>
        <vertAlign val="subscript"/>
        <sz val="11"/>
        <color theme="1"/>
        <rFont val="Times New Roman"/>
        <family val="1"/>
        <charset val="186"/>
      </rPr>
      <t>1</t>
    </r>
    <r>
      <rPr>
        <sz val="11"/>
        <color theme="1"/>
        <rFont val="Times New Roman"/>
        <family val="1"/>
        <charset val="186"/>
      </rPr>
      <t>= 3945mm,  l</t>
    </r>
    <r>
      <rPr>
        <vertAlign val="subscript"/>
        <sz val="11"/>
        <color theme="1"/>
        <rFont val="Times New Roman"/>
        <family val="1"/>
        <charset val="186"/>
      </rPr>
      <t>2</t>
    </r>
    <r>
      <rPr>
        <sz val="11"/>
        <color theme="1"/>
        <rFont val="Times New Roman"/>
        <family val="1"/>
        <charset val="186"/>
      </rPr>
      <t>= 4880mm. (RA2)</t>
    </r>
  </si>
  <si>
    <r>
      <t>II grupės individualiai projektuojamo kelio ženklo 550 (1450x700) tvirtinimas ant dvistiebės plieninės Ø76,1/2,0 mm atramos  atramos  l</t>
    </r>
    <r>
      <rPr>
        <vertAlign val="subscript"/>
        <sz val="11"/>
        <color theme="1"/>
        <rFont val="Times New Roman"/>
        <family val="1"/>
        <charset val="186"/>
      </rPr>
      <t>1</t>
    </r>
    <r>
      <rPr>
        <sz val="11"/>
        <color theme="1"/>
        <rFont val="Times New Roman"/>
        <family val="1"/>
        <charset val="186"/>
      </rPr>
      <t>= 3945mm,  l</t>
    </r>
    <r>
      <rPr>
        <vertAlign val="subscript"/>
        <sz val="11"/>
        <color theme="1"/>
        <rFont val="Times New Roman"/>
        <family val="1"/>
        <charset val="186"/>
      </rPr>
      <t>2</t>
    </r>
    <r>
      <rPr>
        <sz val="11"/>
        <color theme="1"/>
        <rFont val="Times New Roman"/>
        <family val="1"/>
        <charset val="186"/>
      </rPr>
      <t>= 3945mm. (RA2)</t>
    </r>
  </si>
  <si>
    <r>
      <t>II grupės individualiai projektuojamų kelio ženklų 608 (2900x1400) (RA2) su I ir II grupės 551 (1450x700) (RA2) su 203 (A=700) (RA3) ir 410 (D=700) (RA3), tvirtinamas ant tristiebės plieninės Ø76,1/2,0 mm atramos  l</t>
    </r>
    <r>
      <rPr>
        <vertAlign val="subscript"/>
        <sz val="11"/>
        <color theme="1"/>
        <rFont val="Times New Roman"/>
        <family val="1"/>
        <charset val="186"/>
      </rPr>
      <t>1</t>
    </r>
    <r>
      <rPr>
        <sz val="11"/>
        <color theme="1"/>
        <rFont val="Times New Roman"/>
        <family val="1"/>
        <charset val="186"/>
      </rPr>
      <t>= 6580mm,  l</t>
    </r>
    <r>
      <rPr>
        <vertAlign val="subscript"/>
        <sz val="11"/>
        <color theme="1"/>
        <rFont val="Times New Roman"/>
        <family val="1"/>
        <charset val="186"/>
      </rPr>
      <t>2</t>
    </r>
    <r>
      <rPr>
        <sz val="11"/>
        <color theme="1"/>
        <rFont val="Times New Roman"/>
        <family val="1"/>
        <charset val="186"/>
      </rPr>
      <t>= 5320mm, l3= 4515mm.</t>
    </r>
  </si>
  <si>
    <r>
      <t>II grupės individualiai projektuojamų kelio ženklo 608 (2900x1400) (RA2) su I ir II grupės 620 (300x200) (RA2), 203 (A=700) (RA3) ir 410 (D=700) (RA3), tvirtinamas ant dvistiebės plieninės Ø76,1/2,0 mm atramos  l</t>
    </r>
    <r>
      <rPr>
        <vertAlign val="subscript"/>
        <sz val="11"/>
        <color theme="1"/>
        <rFont val="Times New Roman"/>
        <family val="1"/>
        <charset val="186"/>
      </rPr>
      <t>1</t>
    </r>
    <r>
      <rPr>
        <sz val="11"/>
        <color theme="1"/>
        <rFont val="Times New Roman"/>
        <family val="1"/>
        <charset val="186"/>
      </rPr>
      <t>=6480mm,  l</t>
    </r>
    <r>
      <rPr>
        <vertAlign val="subscript"/>
        <sz val="11"/>
        <color theme="1"/>
        <rFont val="Times New Roman"/>
        <family val="1"/>
        <charset val="186"/>
      </rPr>
      <t>2</t>
    </r>
    <r>
      <rPr>
        <sz val="11"/>
        <color theme="1"/>
        <rFont val="Times New Roman"/>
        <family val="1"/>
        <charset val="186"/>
      </rPr>
      <t>=5080mm, su pasparomis  l</t>
    </r>
    <r>
      <rPr>
        <vertAlign val="subscript"/>
        <sz val="11"/>
        <color theme="1"/>
        <rFont val="Times New Roman"/>
        <family val="1"/>
        <charset val="186"/>
      </rPr>
      <t>1</t>
    </r>
    <r>
      <rPr>
        <sz val="11"/>
        <color theme="1"/>
        <rFont val="Times New Roman"/>
        <family val="1"/>
        <charset val="186"/>
      </rPr>
      <t>=4185mm  l</t>
    </r>
    <r>
      <rPr>
        <vertAlign val="subscript"/>
        <sz val="11"/>
        <color theme="1"/>
        <rFont val="Times New Roman"/>
        <family val="1"/>
        <charset val="186"/>
      </rPr>
      <t>2</t>
    </r>
    <r>
      <rPr>
        <sz val="11"/>
        <color theme="1"/>
        <rFont val="Times New Roman"/>
        <family val="1"/>
        <charset val="186"/>
      </rPr>
      <t>,=4185mm.</t>
    </r>
  </si>
  <si>
    <r>
      <t>II grupės individualiai projektuojamo kelio ženklo 608 (2900x1400) (RA2) su I ir II grupės 203 (A=700) (RA3) ir 410 (D=700) (RA3), tvirtinamas ant dvistiebės plieninės Ø76,1/2,0 mm atramos  l</t>
    </r>
    <r>
      <rPr>
        <vertAlign val="subscript"/>
        <sz val="11"/>
        <color theme="1"/>
        <rFont val="Times New Roman"/>
        <family val="1"/>
        <charset val="186"/>
      </rPr>
      <t>1</t>
    </r>
    <r>
      <rPr>
        <sz val="11"/>
        <color theme="1"/>
        <rFont val="Times New Roman"/>
        <family val="1"/>
        <charset val="186"/>
      </rPr>
      <t>= 6340mm,  l</t>
    </r>
    <r>
      <rPr>
        <vertAlign val="subscript"/>
        <sz val="11"/>
        <color theme="1"/>
        <rFont val="Times New Roman"/>
        <family val="1"/>
        <charset val="186"/>
      </rPr>
      <t>2</t>
    </r>
    <r>
      <rPr>
        <sz val="11"/>
        <color theme="1"/>
        <rFont val="Times New Roman"/>
        <family val="1"/>
        <charset val="186"/>
      </rPr>
      <t>= 7140mm, su pasparomis  l</t>
    </r>
    <r>
      <rPr>
        <vertAlign val="subscript"/>
        <sz val="11"/>
        <color theme="1"/>
        <rFont val="Times New Roman"/>
        <family val="1"/>
        <charset val="186"/>
      </rPr>
      <t>1</t>
    </r>
    <r>
      <rPr>
        <sz val="11"/>
        <color theme="1"/>
        <rFont val="Times New Roman"/>
        <family val="1"/>
        <charset val="186"/>
      </rPr>
      <t>= 5950mm,  l</t>
    </r>
    <r>
      <rPr>
        <vertAlign val="subscript"/>
        <sz val="11"/>
        <color theme="1"/>
        <rFont val="Times New Roman"/>
        <family val="1"/>
        <charset val="186"/>
      </rPr>
      <t>2</t>
    </r>
    <r>
      <rPr>
        <sz val="11"/>
        <color theme="1"/>
        <rFont val="Times New Roman"/>
        <family val="1"/>
        <charset val="186"/>
      </rPr>
      <t>= 5030mm</t>
    </r>
  </si>
  <si>
    <t>II grupės kelio ženklo 413 (D=700), tvirtinimas prie plieninės Ø76,1/2,0 mm atramos, l=4270mm. Pastatymas (RA2) </t>
  </si>
  <si>
    <t>II grupės kelio ženklo 413 (D=700), tvirtinimas prie plieninės Ø76,1/2,0 mm atramos, l=3700mm. Pastatymas (RA2) </t>
  </si>
  <si>
    <t>I ir II grupės kelio ženklų 410 (D=700) ir 203 (A=700) tvirtinamas ant vienstiebės plieninės Ø76,1/2,0 mm atramos, l=3980mm. Pastatymas (RA3)</t>
  </si>
  <si>
    <r>
      <t>I ir II grupės kelio ženklų 410 (D=700) (RA3), 203 (A=700) (RA3) ir individualiai projektuojamo kelio ženklo 608 (2900x1400) (RA2), tvirtinamas dvistiebės plieninės Ø76,1/2,0 mm atramos  l</t>
    </r>
    <r>
      <rPr>
        <vertAlign val="subscript"/>
        <sz val="11"/>
        <color theme="1"/>
        <rFont val="Times New Roman"/>
        <family val="1"/>
        <charset val="186"/>
      </rPr>
      <t>1</t>
    </r>
    <r>
      <rPr>
        <sz val="11"/>
        <color theme="1"/>
        <rFont val="Times New Roman"/>
        <family val="1"/>
        <charset val="186"/>
      </rPr>
      <t>= 5780mm,  l</t>
    </r>
    <r>
      <rPr>
        <vertAlign val="subscript"/>
        <sz val="11"/>
        <color theme="1"/>
        <rFont val="Times New Roman"/>
        <family val="1"/>
        <charset val="186"/>
      </rPr>
      <t>2</t>
    </r>
    <r>
      <rPr>
        <sz val="11"/>
        <color theme="1"/>
        <rFont val="Times New Roman"/>
        <family val="1"/>
        <charset val="186"/>
      </rPr>
      <t>= 5305mm, su pasparomis  l</t>
    </r>
    <r>
      <rPr>
        <vertAlign val="subscript"/>
        <sz val="11"/>
        <color theme="1"/>
        <rFont val="Times New Roman"/>
        <family val="1"/>
        <charset val="186"/>
      </rPr>
      <t>1</t>
    </r>
    <r>
      <rPr>
        <sz val="11"/>
        <color theme="1"/>
        <rFont val="Times New Roman"/>
        <family val="1"/>
        <charset val="186"/>
      </rPr>
      <t>=3330mm  l</t>
    </r>
    <r>
      <rPr>
        <vertAlign val="subscript"/>
        <sz val="11"/>
        <color theme="1"/>
        <rFont val="Times New Roman"/>
        <family val="1"/>
        <charset val="186"/>
      </rPr>
      <t>2</t>
    </r>
    <r>
      <rPr>
        <sz val="11"/>
        <color theme="1"/>
        <rFont val="Times New Roman"/>
        <family val="1"/>
        <charset val="186"/>
      </rPr>
      <t>,=4450mm.</t>
    </r>
  </si>
  <si>
    <t>12. Kelio Nr.ZS05S04 dangos konstrukcija
(II variantas)</t>
  </si>
  <si>
    <t>12. Kelio Nr.ZS05S04 dangos konstrukcija
(I variantas)</t>
  </si>
  <si>
    <t>0.30 m storio apsauginio šalčiui atsparaus sluoksnio įrengimas</t>
  </si>
  <si>
    <t>11. Vieno lygio sankryžos ir nuovažos 
(II variantas)</t>
  </si>
  <si>
    <t>Išilginių ir skersinių siūlių padengimas bitumine mase (0,05 kg/m'/cm; 0,05×32m×8cm)</t>
  </si>
  <si>
    <t>11. Vieno lygio sankryžos ir nuovažos 
(I variantas)</t>
  </si>
  <si>
    <t>10. Pėsčiųjų  ir dviračių tako konstrukcija 
(II variantas)</t>
  </si>
  <si>
    <t>9. Pėsčiųjų  tako  konstrukcija 
(II variantas)</t>
  </si>
  <si>
    <t>Betoninis kelio borto 100x15x22 cm įrengimas (nusklembtas 5cm)</t>
  </si>
  <si>
    <t>9. Pėsčiųjų  tako  konstrukcija 
(I variantas)</t>
  </si>
  <si>
    <t>8. Kelio Nr.3307 dangos konstrukcija
(II variantas)</t>
  </si>
  <si>
    <t>Išilginių ir skersinių siūlių padengimas bitumine mase (0,05 kg/m'/cm; 0,05×70×14) </t>
  </si>
  <si>
    <t>8. Kelio Nr.3307 dangos konstrukcija
(I variantas)</t>
  </si>
  <si>
    <t>0.10 m storio kelkraščių sutvirtinimas skaldos 11/22(85%) ir dirvožemio (15%) mišiniu, užsėjant žole (dirvožemis atsivežamas iš Rangovo pasirinktos sandėliavimo aikštelės)</t>
  </si>
  <si>
    <t>0.56 m storio apsauginio šalčiui atsparaus sluoksnio įrengimas</t>
  </si>
  <si>
    <t>Vienšlaitės asfalto dangos aukštesniosios briaunos užsandarinimas karštu bitumu (0,04 kg/m‘/cm; 0,04×242m×26cm)</t>
  </si>
  <si>
    <t>Išilginių ir skersinių siūlių padengimas bitumine mase (0,05 kg/m'/cm; 0,05×621×26) </t>
  </si>
  <si>
    <t>Esamo paviljono  stogo skardos išardymas</t>
  </si>
  <si>
    <t>Vienstiebės plieninės Ø76,1/2,0 mm atramos įrengimas  l=2000mm</t>
  </si>
  <si>
    <t>7.39</t>
  </si>
  <si>
    <t>7. Vertikalaus ir horizontalaus dangos ženklinimo, transporto priemonių apsauginių sistemų, signalinių stulpelių ir tvorelių įrengimas</t>
  </si>
  <si>
    <t>7.38</t>
  </si>
  <si>
    <t>7.37</t>
  </si>
  <si>
    <t>7.36</t>
  </si>
  <si>
    <t>7.35</t>
  </si>
  <si>
    <t>7.34</t>
  </si>
  <si>
    <t>7.33</t>
  </si>
  <si>
    <t>7.32</t>
  </si>
  <si>
    <t>7.31</t>
  </si>
  <si>
    <t>7.30</t>
  </si>
  <si>
    <t>7.29</t>
  </si>
  <si>
    <t>PGK įrengimas prie A-W3-H2 (trumpas sijų nuleidimas – 4 m)</t>
  </si>
  <si>
    <t>7.28</t>
  </si>
  <si>
    <t>7.27</t>
  </si>
  <si>
    <t>7.26</t>
  </si>
  <si>
    <t>7.25</t>
  </si>
  <si>
    <t>7.24</t>
  </si>
  <si>
    <t>7.23</t>
  </si>
  <si>
    <t>7.22</t>
  </si>
  <si>
    <t>7.21</t>
  </si>
  <si>
    <t>Kelio dangos ženklinimas reaktyviosiomis ar termoplastinėmis medžiagomis, plati brukšninė linija 0,25 m pločio linija 1.22 (99,20m)</t>
  </si>
  <si>
    <t>7.20</t>
  </si>
  <si>
    <t>7.19</t>
  </si>
  <si>
    <t>7.18</t>
  </si>
  <si>
    <r>
      <t xml:space="preserve">Kelio dangos ženklinimas reaktyviosiomis ar termoplastinėmis medžiagomis (II tipas) brūkšnine 0,12 m pločio linija </t>
    </r>
    <r>
      <rPr>
        <b/>
        <sz val="11"/>
        <color theme="1"/>
        <rFont val="Times New Roman"/>
        <family val="1"/>
        <charset val="186"/>
      </rPr>
      <t>1.6</t>
    </r>
    <r>
      <rPr>
        <sz val="11"/>
        <color theme="1"/>
        <rFont val="Times New Roman"/>
        <family val="1"/>
        <charset val="186"/>
      </rPr>
      <t>, kai brūkšnio ir tarpo santykis 3:1 (46,77m)</t>
    </r>
  </si>
  <si>
    <r>
      <t xml:space="preserve">Kelio dangos ženklinimas reaktyviosiomis ar termoplastinėmis medžiagomis brūkšninė 0,12 m pločio linija </t>
    </r>
    <r>
      <rPr>
        <b/>
        <sz val="11"/>
        <color theme="1"/>
        <rFont val="Times New Roman"/>
        <family val="1"/>
        <charset val="186"/>
      </rPr>
      <t>1.5</t>
    </r>
    <r>
      <rPr>
        <sz val="11"/>
        <color theme="1"/>
        <rFont val="Times New Roman"/>
        <family val="1"/>
        <charset val="186"/>
      </rPr>
      <t>, kai brūkšnio ir tarpo santykis 1:3  (2911,67m)</t>
    </r>
  </si>
  <si>
    <r>
      <t xml:space="preserve">Kelio dangos ženklinimas reaktyviosiomis ar termoplastinėmis medžiagomis, ištisine siaura 0.12 m pločio linija </t>
    </r>
    <r>
      <rPr>
        <b/>
        <sz val="11"/>
        <color theme="1"/>
        <rFont val="Times New Roman"/>
        <family val="1"/>
        <charset val="186"/>
      </rPr>
      <t xml:space="preserve">1.1 </t>
    </r>
    <r>
      <rPr>
        <sz val="11"/>
        <color theme="1"/>
        <rFont val="Times New Roman"/>
        <family val="1"/>
        <charset val="186"/>
      </rPr>
      <t>(6134,00m)</t>
    </r>
  </si>
  <si>
    <t>II grupės individualiai projektuojamų kelio ženklų 604 (1500x2200) ir 604 (2500x2200) su I ir II grupės kelio ženklais 111 (A=900), 203 (A=700) ir 801 (750x350), tvirtinimas ant gembinės atramos. (RA2)</t>
  </si>
  <si>
    <t>II grupės individualiai projektuojamo kelio ženklo 602 (3500x2000), tvirtinamas ant dvistiebės plieninės Ø76,1/2,0mm atramos l1=5725mm, l1=5777mm, su pasparomis l1=4930mm, l2=4930mm. Pastatymas (RA2).</t>
  </si>
  <si>
    <t>II grupės kelio ženklų 538 (A=700) ir 537 (A=700), tvirtinimas ant vienstiebės plieninės Ø76,1/2,0mm atramos l=3700mm. Pastatymas (RA2)</t>
  </si>
  <si>
    <t>II grupės kelio ženklo 703 (700x1050), tvirtinimas prie vienstiebės plieninės Ø76,1/2,0 mm atramos, l= 4120mm. Pastatymas (RA2)</t>
  </si>
  <si>
    <t>II grupės individualiai projektuojamo kelio ženklo 602 (3900x2000), tvirtinamas ant dvistiebės plieninės Ø76,1/2,0mm atramos l1=6120mm, l2=5570mm su pasparomis l1=4950mm, l2=4950mm.(RA2)</t>
  </si>
  <si>
    <t>II grupės kelio ženklo 128 (A=900), tvirtinamas ant vienstiebės plieninės Ø76,1/2,0 mm atramos l= 3780mm pastatymas (RA2)</t>
  </si>
  <si>
    <t>I ir II grupės individualiai projektuojamų kelio ženklų 604 (2800x2200) ir 604 (3000x2200) su II grupės kelio ženklais 111 (A=900), 203 (A=700) ir 801 (750x350), tvirtinimas ant gembinės atramos. (RA2)</t>
  </si>
  <si>
    <t>6. Pėsčiųjų  ir dviračių tako konstrukcija 
(II variantas)</t>
  </si>
  <si>
    <t>6. Pėsčiųjų  ir dviračių tako konstrukcija 
(I variantas)</t>
  </si>
  <si>
    <t>5. Pėsčiųjų  tako  konstrukcija 
(II variantas)</t>
  </si>
  <si>
    <t>5. Pėsčiųjų  tako  konstrukcija 
(I variantas)</t>
  </si>
  <si>
    <t>Vienšlaitės asfalto dangos aukštesniosios briaunos užsandarinimas karštu bitumu (0,04 kg/m‘/cm; 0,04×(690m+1535×2)×22cm)</t>
  </si>
  <si>
    <t>Išilginių ir skersinių siūlių padengimas bitumine mase (0,05 kg/m'/cm; 0,05×3210m×22cm) </t>
  </si>
  <si>
    <t>11. Vertikalaus ir horizon-talaus dangos ženklinimo, transporto priemonių apsauginių sistemų, signalinių stulpelių ir tvorelių įrengimas</t>
  </si>
  <si>
    <t>Kelio dangos ženklinimas reaktyviosiomis ar termoplastinėmis medžiagomis. Plati linija ("Stop" linija) 1.11 (11,80m)</t>
  </si>
  <si>
    <t>Kelio dangos ženklinimas reaktyviosiomis ar termoplastinėmis medžiagomis, plati brūkšninė linija 0,25 m pločio linija 1.8, kai brūkšnio ir tarpo santykis 1:3 (76,00m)</t>
  </si>
  <si>
    <t>Kelio dangos ženklinimas reaktyviosiomis ar termoplastinėmis medžiagomis, ištisine siaura 0,12 m pločio linija 1.1</t>
  </si>
  <si>
    <r>
      <t>II grupės individualiai projektuojamo kelio ženklo</t>
    </r>
    <r>
      <rPr>
        <sz val="11"/>
        <color theme="1"/>
        <rFont val="Arial"/>
        <family val="2"/>
        <charset val="186"/>
      </rPr>
      <t> </t>
    </r>
    <r>
      <rPr>
        <sz val="11"/>
        <color theme="1"/>
        <rFont val="Times New Roman"/>
        <family val="1"/>
        <charset val="186"/>
      </rPr>
      <t>602</t>
    </r>
    <r>
      <rPr>
        <sz val="11"/>
        <color theme="1"/>
        <rFont val="Arial"/>
        <family val="2"/>
        <charset val="186"/>
      </rPr>
      <t> </t>
    </r>
    <r>
      <rPr>
        <sz val="11"/>
        <color theme="1"/>
        <rFont val="Times New Roman"/>
        <family val="1"/>
        <charset val="186"/>
      </rPr>
      <t>(3500x2500), tvirtinamas ant dvistiebės plieninės Ø139,7/4,0 mm atramos l=6500mm, su l=6030mm pasparomis. (RA2) kai tarp atramų yra išlaikomas 1500 mm tarpas</t>
    </r>
  </si>
  <si>
    <t> II grupės kelio ženklų 332 (A=700), 806 (700x350) ir 332 (A=700) ir 808 (700x350), tvirtinamas ant vienstiebės plieninės Ø76,1/2,9 mm atramos l= 4920mm. Pastatymas (RA2)</t>
  </si>
  <si>
    <t>I ir II grupės kelio ženklų  801 (700x350), 203 (A=700), 111 (A=900), tvirtinamas ant vienstiebės plieninės Ø76,1/2,0 mm atramos l=4820mm. Pastatymas (RA3)</t>
  </si>
  <si>
    <r>
      <t>II grupės individualiai projektuojamo kelio ženklo</t>
    </r>
    <r>
      <rPr>
        <sz val="11"/>
        <color theme="1"/>
        <rFont val="Arial"/>
        <family val="2"/>
        <charset val="186"/>
      </rPr>
      <t> </t>
    </r>
    <r>
      <rPr>
        <sz val="11"/>
        <color theme="1"/>
        <rFont val="Times New Roman"/>
        <family val="1"/>
        <charset val="186"/>
      </rPr>
      <t>602</t>
    </r>
    <r>
      <rPr>
        <sz val="11"/>
        <color theme="1"/>
        <rFont val="Arial"/>
        <family val="2"/>
        <charset val="186"/>
      </rPr>
      <t> </t>
    </r>
    <r>
      <rPr>
        <sz val="11"/>
        <color theme="1"/>
        <rFont val="Times New Roman"/>
        <family val="1"/>
        <charset val="186"/>
      </rPr>
      <t>(2900x2000), tvirtinamas ant dvistiebės plieninės Ø114,3/3,6 mm atramos l</t>
    </r>
    <r>
      <rPr>
        <vertAlign val="subscript"/>
        <sz val="11"/>
        <color theme="1"/>
        <rFont val="Times New Roman"/>
        <family val="1"/>
        <charset val="186"/>
      </rPr>
      <t>1</t>
    </r>
    <r>
      <rPr>
        <sz val="11"/>
        <color theme="1"/>
        <rFont val="Times New Roman"/>
        <family val="1"/>
        <charset val="186"/>
      </rPr>
      <t>=6035mm, l</t>
    </r>
    <r>
      <rPr>
        <vertAlign val="subscript"/>
        <sz val="11"/>
        <color theme="1"/>
        <rFont val="Times New Roman"/>
        <family val="1"/>
        <charset val="186"/>
      </rPr>
      <t>2</t>
    </r>
    <r>
      <rPr>
        <sz val="11"/>
        <color theme="1"/>
        <rFont val="Times New Roman"/>
        <family val="1"/>
        <charset val="186"/>
      </rPr>
      <t>=6015mm, l</t>
    </r>
    <r>
      <rPr>
        <vertAlign val="subscript"/>
        <sz val="11"/>
        <color theme="1"/>
        <rFont val="Times New Roman"/>
        <family val="1"/>
        <charset val="186"/>
      </rPr>
      <t>3</t>
    </r>
    <r>
      <rPr>
        <sz val="11"/>
        <color theme="1"/>
        <rFont val="Times New Roman"/>
        <family val="1"/>
        <charset val="186"/>
      </rPr>
      <t>=5990mm su l</t>
    </r>
    <r>
      <rPr>
        <vertAlign val="subscript"/>
        <sz val="11"/>
        <color theme="1"/>
        <rFont val="Times New Roman"/>
        <family val="1"/>
        <charset val="186"/>
      </rPr>
      <t>1</t>
    </r>
    <r>
      <rPr>
        <sz val="11"/>
        <color theme="1"/>
        <rFont val="Times New Roman"/>
        <family val="1"/>
        <charset val="186"/>
      </rPr>
      <t>=5130mm,  l</t>
    </r>
    <r>
      <rPr>
        <vertAlign val="subscript"/>
        <sz val="11"/>
        <color theme="1"/>
        <rFont val="Times New Roman"/>
        <family val="1"/>
        <charset val="186"/>
      </rPr>
      <t>2</t>
    </r>
    <r>
      <rPr>
        <sz val="11"/>
        <color theme="1"/>
        <rFont val="Times New Roman"/>
        <family val="1"/>
        <charset val="186"/>
      </rPr>
      <t>=4620mm,  l</t>
    </r>
    <r>
      <rPr>
        <vertAlign val="subscript"/>
        <sz val="11"/>
        <color theme="1"/>
        <rFont val="Times New Roman"/>
        <family val="1"/>
        <charset val="186"/>
      </rPr>
      <t>3</t>
    </r>
    <r>
      <rPr>
        <sz val="11"/>
        <color theme="1"/>
        <rFont val="Times New Roman"/>
        <family val="1"/>
        <charset val="186"/>
      </rPr>
      <t>=4630mm  pasparomis. Pastatymas (RA2)</t>
    </r>
  </si>
  <si>
    <r>
      <t>I ir II grupės individualiai projektuojamas kelio ženklų 608 (1950x1050) (RA2) su I ir II grupės 410 (D=700) (RA3), 203 (A=700) (RA3), 703 (1050x700), tvirtinimas ant dvistiebės plieninės Ø76,1/2,0 mm atramos  l</t>
    </r>
    <r>
      <rPr>
        <vertAlign val="subscript"/>
        <sz val="11"/>
        <color theme="1"/>
        <rFont val="Times New Roman"/>
        <family val="1"/>
        <charset val="186"/>
      </rPr>
      <t>1</t>
    </r>
    <r>
      <rPr>
        <sz val="11"/>
        <color theme="1"/>
        <rFont val="Times New Roman"/>
        <family val="1"/>
        <charset val="186"/>
      </rPr>
      <t>= 5330mm,  l</t>
    </r>
    <r>
      <rPr>
        <vertAlign val="subscript"/>
        <sz val="11"/>
        <color theme="1"/>
        <rFont val="Times New Roman"/>
        <family val="1"/>
        <charset val="186"/>
      </rPr>
      <t>2</t>
    </r>
    <r>
      <rPr>
        <sz val="11"/>
        <color theme="1"/>
        <rFont val="Times New Roman"/>
        <family val="1"/>
        <charset val="186"/>
      </rPr>
      <t>= 5785mm.</t>
    </r>
  </si>
  <si>
    <t>II grupės kelio ženklų 201 (A=700), 507 (1400x700), tvirtinimas ant vienstiebės Ø76,1/2,0 mm atramos, l=5390mm. (RA2)</t>
  </si>
  <si>
    <r>
      <t>II grupės individualiai projektuojamo kelio ženklo 606 (1950x450), tvirtinimas ant dvistiebės Ø76,1/2,0 mm atramos,  l</t>
    </r>
    <r>
      <rPr>
        <vertAlign val="subscript"/>
        <sz val="11"/>
        <color theme="1"/>
        <rFont val="Times New Roman"/>
        <family val="1"/>
        <charset val="186"/>
      </rPr>
      <t>1</t>
    </r>
    <r>
      <rPr>
        <sz val="11"/>
        <color theme="1"/>
        <rFont val="Times New Roman"/>
        <family val="1"/>
        <charset val="186"/>
      </rPr>
      <t>=3540mm,  l</t>
    </r>
    <r>
      <rPr>
        <vertAlign val="subscript"/>
        <sz val="11"/>
        <color theme="1"/>
        <rFont val="Times New Roman"/>
        <family val="1"/>
        <charset val="186"/>
      </rPr>
      <t>2</t>
    </r>
    <r>
      <rPr>
        <sz val="11"/>
        <color theme="1"/>
        <rFont val="Times New Roman"/>
        <family val="1"/>
        <charset val="186"/>
      </rPr>
      <t>=3540mm. (RA2)</t>
    </r>
  </si>
  <si>
    <t>II grupės kelio ženklo 201 (A=700), tvirtinimas ant vienstiebės plieninės Ø76,1/2,0 mm atramos, l=4180 mm. Pastatymas (RA2) </t>
  </si>
  <si>
    <t>II grupės kelio ženklo 201 (A=700), tvirtinimas ant vienstiebės plieninės Ø76,1/2,0 mm atramos, l=4680 mm. Pastatymas (RA2) </t>
  </si>
  <si>
    <t>II grupės kelio ženklo 301 (D=700), tvirtinimas ant vienstiebės plieninės Ø76,1/2,0 mm atramos, l=3770 mm. Pastatymas (RA2) </t>
  </si>
  <si>
    <t> II grupės kelio ženklų 332 (D=700) ir 806 (700x350), tvirtinimas ant vienstiebės plieninės Ø76,1/2,9 mm atramos l= 4470mm. Pastatymas (RA2)</t>
  </si>
  <si>
    <t>II grupės kelio ženklų 410 (D=700) ir 203 (A=700) tvirtinimas ant apšvietimo atramos. Pastatymas (RA3)</t>
  </si>
  <si>
    <t>II grupės kelio ženklų 410 (D=700) ir 203 (A=700) tvirtinimas ant vienstiebės plieninės Ø76,1/2,0 mm atramos, l=3810mm. Pastatymas (RA3)</t>
  </si>
  <si>
    <r>
      <t>II grupės individualiai projektuojamas kelio ženklų 608 (2900X1050) (RA2) su 410 (D=700) (RA3), 203 (A=700) (RA3), tvirtinimas ant dvistiebės plieninės Ø76,1/2,0 mm atramos  l</t>
    </r>
    <r>
      <rPr>
        <vertAlign val="subscript"/>
        <sz val="11"/>
        <color theme="1"/>
        <rFont val="Times New Roman"/>
        <family val="1"/>
        <charset val="186"/>
      </rPr>
      <t>1</t>
    </r>
    <r>
      <rPr>
        <sz val="11"/>
        <color theme="1"/>
        <rFont val="Times New Roman"/>
        <family val="1"/>
        <charset val="186"/>
      </rPr>
      <t>= 5650mm,  l</t>
    </r>
    <r>
      <rPr>
        <vertAlign val="subscript"/>
        <sz val="11"/>
        <color theme="1"/>
        <rFont val="Times New Roman"/>
        <family val="1"/>
        <charset val="186"/>
      </rPr>
      <t>2</t>
    </r>
    <r>
      <rPr>
        <sz val="11"/>
        <color theme="1"/>
        <rFont val="Times New Roman"/>
        <family val="1"/>
        <charset val="186"/>
      </rPr>
      <t>= 5380mm.</t>
    </r>
  </si>
  <si>
    <r>
      <t>II grupės individualiai projektuojamas kelio ženklų 608 (2900X1050) (RA2) su 410 (D=700) (RA3), 203 (A=700) (RA3), tvirtinimas ant dvistiebės plieninės Ø76,1/2,0 mm atramos  l</t>
    </r>
    <r>
      <rPr>
        <vertAlign val="subscript"/>
        <sz val="11"/>
        <color theme="1"/>
        <rFont val="Times New Roman"/>
        <family val="1"/>
        <charset val="186"/>
      </rPr>
      <t>1</t>
    </r>
    <r>
      <rPr>
        <sz val="11"/>
        <color theme="1"/>
        <rFont val="Times New Roman"/>
        <family val="1"/>
        <charset val="186"/>
      </rPr>
      <t>= 5105mm,  l</t>
    </r>
    <r>
      <rPr>
        <vertAlign val="subscript"/>
        <sz val="11"/>
        <color theme="1"/>
        <rFont val="Times New Roman"/>
        <family val="1"/>
        <charset val="186"/>
      </rPr>
      <t>2</t>
    </r>
    <r>
      <rPr>
        <sz val="11"/>
        <color theme="1"/>
        <rFont val="Times New Roman"/>
        <family val="1"/>
        <charset val="186"/>
      </rPr>
      <t>= 4240mm.</t>
    </r>
  </si>
  <si>
    <r>
      <t>II grupės individualiai projektuojamas kelio ženklų 608 (2900X1050) (RA2) su 410 (D=700) (RA3), 203 (A=700) (RA3), tvirtinimas ant dvistiebės plieninės Ø76,1/2,0 mm atramos  l</t>
    </r>
    <r>
      <rPr>
        <vertAlign val="subscript"/>
        <sz val="11"/>
        <color theme="1"/>
        <rFont val="Times New Roman"/>
        <family val="1"/>
        <charset val="186"/>
      </rPr>
      <t>1</t>
    </r>
    <r>
      <rPr>
        <sz val="11"/>
        <color theme="1"/>
        <rFont val="Times New Roman"/>
        <family val="1"/>
        <charset val="186"/>
      </rPr>
      <t>= 4960mm,  l</t>
    </r>
    <r>
      <rPr>
        <vertAlign val="subscript"/>
        <sz val="11"/>
        <color theme="1"/>
        <rFont val="Times New Roman"/>
        <family val="1"/>
        <charset val="186"/>
      </rPr>
      <t>2</t>
    </r>
    <r>
      <rPr>
        <sz val="11"/>
        <color theme="1"/>
        <rFont val="Times New Roman"/>
        <family val="1"/>
        <charset val="186"/>
      </rPr>
      <t>= 5265mm.</t>
    </r>
  </si>
  <si>
    <t>Apsauginio šalčiui nejautraus sluoksnio įrengimas (nuovažose kintamas storis)</t>
  </si>
  <si>
    <t>10. Vieno lygio sankryžos ir nuovažos 
(II variantas)</t>
  </si>
  <si>
    <t>Tipinių nuovažų įrengimas. Tipas - 4v (asfalto 28,67 m²)</t>
  </si>
  <si>
    <t>10. Vieno lygio sankryžos ir nuovažos 
(I variantas)</t>
  </si>
  <si>
    <t>8. Pėsčiųjų tako  konstrukcija 
(II variantas)</t>
  </si>
  <si>
    <t>8. Pėsčiųjų tako  konstrukcija 
(I variantas)</t>
  </si>
  <si>
    <t>Vienšlaitės asfalto dangos aukštesniosios briaunos užsandarinimas karštu bitumu (0,04 kg/m‘/cm; 0,04×202×26)</t>
  </si>
  <si>
    <t>Išilginių ir skersinių siūlių padengimas bitumine mase (0,05 kg/m'/cm; 0,05×585×26) </t>
  </si>
  <si>
    <t>0.19 m storio apsauginio šalčiui nejautraus sluoksnio įrengimas</t>
  </si>
  <si>
    <t>Ištekėjimo antgalių B-6 įrengimas su sutvirtinimu ( į griovį)</t>
  </si>
  <si>
    <t>Sklandytuvo demontavimas ir pristatymas Prienų rajono savivaldybei</t>
  </si>
  <si>
    <t>Vaizdo stebėjimo kamerų demontavimas ir perstatymas</t>
  </si>
  <si>
    <t>m / t</t>
  </si>
  <si>
    <t>II grupės kelio ženklo 301 (D=700), tvirtinimas ant vienstiebės plieninės Ø76,1/2,0 mm atramos, l=3200 mm. Pastatymas (RA2) </t>
  </si>
  <si>
    <t>II grupės kelio ženklų 402 (D=700) (RA2) ir 203 (A=700) (RA3), tvirtinimas ant vienstiebės plieninės Ø76,1/2,0 mm atramos, l=4380mm.</t>
  </si>
  <si>
    <t>Išilginių ir skersinių siūlių padengimas bitumine mase (0,05 kg/m'/cm; 0,05×14×33) </t>
  </si>
  <si>
    <t>0.19 m  m storio šalčiui nejautrių medžiagų sluoksnio įrengimas</t>
  </si>
  <si>
    <t>Drenažo prizmės iš skaldelės 8/16 įrengimas</t>
  </si>
  <si>
    <t>II grupės grunto pervežimas į pylimus iki 1 km atstumu</t>
  </si>
  <si>
    <t>Nepanaudotų asfalto drožlių grąžinimas savininkui</t>
  </si>
  <si>
    <t>Esamų drenažo šulinių betoninių dangčių ardymas ir jų perstatymas</t>
  </si>
  <si>
    <t>Esamų reklaminių stendų išardymas ir jų perstatymas</t>
  </si>
  <si>
    <t>Esamų kelio ženklų su vienu skydu ant dvistiebių PVS atramų demontavimas  ir perstatymas</t>
  </si>
  <si>
    <t>Esamų kelio ženklų su dviem skydais ant vienstiebės PVS atramos demontavimas ir perstatymas</t>
  </si>
  <si>
    <t>Kelio dangos ženklinimas reaktyviosiomis ar termoplastinėmis medžiagomis ištisine siaura 0,12 m pločio linija 1.1</t>
  </si>
  <si>
    <r>
      <t>I ir II grupės individualiai projektuojamo kelio ženklo 606 (1950x450), tvirtinimas ant dvistiebės Ø76,1/2,0 mm atramos, l</t>
    </r>
    <r>
      <rPr>
        <vertAlign val="subscript"/>
        <sz val="11"/>
        <color theme="1"/>
        <rFont val="Times New Roman"/>
        <family val="1"/>
        <charset val="186"/>
      </rPr>
      <t>1</t>
    </r>
    <r>
      <rPr>
        <sz val="11"/>
        <color theme="1"/>
        <rFont val="Times New Roman"/>
        <family val="1"/>
        <charset val="186"/>
      </rPr>
      <t>=3980mm, l</t>
    </r>
    <r>
      <rPr>
        <vertAlign val="subscript"/>
        <sz val="11"/>
        <color theme="1"/>
        <rFont val="Times New Roman"/>
        <family val="1"/>
        <charset val="186"/>
      </rPr>
      <t>2</t>
    </r>
    <r>
      <rPr>
        <sz val="11"/>
        <color theme="1"/>
        <rFont val="Times New Roman"/>
        <family val="1"/>
        <charset val="186"/>
      </rPr>
      <t>=4765mm. Pastatymas (RA2)</t>
    </r>
  </si>
  <si>
    <t>I ir II grupės projektuojamo kelio ženklo 110 (A=900), 203 (A=700) ir 801 (700x350), tvirtinimas ant vienstiebės Ø76,1/2,0 mm atramos. Pastatymas (RA2)</t>
  </si>
  <si>
    <r>
      <t>II grupės individualiai projektuojamo kelio ženklo 606 (1950x450) ir 203 (A=700), 402 (D=700), tvirtinimas ant dvistiebės Ø76,1/2,0 mm atramos, l</t>
    </r>
    <r>
      <rPr>
        <vertAlign val="subscript"/>
        <sz val="11"/>
        <color theme="1"/>
        <rFont val="Times New Roman"/>
        <family val="1"/>
        <charset val="186"/>
      </rPr>
      <t>1</t>
    </r>
    <r>
      <rPr>
        <sz val="11"/>
        <color theme="1"/>
        <rFont val="Times New Roman"/>
        <family val="1"/>
        <charset val="186"/>
      </rPr>
      <t>=4810mm, l</t>
    </r>
    <r>
      <rPr>
        <vertAlign val="subscript"/>
        <sz val="11"/>
        <color theme="1"/>
        <rFont val="Times New Roman"/>
        <family val="1"/>
        <charset val="186"/>
      </rPr>
      <t>2</t>
    </r>
    <r>
      <rPr>
        <sz val="11"/>
        <color theme="1"/>
        <rFont val="Times New Roman"/>
        <family val="1"/>
        <charset val="186"/>
      </rPr>
      <t>=3985mm. (RA2)</t>
    </r>
  </si>
  <si>
    <t>II grupės individualiai projektuojamo kelio ženklo 606 (2450x700), tvirtinimas ant dvistiebės Ø 76,1/2,0mm atramos, l=3555mm, su pasparomis l=3565mm.</t>
  </si>
  <si>
    <r>
      <t>II grupės individualiai projektuojamo kelio ženklo 606 (2450x1050), tvirtinimas ant dvistiebės Ø76,1/2,0 mm atramos, l</t>
    </r>
    <r>
      <rPr>
        <vertAlign val="subscript"/>
        <sz val="11"/>
        <color theme="1"/>
        <rFont val="Times New Roman"/>
        <family val="1"/>
        <charset val="186"/>
      </rPr>
      <t>1</t>
    </r>
    <r>
      <rPr>
        <sz val="11"/>
        <color theme="1"/>
        <rFont val="Times New Roman"/>
        <family val="1"/>
        <charset val="186"/>
      </rPr>
      <t>=4105mm, l</t>
    </r>
    <r>
      <rPr>
        <vertAlign val="subscript"/>
        <sz val="11"/>
        <color theme="1"/>
        <rFont val="Times New Roman"/>
        <family val="1"/>
        <charset val="186"/>
      </rPr>
      <t>2</t>
    </r>
    <r>
      <rPr>
        <sz val="11"/>
        <color theme="1"/>
        <rFont val="Times New Roman"/>
        <family val="1"/>
        <charset val="186"/>
      </rPr>
      <t>=4745mm. Pastatymas (RA2)</t>
    </r>
  </si>
  <si>
    <t>6.Transporto priemonių apsauginių sistemų, tvorelių ir signalinių stulpelių bei kitų eismo saugumo priemonių įrengimas</t>
  </si>
  <si>
    <t>5.eismo dalyviams skirti aptarnavimo statiniai, žmonių su negalia vedimo ir įspėjimo sistemos.</t>
  </si>
  <si>
    <t>4. Pėsčiųjų tako  konstrukcija 
(II variantas)</t>
  </si>
  <si>
    <t>4. Pėsčiųjų tako  konstrukcija 
(I variantas)</t>
  </si>
  <si>
    <t>3. Kelio dangos konstrukcija 
(II variantas)</t>
  </si>
  <si>
    <t>Išilginių ir skersinių siūlių padengimas bitumine mase (0,05 kg/m'/cm; 0,05×4,3m×12cm )</t>
  </si>
  <si>
    <t>0.33 m šalčiui nejautrių medžiagų sluoksnio įrengimas</t>
  </si>
  <si>
    <t>3. Kelio dangos konstrukcija 
(I variantas)</t>
  </si>
  <si>
    <t>2. Vandens nuvedimas</t>
  </si>
  <si>
    <t>1. Žemės sankasa</t>
  </si>
  <si>
    <t>Dirvožemio pašalinimas ir išvežimas rangovo pasirinktu atstumu (perteklinio)</t>
  </si>
  <si>
    <t>Plotų rekultivacija paskleidžiant dirvožemį h=300 mm ir užsėjant žole</t>
  </si>
  <si>
    <t>Atraminės sienos užpylimas gerai drenuojančiu gruntu sutankinant</t>
  </si>
  <si>
    <t>2. Atraminės sienos įrengimas</t>
  </si>
  <si>
    <t>Drenažo apgaubimas geosintetine medžiaga</t>
  </si>
  <si>
    <t>Drenažo įrengimas 
- skalda 5/8-0,72 m3
- skalda 11/16-1,58 m3
- PVC drenažinis vamzdis D113/126 su geotekstilės filtru-32,1 m</t>
  </si>
  <si>
    <t>Metalinių gyvūnų tvoros statramsčių ir ryšių montavimas
- cinkuotas plienas-0,38873 t
- tvoros segmentų montavimas-38,00 m
- tvoros statramsčių galų dažymas-1,00 m2</t>
  </si>
  <si>
    <t>Metalinių turėklų/tvorelių pamato įrengimas
- metalinės cinkuotos detalės-496,09 kg
- betonas C30/37-0,44 m3</t>
  </si>
  <si>
    <t>Gabioninės sienos įrengimas
- gabionų tinklų dėžės (500x800x2000mm)-26,00 vnt.
- gabionų tinklų dėžės (500x500x2000mm)-32,00 vnt.
- akmenys-36,50 m3
- geotekstilė-96,00 m2</t>
  </si>
  <si>
    <t>Grunto kasimas, pakrovimas ir išvežimas rangovo pasirinktu atstumu</t>
  </si>
  <si>
    <t>Dirvožemio pašalinimas, išvežimas į laikiną sandėliavimo aikštelę rangovo pasirinktu atstumu</t>
  </si>
  <si>
    <t>Laikinų spraustasienių įrengimas
- metaliniai profiliai-2314,10 kg
- mediena-1,83 m3</t>
  </si>
  <si>
    <t>Atraminė siena ATS-224</t>
  </si>
  <si>
    <t>Drenažo įrengimas 
- skalda 5/8-1,14 m3
- skalda 11/16-2,49 m3
- PVC drenažinis vamzdis D113/126 su geotekstilės filtru-50,2 m</t>
  </si>
  <si>
    <t>Metalinių turėklų/tvorelių sekcijų montavimas
- cinkuotas plienas-1,20865 t
- turėklų statramsčių galų dažymas-2,84 m2</t>
  </si>
  <si>
    <t>Metalinių turėklų/tvorelių pamato įrengimas
- pilkas PVC vamzdis Ø200-23,00 m
- betonas C30/37-0,90 m3</t>
  </si>
  <si>
    <t>Tarpo tarp latakų užpylimas monolitu sienų galuose
- betonas C20/25 (su priedais)</t>
  </si>
  <si>
    <t>Gabioninės sienos įrengimas
- gabionų tinklų dėžės (500x500x2000mm)-25,00 vnt.
- gabionų tinklų dėžės (500x800x2000mm)-60,00 vnt.
- akmenys-59,80 m3
- geotinklas iš PET 80/20 kN/m-1287,00 m2
- geotekstilė-203,00 m2</t>
  </si>
  <si>
    <t>Laikinų spraustasienių įrengimas
- metaliniai profiliai-2884,70 kg
- mediena-2,28 m3</t>
  </si>
  <si>
    <t>Atraminė siena ATS-223</t>
  </si>
  <si>
    <t>Plotų rekultivacija paskleidžiant dirvožemį h=250 mm ir užsėjant žole</t>
  </si>
  <si>
    <t>Metalinių turėklų/tvorelių sekcijų montavimas
- cinkuotas plienas-0,2943 t
- vertikalių lizdų gręžimas Ø12 L=120 mm-24,00 vnt.
- cinkuoti inkariniai varžtai-0,0018 t
- epoksido pagrindo klijai-0,20 kg</t>
  </si>
  <si>
    <t>Fasadinių g/b konstrukcijų paviršiaus padengimas hidrofobizuojančia danga</t>
  </si>
  <si>
    <t>Monolitinės sienos betonavimas
- betonas C35/45 XC4 XD3 XF4 W6 F200-2,74 m3
- armatūrinis plienas-348,10 kg</t>
  </si>
  <si>
    <t>Surenkamų gelžbetoninių plokščių/rostverkų montavimas
- betonas C35/45 XC2 XF3 W6 F200-2,92 m3</t>
  </si>
  <si>
    <t>Nesurištų mineralinių medžiagų mišinio h=400/300 mm įrengimas sutankinant</t>
  </si>
  <si>
    <t>Laikinų spraustasienių įrengimas
- metaliniai profiliai-868,58 kg
- mediena-0,69 m3</t>
  </si>
  <si>
    <t>Atraminė siena ATS-222</t>
  </si>
  <si>
    <t>Metalinių turėklų sekcijų montavimas
- cinkuotas plienas-0,5886 t
- vertikalių lizdų gręžimas Ø12 L=120 mm-48,00 vnt.
- cinkuoti inkariniai varžtai-0,0035 t
- epoksido pagrindo klijai-0,40 kg</t>
  </si>
  <si>
    <t>Monolitinės sienos betonavimas
- betonas C35/45 XC4 XD3 XF4 W6 F200-5,66 m3
- armatūrinis plienas-698,50 kg</t>
  </si>
  <si>
    <t>Surenkamų gelžbetoninių plokščių/rostverkų montavimas
- betonas C35/45 XC2 XF3 W6 F200-6,00 m3</t>
  </si>
  <si>
    <t>Laikinų spraustasienių įrengimas
- metaliniai profiliai-1394,80 kg
- mediena-1,10 m3</t>
  </si>
  <si>
    <t>Atraminė siena ATS-221</t>
  </si>
  <si>
    <t>Plotų rekultivacija paskleidžiant dirvožemį h=200 mm ir užsėjant žole</t>
  </si>
  <si>
    <t>Drenažo įrengimas 
- skalda 5/8-0,34 m3
- skalda 11/16-0,77 m3
- PVC drenažinis vamzdis D113/126 su geotekstilės filtru-19,8 m</t>
  </si>
  <si>
    <t>Metalinių gyvūnų tvoros statramsčių ir ryšių montavimas
- cinkuotas plienas-0,24744 t
- tvoros segmentų montavimas-20,00 m
- vertikalių lizdų gręžimas Ø12 L=120 mm-4,00 vnt.
- cinkuoti inkariniai varžtai-0,0003 t
- epoksido pagrindo klijai-0,10 kg  
- tvoros statramsčių galų dažymas-0,60 m2</t>
  </si>
  <si>
    <t>Metalinių turėklų/tvorelių pamato įrengimas
- metalinės cinkuotos detalės-287,21 kg
- betonas C30/37-0,25 m3</t>
  </si>
  <si>
    <t>Gabioninės sienos įrengimas
- gabionų tinklų dėžės (500x500x2000mm)-9,00 vnt.
- gabionų tinklų dėžės (500x800x2000mm)-29,00 vnt.
- akmenys-27,50 m3
- geotinklas iš PET 80/20 kN/m-232,00 m2
- geotinklas iš PET 400/40 kN/m-59,00 m2
- geotekstilė-77,00 m2</t>
  </si>
  <si>
    <t>Monolitinio ruožo apie vamzdį betonavimas
- betonas C30/37 XC4 XF4 W6 F200-1,04 m3
- armatūrinis plienas-91,93 kg</t>
  </si>
  <si>
    <t>Surenkamų gelžbetoninių plokščių/rostverkų montavimas
- betonas C30/37 XC2 XF3 W6 F200-0,93 m3</t>
  </si>
  <si>
    <t>Nesurištų mineralinių medžiagų mišinio h=200 mm įrengimas sutankinant</t>
  </si>
  <si>
    <t>Laikinų spraustasienių įrengimas
- metaliniai profiliai-1331,40 kg
- mediena-1,05 m3</t>
  </si>
  <si>
    <t>Atraminė siena ATS-220</t>
  </si>
  <si>
    <t>Drenažo įrengimas 
- skalda 5/8-5,00 m3
- skalda 11/16-10,80 m3
- PVC drenažinis vamzdis D113/126 su geotekstilės filtru-202,7 m</t>
  </si>
  <si>
    <t>Metalinių gyvūnų tvoros statramsčių ir ryšių montavimas
- cinkuotas plienas-2,23559 t
- tvoros segmentų montavimas-193,90 m
- tvoros statrasmčių galų dažymas-5,50 m2</t>
  </si>
  <si>
    <t>Metalinių turėklų/tvorelių pamato įrengimas
- metalinės cinkuotos detalės-1843,60 kg
- betonas C30/37-1,10 m3</t>
  </si>
  <si>
    <t>Gabioninės sienos įrengimas
- gabionų tinklų dėžės (500x800x2000mm)-791,00 vnt.
- akmenys-631,40 m3
- geotinklas iš PET 80/20 kN/m-2072,00 m2
- geotinklas iš PET 400/40 kN/m-3110,00 m2
- geotekstilė-1578,00 m2</t>
  </si>
  <si>
    <t>Laikinų spraustasienių įrengimas
- metaliniai profiliai-6505,00 kg
- mediena-5,13 m3</t>
  </si>
  <si>
    <t>Atraminė siena ATS-219</t>
  </si>
  <si>
    <t>Filtruojančio sl. 11/16 įrengimas už surenkamų blokelių sienos sutankinant rankiniu būdu</t>
  </si>
  <si>
    <t>Drenažo įrengimas 
- skalda 5/8-5,10 m3
- skalda 11/16-11,12 m3
- PVC drenažinis vamzdis D113/126 su geotekstilės filtru-204,10 m</t>
  </si>
  <si>
    <t>Metalinių tvorelių sekcijų montavimas
- cinkuotas plienas-5,21376 t
- vertikalių lizdų gręžimas Ø12 L=120 mm-768,00 vnt.
- cinkuoti inkariniai varžtai-0,0556 t
- epoksido pagrindo klijai-5,40 kg</t>
  </si>
  <si>
    <t>Deformacinės siūlės įrengimas
- deformacinė juosta-1,10 m
- 2 sl. CR gumos juosta Σt=20 mm-9,00 m2
- poliestireninis putplastis-0,03 m3
- sandarinimo mastika-87,14 m</t>
  </si>
  <si>
    <t>Parapetinių bortų montavimas
- betonas C35/45 XC4 XD3 XF4 W6 F200-72,72 m3
- betonas šulinio angos užpylimui parapeto angoje C35/45 XC4 XD3 XF4 W6 F200-0,09 m3</t>
  </si>
  <si>
    <t xml:space="preserve">Betono C25/30 pagrindo h=8 cm įrengimas </t>
  </si>
  <si>
    <t>Ekstrūzinio putplasčio  h=5 cm įrengimas virš blokelių sienos</t>
  </si>
  <si>
    <t>Surenkamų betoninių blokelių sienos įrengimas
- betoniniai surenkami blokeliai-622,00 m2
- armavimo geotinklai-6489,00 m2
- geotekstilė-1341,00 m2</t>
  </si>
  <si>
    <t>Monolitinės sienos betonavimas
- betonas C35/45 XC4 XD3 XF4 W6 F200-7,76 m3
- armatūrinis plienas-1102,40 kg</t>
  </si>
  <si>
    <t>Surenkamų gelžbetoninių plokščių/rostverkų montavimas
- plokščių betonas C35/45 XC2 XF3 W6 F200-3,40 m3
- rostverkų betonas C30/37 XC2 XF3 W6 F200-30,11 m3</t>
  </si>
  <si>
    <t>Nesurištų mineralinių medžiagų mišinio h=200/250/300 mm įrengimas sutankinant</t>
  </si>
  <si>
    <t>Laikinų spraustasienių įrengimas
- metaliniai profiliai-6764,78 kg
- mediena-5,34 m3</t>
  </si>
  <si>
    <t>Atraminė siena ATS-218</t>
  </si>
  <si>
    <t>Dirvožemio pašalinimas ir išvežimas rangovo pasi-rinktu atstumu (perteklinio)</t>
  </si>
  <si>
    <t>Šlaito tvirtinimo geokorio ir ažūrinių plytelių užpylimas juodžemio sl. h=10 cm</t>
  </si>
  <si>
    <t>Šlaito tvirtinimas geokoriu</t>
  </si>
  <si>
    <t>Geotekstilės pagrindo įrengimas</t>
  </si>
  <si>
    <t>Betoninių latakų b=200 mm įrengimas ant betoninio pagrindo</t>
  </si>
  <si>
    <t>Ažūrinių šlaito tvirtinimo plokščių 1x1x0,1 m įrengimas</t>
  </si>
  <si>
    <t>Skaldos pagrindo h=150 mm įrengimas</t>
  </si>
  <si>
    <t>Metalinių gyvūnų tvoros statramsčių montavimas
- cinkuotas plienas-0,3772 t
- tvoros segmentų montavimas-78,00 m
- betonas statramsčio pamatui C30/37-0,91 m3</t>
  </si>
  <si>
    <t>Metalinių turėklų/tvorelių sekcijų montavimas
- cinkuotas plienas-1,50238 t
- vertikalių lizdų gręžimas Ø12 L=120 mm-224,00 vnt.
- cinkuoti inkariniai varžtai-0,0162 t
- epoksido pagrindo klijai-1,60 kg</t>
  </si>
  <si>
    <t>Deformacinės siūlės įrengimas
- poliestireninis putplastis-0,18 m3
- sandarinimo mastika-23,70 m</t>
  </si>
  <si>
    <t>Monolitinės sienos betonavimas
- betonas C35/45 XC4 XD3 XF4 W6 F200-73,20 m3
- armatūrinis plienas-5410,20 kg</t>
  </si>
  <si>
    <t>Horizontalių lizdų D16 L=200 mm gręžimas į betoninius polius</t>
  </si>
  <si>
    <t>Drenažinės membranos su geotekstile įrengimas</t>
  </si>
  <si>
    <t>Atraminės sienos plovimas aukšto slėgio vandens srove</t>
  </si>
  <si>
    <t>Gręžtinių polių D1000 mm įrengimas
- betonas C30/37 XC2 W4 F75-293,08 m3
- armatūros gaminiai-29501,12 kg</t>
  </si>
  <si>
    <t>Gręžtinių polių D600 mm įrengimas
- betonas C30/37 XC2 W4 F75-63,50 m3
- armatūros gaminiai-8959,75 kg</t>
  </si>
  <si>
    <t>Laikinų spraustasienių įrengimas
- metaliniai profiliai-3487,00 kg
- mediena-2,75 m3</t>
  </si>
  <si>
    <t>Atraminė siena ATS-217</t>
  </si>
  <si>
    <t>Drenažo įrengimas 
- skalda 5/8-0,38 m3
- skalda 11/16-0,83 m3
- PVC drenažinis vamzdis D113/126 su geotekstilės filtru-21,2 m</t>
  </si>
  <si>
    <t>Monolitinės sienos betonavimas
- betonas C35/45 XC4 XD3 XF4 W6 F200-5,43 m3
- armatūrinis plienas-671,20 kg</t>
  </si>
  <si>
    <t>Surenkamų gelžbetoninių plokščių/rostverkų montavimas
- betonas C35/45 XC2 XF3 W6 F200-5,52 m3</t>
  </si>
  <si>
    <t>Atraminė siena ATS-216</t>
  </si>
  <si>
    <t>Drenažo įrengimas 
- skalda 5/8-3,43 m3
- skalda 11/16-7,48 m3
- PVC drenažinis vamzdis D113/126 su geotekstilės filtru-140,20 m</t>
  </si>
  <si>
    <t>Deformacinės siūlės įrengimas
- deformacinė juosta-33,10 m
- poliestireninis putplastis-0,18 m3
- sandarinimo mastika-40,70 m</t>
  </si>
  <si>
    <t>Monolitinės sienos betonavimas
- betonas C35/45 XC4 XD3 XF4 W6 F200-121,51 m3
- armatūrinis plienas-12277,60 kg</t>
  </si>
  <si>
    <t>Horizontalių lizdų D16 L=230 mm gręžimas į betoninius polius</t>
  </si>
  <si>
    <t>Gręžtinių polių D450 įrengimas
- betonas C30/37 XC2 W4 F75-263,65 m3
- armatūros gaminiai-40872,93 kg</t>
  </si>
  <si>
    <t>Atraminė siena ATS-215</t>
  </si>
  <si>
    <t>Drenažo įrengimas 
- skalda 5/8-2,68 m3
- skalda 11/16-5,89 m3
- PVC drenažinis vamzdis D113/126 su geotekstilės filtru-120 m</t>
  </si>
  <si>
    <t>Metalinių gyvūnų tvoros statramsčių ir ryšių montavimas
- cinkuotas plienas-1,39041 t
- tvoros segmentų montavimas-116,00 m
- tvoros statramsčių galų dažymas-5,80 m2</t>
  </si>
  <si>
    <t>Metalinių turėklų/tvorelių pamato įrengimas
- metalinės cinkuotos detalės-1139,68 kg
- betonas C30/37-0,66 m3</t>
  </si>
  <si>
    <t>Gabioninės sienos įrengimas
- gabionų tinklų dėžės (500x800x2000mm)-509,00 vnt.
- akmenys-406,30 m3
- geotinklai-2456,00 m2
- geotekstilė-1051,00 m2</t>
  </si>
  <si>
    <t>Monolitinio ruožo apie vamzdį betonavimas
- betonas C30/37 XC2 XF3 W6 F200-2,37 m3
- armatūrinis plienas-510,04 kg</t>
  </si>
  <si>
    <t>Surenkamų gelžbetoninių plokščių/rostverkų montavimas
- betonas C30/37 XC2 XF3 W6 F200-1,68 m3</t>
  </si>
  <si>
    <t>Laikinų spraustasienių įrengimas
- metaliniai profiliai-2041,48 kg
- mediena-1,61 m3</t>
  </si>
  <si>
    <t>Atraminė siena ATS-214</t>
  </si>
  <si>
    <t>Drenažo įrengimas 
- skalda 5/8-3,74 m3
- skalda 11/16-8,18 m3
- PVC drenažinis vamzdis D113/126 su geotekstilės filtru-161,9 m</t>
  </si>
  <si>
    <t>Metalinių gyvūnų tvoros statramsčių ir ryšių montavimas
- cinkuotas plienas-1,25381 t
- tvoros segmentų montavimas-121,20 m
- vertikalių lizdų gręžimas Ø12 L=120 mm-4,00 vnt.
- cinkuoti inkariniai varžtai-0,0005 t
- epoksido pagrindo klijai-0,10 kg
- tvoros statramsčių galų dažymas-3,00 m2</t>
  </si>
  <si>
    <t>Metalinių turėklų/tvorelių pamato įrengimas
- metalinės cinkuotos detalės-1022,36 kg
- betonas C30/37-0,59 m3</t>
  </si>
  <si>
    <t>Deformacinės siūlės įrengimas ties parapetais
- poliestireninis putplastis-0,04 m3
- sandarinimo mastika 9,00 m</t>
  </si>
  <si>
    <t>Gabioninės sienos įrengimas
- gabionų tinklų dėžės (500x500x2000mm)-100,00 vnt.
- gabionų tinklų dėžės (500x800x2000mm)-854,00 vnt.
- akmenys-678,80 m3
- geotinklas iš PET 80/20 kN/m-2562,00 m2
- geotekstilė-1772,00 m2
- metalinė inkarinė detalė gabionų tvirtinimui-204,00 kg</t>
  </si>
  <si>
    <t>Monolitinio ruožo apie vamzdį betonavimas
- betonas C30/37 XC2 XF3 W6 F200-4,02 m3
- armatūrinis plienas-783,89 kg</t>
  </si>
  <si>
    <t>Monolitinės sienos betonavimas
- betonas C35/45 XC4 XD3 XF4 W6 F200-65,50 m3
- armatūrinis plienas-6892,50 kg</t>
  </si>
  <si>
    <t>Surenkamų gelžbetoninių plokščių/rostverkų montavimas
- plokščių betonas C35/45 XC2 XF3 W6 F200-51,30 m3
- rostverkų betonas C30/37 XC2 XF3 W6 F200-2,61 m3</t>
  </si>
  <si>
    <t>Nesurištų mineralinių medžiagų mišinio h=200/400 mm įrengimas sutankinant</t>
  </si>
  <si>
    <t>Atraminė siena ATS-213</t>
  </si>
  <si>
    <t>Drenažo įrengimas 
- skalda 5/8-0,59 m3
- skalda 11/16-1,28 m3
- PVC drenažinis vamzdis D113/126 su geotekstilės filtru-26,9 m</t>
  </si>
  <si>
    <t>Metalinių gyvūnų tvoros statramsčių montavimas
- cinkuotas plienas-0,27147 t
- tvoros segmentų montavimas-26,40 m
- vertikalių lizdų gręžimas Ø12 L=120 mm-56,00 vnt.
- vertikalių lizdų gręžimas Ø12 L=60mm-8,00 vnt.
- cinkuoti inkariniai varžtai-0,0044 t
- epoksido pagrindo klijai-0,50 kg</t>
  </si>
  <si>
    <t>Metalinių turėklų sekcijų montavimas
- cinkuotas plienas-0,68092 t
- vertikalių lizdų gręžimas Ø12 L=120 mm-56,00 vnt.
- cinkuoti inkariniai varžtai-0,0041 t
- epoksido pagrindo klijai-0,40 kg</t>
  </si>
  <si>
    <t>Deformacinės siūlės įrengimas
- deformacinė juosta-3,20 m
- poliestireninis putplastis-0,10 m3
- sandarinimo mastika-4,00 m</t>
  </si>
  <si>
    <t>Monolitinės sienos betonavimas
- betonas C35/45 XC4 XD3 XF4 W6 F200-12,63 m3
- armatūrinis plienas-1487,30 kg</t>
  </si>
  <si>
    <t>Surenkamų gelžbetoninių plokščių montavimas
- betonas C35/45 XC2 XF3 W6 F200-12,08 m3</t>
  </si>
  <si>
    <t>Laikinų spraustasienių įrengimas
- metaliniai profiliai-1711,80 kg
- mediena-1,35 m3</t>
  </si>
  <si>
    <t>Atraminė siena ATS-212</t>
  </si>
  <si>
    <t>Metalinių turėklų sekcijų montavimas
- cinkuotas plienas-0,2943 t
- vertikalių lizdų gręžimas Ø12 L=120 mm-24,00 vnt.
- cinkuoti inkariniai varžtai-0,0018 t
- epoksido pagrindo klijai-0,20 kg</t>
  </si>
  <si>
    <t>Monolitinės sienos betonavimas
- betonas C35/45 XC4 XD3 XF4 W6 F200-1,37 m3
- armatūrinis plienas-186,40 kg</t>
  </si>
  <si>
    <t>Surenkamų gelžbetoninių plokščių/rostverkų montavimas
- betonas C35/45 XC2 XF3 W6 F200-1,73 m3</t>
  </si>
  <si>
    <t>Laikinų spraustasienių įrengimas
- metaliniai profiliai-158,50 kg
- mediena-0,13 m3</t>
  </si>
  <si>
    <t>Atraminė siena ATS-211</t>
  </si>
  <si>
    <t>Drenažo įrengimas 
- skalda 5/8-3,44 m3
- skalda 11/16-7,50 m3
- PVC drenažinis vamzdis D113/126 su geotekstilės filtru-137,70 m</t>
  </si>
  <si>
    <t>Metalinių gyvūnų tvoros statramsčių ir ryšių montavimas
- cinkuotas plienas-0,26283 t
- tvoros segmentų montavimas-26,20 m
- vertikalių lizdų gręžimas Ø12 L=120 mm-60,00 vnt.
- vertikalių lizdų gręžimas Ø12 L=60mm-8,00 vnt.
- cinkuoti inkariniai varžtai-0,00478 t
- epoksido pagrindo klijai-0,50 kg</t>
  </si>
  <si>
    <t>Deformacinės siūlės įrengimas
- deformacinė juosta-31,00 m
- poliestireninis putplastis-1,02 m3
- sandarinimo mastika-42,20 m</t>
  </si>
  <si>
    <t>Monolitinės sienos betonavimas
- betonas C35/45 XC4 XD3 XF4 W6 F200-145,03 m3
- armatūrinis plienas-19178,60 kg</t>
  </si>
  <si>
    <t>Surenkamų gelžbetoninių plokščių montavimas
- betonas C35/45 XC2 XF3 W6 F200-127,46 m3</t>
  </si>
  <si>
    <t>Laikinų spraustasienių įrengimas
- metaliniai profiliai-4628,20 kg
- mediena-3,65 m3</t>
  </si>
  <si>
    <t>Atraminė siena ATS-210</t>
  </si>
  <si>
    <t>Drenažo įrengimas 
- skalda 5/8-3,04 m3
- skalda 11/16-6,68 m3
- PVC drenažinis vamzdis D113/126 su geotekstilės filtru-185,10 m</t>
  </si>
  <si>
    <t>Metalinių gyvūnų tvoros statramsčių ir ryšių montavimas
- cinkuotas plienas-0,64265 t
- tvoros segmentų montavimas-68,70 m
- vertikalių lizdų gręžimas Ø12 L=120 mm-144,00 vnt.
- vertikalių lizdų gręžimas Ø12 L=60mm-24,00 vnt.
- cinkuoti inkariniai varžtai-0,0115 t
- epoksido pagrindo klijai-1,10 kg</t>
  </si>
  <si>
    <t>Deformacinės siūlės įrengimas
- deformacinė juosta-18,60 m
- 2 sl. CR gumos juosta Σt=20 mm-5,50 m2
- poliestireninis putplastis-0,83 m3
- sandarinimo mastika-55,60 m</t>
  </si>
  <si>
    <t>Monolitinis užpildas tarp latako ir parapeto
- betonas C35/45 XC4 XD3 XF4 W6 F200</t>
  </si>
  <si>
    <t>Parapetinių bortų montavimas
- betonas C35/45 XC4 XD3 XF4 W6 F200-24,94 m3
- betonas šulinio angos užpylimui parapeto angoje C35/45 XC4 XD3 XF4 W6 F200-0,05 m3</t>
  </si>
  <si>
    <t>Surenkamų betoninių blokelių sienos įrengimas
- betoniniai surenkami blokeliai-269,00 m2
- armavimo geotinklai-2971,00 m2
- geotekstilė-566,00 m2</t>
  </si>
  <si>
    <t>Monolitinės sienos betonavimas
- betonas C35/45 XC4 XD3 XF4 W6 F200-107,21 m3
- armatūrinis plienas-13878,70 kg</t>
  </si>
  <si>
    <t>Surenkamų gelžbetoninių plokščių/rostverkų montavimas
- plokščių betonas C35/45 XC2 XF3 W6 F200-93,21 m3
- rostverkų betonas C30/37 XC2 XF3 W6 F200-10,24 m3</t>
  </si>
  <si>
    <t>Laikinų spraustasienių įrengimas
- metaliniai profiliai-6847,20 kg
- mediena-5,40 m3</t>
  </si>
  <si>
    <t>Atraminė siena ATS-209</t>
  </si>
  <si>
    <t>Metalinių turėklų sekcijų montavimas
- cinkuotas plienas-1,23374 t
- vertikalių lizdų gręžimas Ø12 L=120 mm-104,00 vnt.
- cinkuoti inkariniai varžtai-0,0075 t
- epoksido pagrindo klijai-0,80 kg</t>
  </si>
  <si>
    <t>Deformacinės siūlės įrengimas
- deformacinė juosta-10,00 m
- poliestireninis putplastis-0,10 m3
- sandarinimo mastika-12,10 m</t>
  </si>
  <si>
    <t>Monolitinės sienos betonavimas
- betonas C35/45 XC4 XD3 XF4 W6 F200-18,03 m3
- armatūrinis plienas-2344,00 kg</t>
  </si>
  <si>
    <t>Surenkamų gelžbetoninių plokščių/rostverkų montavimas
- betonas C35/45 XC2 XF3 W6 F200-19,42 m3</t>
  </si>
  <si>
    <t>Laikinų spraustasienių įrengimas
- metaliniai profiliai-1489,90 kg
- mediena-1,18 m3</t>
  </si>
  <si>
    <t>Atraminė siena ATS-208</t>
  </si>
  <si>
    <t>Drenažo įrengimas 
- skalda 5/8-6,60 m3
- skalda 11/16-15,44 m3
- PVC drenažinis vamzdis D113/126 su geotekstilės filtru-264,10 m</t>
  </si>
  <si>
    <t>Metalinių gyvūnų tvoros statramsčių ir ryšių montavimas
- cinkuotas plienas-2,35999 t
- tvoros segmentų montavimas-262,80 m
- vertikalių lizdų gręžimas Ø12 L=120 mm-532,00 vnt.
- vertikalių lizdų gręžimas Ø12 L=60mm-76,00 vnt.
- cinkuoti inkariniai varžtai-0,0417 t
- epoksido pagrindo klijai-4,00 kg</t>
  </si>
  <si>
    <t>Deformacinės siūlės įrengimas
- deformacinė juosta-1,80 m
- 2 sl. CR gumos juosta Σt=20 mm-5,53 m2
- poliestireninis putplastis-0,55 m3
- sandarinimo mastika-57,00 m</t>
  </si>
  <si>
    <t>Monolitinio užpildo tarp latako ir parapeto įrengimas
- betonas C35/45 XC4 XD3 XF4 W6 F200</t>
  </si>
  <si>
    <t>Parapetinių bortų montavimas
- betonas C35/45 XC4 XD3 XF4 W6 F200-92,94 m3
- betonas šulinio angos užpylimui parapeto angoje C35/45 XC4 XD3 XF4 W6 F200-0,11 m3</t>
  </si>
  <si>
    <t>Surenkamų betoninių blokelių sienos įrengimas
- betoniniai surenkami blokeliai-542,00 m2
- armavimo geotinklai-4533,00 m2
- geotekstilė-1177,00 m2</t>
  </si>
  <si>
    <t>Monolitinio ruožo apie vamzdį betonavimas
- betonas C30/37 XC2 XF3 W6 F200-1,75 m3
- armatūrinis plienas-379,23 kg</t>
  </si>
  <si>
    <t>Monolitinės sienos betonavimas
- betonas C35/45 XC4 XD3 XF4 W6 F200-12,23 m3
- armatūrinis plienas-1502,50 kg</t>
  </si>
  <si>
    <t>Surenkamų gelžbetoninių plokščių/rostverkų montavimas
- plokščių betonas C35/45 XC2 XF3 W6 F200-12,69 m3
- rostverkų betonas C30/37 XC2 XF3 W6 F200-38,55 m3</t>
  </si>
  <si>
    <t>Laikinų spraustasienių įrengimas
- metaliniai profiliai-634,00 kg
- mediena-0,50 m3</t>
  </si>
  <si>
    <t>Atraminė siena ATS-207</t>
  </si>
  <si>
    <t>Drenažo įrengimas 
- skalda 5/8-0,96 m3
- skalda 11/16-2,09 m3
- PVC drenažinis vamzdis D113/126 su geotekstilės filtru-249 m</t>
  </si>
  <si>
    <t>Metalinių gyvūnų tvoros statramsčių ir ryšių montavimas
- cinkuotas plienas-1,90634 t
- tvoros segmentų montavimas-212,50 m
- vertikalių lizdų gręžimas Ø12 L=120 mm-432,00 vnt.
- vertikalių lizdų gręžimas Ø12 L=60mm-56,00 vnt.
- cinkuoti inkariniai varžtai-0,0337 t
- epoksido pagrindo klijai-3,20 kg</t>
  </si>
  <si>
    <t>Deformacinės siūlės įrengimas
- deformacinė juosta-1,60 m
- poliestireninis putplastis-0,44 m3
- 2 sl. CR gumos juosta Σt=20 mm-4,90 m2
- sandarinimo mastika-51,00 m</t>
  </si>
  <si>
    <t>Parapetinių bortų montavimas
- betonas C35/45 XC4 XD3 XF4 W6 F200-74,97 m3
- betonas šulinio angos užpylimui parapeto angoje C35/45 XC4 XD3 XF4 W6 F200-0,07 m3</t>
  </si>
  <si>
    <t>Surenkamų betoninių blokelių sienos įrengimas
- betoniniai surenkami blokeliai-422,00 m2
- armavimo geotinklai-3332,00 m2
- geotekstilė-861,00 m2</t>
  </si>
  <si>
    <t>Monolitinio ruožo apie vamzdį betonavimas
- betonas C30/37 XC2 XF3 W6 F200-1,39 m3
- armatūrinis plienas-290,66 kg</t>
  </si>
  <si>
    <t>Monolitinės sienos betonavimas
- betonas C35/45 XC4 XD3 XF4 W6 F200-9,92 m3
- armatūrinis plienas-1222,70 kg</t>
  </si>
  <si>
    <t>Surenkamų gelžbetoninių plokščių/rostverkų montavimas
- plokščių betonas C35/45 XC2 XF3 W6 F200-11,04 m3
- rostverkų betonas C30/37 XC2 XF3 W6 F200-31,12 m3</t>
  </si>
  <si>
    <t>Atraminė siena ATS-206</t>
  </si>
  <si>
    <t>Plotų rekultivacija paskleidžiant dirvožemį h=450 mm ir užsėjant žole</t>
  </si>
  <si>
    <t>Drenažo įrengimas 
- skalda 5/8-1,40 m3
- skalda 11/16-3,05 m3
- PVC drenažinis vamzdis D113/126 su geotekstilės filtru-67,6 m</t>
  </si>
  <si>
    <t>Metalinių turėklų/tvorelių sekcijų montavimas
- cinkuotas plienas-1,87574 t
- vertikalių lizdų gręžimas Ø12 L=120 mm-232,00 vnt.
- cinkuoti inkariniai varžtai-0,0168 t
- epoksido pagrindo klijai-1,70 kg</t>
  </si>
  <si>
    <t>Deformacinės siūlės įrengimas
- deformacinė juosta-13,20 m
- poliestireninis putplastis-0,39 m3
- sandarinimo mastika-15,30 m</t>
  </si>
  <si>
    <t>Monolitinės sienos betonavimas
- betonas C35/45 XC4 XD3 XF4 W6 F200-43,83 m3
- armatūrinis plienas-5706,10 kg</t>
  </si>
  <si>
    <t>Surenkamų gelžbetoninių plokščių/rostverkų montavimas
- betonas C35/45 XC2 XF3 W6 F200-46,95 m3</t>
  </si>
  <si>
    <t>Laikinų spraustasienių įrengimas
- metaliniai profiliai-3309,50 kg
- mediena-2,61 m3</t>
  </si>
  <si>
    <t>Atraminė siena ATS-205</t>
  </si>
  <si>
    <t>Drenažo įrengimas 
- skalda 5/8-0,6 m3
- skalda 11/16-1,31 m3
- PVC drenažinis vamzdis D113/126 su geotekstilės filtru-24,1 m</t>
  </si>
  <si>
    <t>Metalinių turėklų/tvorelių sekcijų montavimas
- cinkuotas plienas-0,59741 t
- vertikalių lizdų gręžimas Ø12 L=120 mm-88,00 vnt.
- cinkuoti inkariniai varžtai-0,0064 t
- epoksido pagrindo klijai-0,70 kg</t>
  </si>
  <si>
    <t>Deformacinės siūlės įrengimas
- deformacinė juosta-1,90 m
- poliestireninis putplastis-0,08 m3
- sandarinimo mastika-2,30 m</t>
  </si>
  <si>
    <t>Monolitinės sienos betonavimas
- betonas C35/45 XC4 XD3 XF4 W6 F200-9,50 m3
- armatūrinis plienas-1145,50 kg</t>
  </si>
  <si>
    <t>Surenkamų gelžbetoninių plokščių/rostverkų montavimas
- betonas C35/45 XC2 XF3 W6 F200-10,35 m3</t>
  </si>
  <si>
    <t>Nesurištų mineralinių medžiagų mišinio h=300/400 mm įrengimas sutankinant</t>
  </si>
  <si>
    <t>Laikinų spraustasienių įrengimas
- metaliniai profiliai-1616,70 kg
- mediena-1,28 m3</t>
  </si>
  <si>
    <t>Atraminė siena ATS-204</t>
  </si>
  <si>
    <t>Plotų rekultivacija paskleidžiant dirvožemį h=400 mm ir užsėjant žole</t>
  </si>
  <si>
    <t>Drenažo įrengimas 
- skalda 5/8-2,42 m3
- skalda 11/16-5,28 m3
- PVC drenažinis vamzdis D113/126 su geotekstilės filtru-96,80 m</t>
  </si>
  <si>
    <t>Metalinių turėklų sekcijų montavimas
- cinkuotas plienas-4,7572 t
- vertikalių lizdų gręžimas Ø12 L=120 mm-392,00 vnt.
- cinkuoti inkariniai varžtai-0,0284 t
- epoksido pagrindo klijai-2,80 kg</t>
  </si>
  <si>
    <t>Deformacinės siūlės įrengimas
- 2 sl. CR gumos juosta Σt=20 mm-4,10 m2
- sandarinimo mastika-40,60 m</t>
  </si>
  <si>
    <t>Monolitinio ruožo apie vamzdį betonavimas
- betonas C30/37 XC2 XF3 W6 F200-0,62 m3
- armatūrinis plienas-0,10884 t</t>
  </si>
  <si>
    <t>Parapetinių bortų montavimas
- betonas C35/45 XC4 XD3 XF4 W6 F200-52,22 m3</t>
  </si>
  <si>
    <t>Surenkamų betoninių blokelių sienos įrengimas
- betoniniai surenkami blokeliai-350,00 m2
- armavimo geotinklai-2685,00 m2
- geotekstilė-729,00 m2</t>
  </si>
  <si>
    <t>Surenkamų gelžbetoninių rostverkų montavimas
- betonas C30/37 XC2 XF3 W6 F200-17,05 m3</t>
  </si>
  <si>
    <t>Atraminė siena ATS-203</t>
  </si>
  <si>
    <t>Drenažo įrengimas 
- skalda 5/8-4,67 m3
- skalda 11/16-10,18 m3
- PVC drenažinis vamzdis D113/126 su geotekstilės filtru-266,30 m</t>
  </si>
  <si>
    <t>Metalinių gyvūnų tvoros statramsčių ir ryšių montavimas
- cinkuotas plienas-2,00211 t
- tvoros segmentų montavimas-220,70 m
- vertikalių lizdų gręžimas Ø12 L=120 mm-456,00 vnt.
- vertikalių lizdų gręžimas Ø12 L=60mm-56,00 vnt.
- cinkuoti inkariniai varžtai-0,0354 t
- epoksido pagrindo klijai-3,40 kg</t>
  </si>
  <si>
    <t>Deformacinės siūlės įrengimas
- deformacinė juosta-39,00 m
- 2 sl. CR gumos juosta Σt=20 mm-5,70 m2
- poliestireninis putplastis-3,49 m3
- sandarinimo mastika-76,50 m</t>
  </si>
  <si>
    <t>Parapetinių bortų montavimas
- betonas C35/45 XC4 XD3 XF4 W6 F200-35,55 m3
- betonas šulinio angos užpylimui parapeto angoje C35/45 XC4 XD3 XF4 W6 F200-0,04 m3</t>
  </si>
  <si>
    <t>Surenkamų betoninių blokelių sienos įrengimas
- betoniniai surenkami blokeliai-272,00 m2
- armavimo geotinklai-2451,00 m2
- geotekstilė-574,00 m2</t>
  </si>
  <si>
    <t>Monolitinės sienos betonavimas
- betonas C35/45 XC4 XD3 XF4 W6 F200-161,84 m3
- armatūrinis plienas-21639,20 kg</t>
  </si>
  <si>
    <t>Surenkamų gelžbetoninių plokščių/rostverkų montavimas
- plokščių betonas C35/45 XC2 XF3 W6 F200-164,26 m3
- rostverkų betonas C30/37 XC2 XF3 W6 F200-14,73 m3</t>
  </si>
  <si>
    <t>Atraminė siena ATS-202</t>
  </si>
  <si>
    <t>Drenažo įrengimas 
- skalda 5/8-2,21 m3
- skalda 11/16-4,81 m3
- PVC drenažinis vamzdis D113/126 su geotekstilės filtru-88,30 m</t>
  </si>
  <si>
    <t>Deformacinės siūlės įrengimas
- deformacinė juosta-25,80 m
- poliestireninis putplastis-1,28 m3
- sandarinimo mastika (20x20mm)-35,80 m</t>
  </si>
  <si>
    <t>Monolitinės sienos betonavimas
- betonas C35/45 XC4 XD3 XF4 W6 F200-124,29 m3
- armatūrinis plienas-16381,60 kg</t>
  </si>
  <si>
    <t>Surenkamų gelžbetoninių plokščių/rostverkų montavimas
- betonas C35/45 XC2 XF3 W6 F200-107,99 m3</t>
  </si>
  <si>
    <t>Laikinų spraustasienių įrengimas
- metaliniai profiliai-4203,40 kg
- mediena-3,32 m3</t>
  </si>
  <si>
    <t>Atraminė siena ATS-201</t>
  </si>
  <si>
    <t xml:space="preserve">Įžeminimo montavimas </t>
  </si>
  <si>
    <t>2. Statybos-montavimo darbai</t>
  </si>
  <si>
    <t>Sunkaus tipo ketaus liukas 40 t apkrovai šuliniui su rakinamu dangčiu MTT-S1 montavimas</t>
  </si>
  <si>
    <t>Išlyginamųjų gelžbetoninių žiedų montavimas h- 100 mm</t>
  </si>
  <si>
    <t>Šulinių paaukštinimo darbai iki projektinio lygio</t>
  </si>
  <si>
    <t>Esamų g/b žiedų išmontavimas</t>
  </si>
  <si>
    <t>Esamo lengvo tipo liuko su dangčiu nuėmimas</t>
  </si>
  <si>
    <t>Tranšėjos kasimas/užkasimas 1-2 kabeliams</t>
  </si>
  <si>
    <t>Duobės iškasimas/užkasimas rankiniu būdu es. šulinių aukščių regul.</t>
  </si>
  <si>
    <t>Telekomunikacinė mova (stulpelis) TSK-140/200 su aksesuarais ir pamatu. Perkėlimo darbai.</t>
  </si>
  <si>
    <t>Bandymai, protokolai,  išpildomosios dokumentacijos pridavimas.</t>
  </si>
  <si>
    <t>Esamų (naikinamų trasų) išmontavimas ir grąžinimas į savininkų aikšteles</t>
  </si>
  <si>
    <t xml:space="preserve">Signalinio laido montavimas </t>
  </si>
  <si>
    <t>Įspėjamieji trasos ženklai montavimas</t>
  </si>
  <si>
    <t>Elektroninių ryšių infrastruktūros ženklai nurodomieji ženklai montavimas</t>
  </si>
  <si>
    <t>Kabelių apsaugos vamzdžiai klojamų kryptinio gręžimo būdu . Išorinis vamzdžio skersmuo – 110 HDPE</t>
  </si>
  <si>
    <t>Kabelių apsaugos vamzdžiai klojamų atviru būdu . Išorinis vamzdžio skersmuo – 110 HDPE</t>
  </si>
  <si>
    <t>Ryšių kabelio KSPP1x4x0.9 vėrimas vamzdyje</t>
  </si>
  <si>
    <t>Ryšių kabelis VMOHBU 30x2x0.5 movos montavimas</t>
  </si>
  <si>
    <t>Ryšių kabelio VMOHBU 20x2x0.5 movos montavimas</t>
  </si>
  <si>
    <t>Ryšių kabelis VMOHBU 10x2x0.5 movos montavimas</t>
  </si>
  <si>
    <t>51.</t>
  </si>
  <si>
    <t>Ryšių kabelio XzTKM 25x4x0.4 movos montavimas</t>
  </si>
  <si>
    <t>50.</t>
  </si>
  <si>
    <t>Ryšių kabelis XzTKM 10x4x0.4 movos montavimas</t>
  </si>
  <si>
    <t>49.</t>
  </si>
  <si>
    <t>Ryšių kabelis  XzTKM 5x4x0.5 movos montavimas</t>
  </si>
  <si>
    <t>48.</t>
  </si>
  <si>
    <t>Ryšių kabelis  TPP20x2x0.4 movos montavimas</t>
  </si>
  <si>
    <t>47.</t>
  </si>
  <si>
    <t>46.</t>
  </si>
  <si>
    <t>Ryšių kabelis VMOHBU 30x2x0.5 vėrimas vamzdyje</t>
  </si>
  <si>
    <t>45.</t>
  </si>
  <si>
    <t>Ryšių kabelio VMOHBU 20x2x0.5 vėrimas vamzdyje</t>
  </si>
  <si>
    <t>44.</t>
  </si>
  <si>
    <t>Ryšių kabelis VMOHBU 10x2x0.5 vėrimas vamzdyje</t>
  </si>
  <si>
    <t>43.</t>
  </si>
  <si>
    <t>Ryšių kabelio XzTKM 25x4x0.4 vėrimas vamzdyje</t>
  </si>
  <si>
    <t>42.</t>
  </si>
  <si>
    <t>Ryšių kabelis XzTKM 10x4x0.4 vėrimas vamzdyje</t>
  </si>
  <si>
    <t>41.</t>
  </si>
  <si>
    <t>Ryšių kabelis  XzTKM 5x4x0.4 vėrimas vamzdyje</t>
  </si>
  <si>
    <t>40.</t>
  </si>
  <si>
    <t>Ryšių kabelis  TPP20x2x0.4 vėrimas vamzdyje</t>
  </si>
  <si>
    <t>39.</t>
  </si>
  <si>
    <t>Šviesolaidinis kabelis 24sk. vienmodis movos montavimas</t>
  </si>
  <si>
    <t>38.</t>
  </si>
  <si>
    <t>Šviesolaidinis kabelis 48sk. vienmodis movos montavimas</t>
  </si>
  <si>
    <t>37.</t>
  </si>
  <si>
    <t>Šviesolaidinis kabelis 24sk. vienmodis vėrimas vamzdyje</t>
  </si>
  <si>
    <t>36.</t>
  </si>
  <si>
    <t>Šviesolaidinis kabelis 48sk. vienmodis vėrimas vamzdyje</t>
  </si>
  <si>
    <t>35.</t>
  </si>
  <si>
    <t>Signalinės juostos montavimas tranšėjoje virš pakloto vamzdžio</t>
  </si>
  <si>
    <t>34.</t>
  </si>
  <si>
    <t>Apsauginio vamzdžio montavimas paruoštoje vietoje</t>
  </si>
  <si>
    <t>33.</t>
  </si>
  <si>
    <t>Tranšėjos nuo 1.0 m iki 2.0  m gylio mechanizuotai kasimas/užkasimas</t>
  </si>
  <si>
    <t>32.</t>
  </si>
  <si>
    <t>Ryšių kanalizacijos šulinio RKŠ-2-8 tipo montavimas</t>
  </si>
  <si>
    <t>31.</t>
  </si>
  <si>
    <t>Kabelinės trasos nužymėjimas</t>
  </si>
  <si>
    <t>30.</t>
  </si>
  <si>
    <t>Betonas aukščio išlyginimui</t>
  </si>
  <si>
    <t>29.</t>
  </si>
  <si>
    <t>1. Gaminiai ir medžiagos</t>
  </si>
  <si>
    <t>Išlyginamieji 6cm aukščio betoniniai žiedai šulinio dangčio pakėlimui   po sunkaus tipo liuku</t>
  </si>
  <si>
    <t>28.</t>
  </si>
  <si>
    <t>Sunkaus tipo ketaus liukas 40 t apkrovai šuliniui su rakinamu dangčiu MTT-S1</t>
  </si>
  <si>
    <t>27.</t>
  </si>
  <si>
    <t>26.</t>
  </si>
  <si>
    <t>Ryšių kabelis KSPP1x4x0.9</t>
  </si>
  <si>
    <t>25.</t>
  </si>
  <si>
    <t>Ryšių kabelis VMOHBU 30x2x0.5</t>
  </si>
  <si>
    <t>24.</t>
  </si>
  <si>
    <t>Ryšių kabelis VMOHBU 20x2x0.5</t>
  </si>
  <si>
    <t>23.</t>
  </si>
  <si>
    <t>Ryšių kabelis VMOHBU 10x2x0.5</t>
  </si>
  <si>
    <t>22.</t>
  </si>
  <si>
    <t>Ryšių kabelis XzTKM 25x4x0.4</t>
  </si>
  <si>
    <t>21.</t>
  </si>
  <si>
    <t>Ryšių kabelis XzTKM 10x4x0.4</t>
  </si>
  <si>
    <t>20.</t>
  </si>
  <si>
    <t>Ryšių kabelis XzTKM 5x4x0.5</t>
  </si>
  <si>
    <t>Ryšių kabelis TPP20x2x0.4</t>
  </si>
  <si>
    <t>18.</t>
  </si>
  <si>
    <t>Ryšių kabelis Optinis kabelis 24sk SM (Plačiajuostis internetas)</t>
  </si>
  <si>
    <t>17.</t>
  </si>
  <si>
    <t>Ryšių kabelis OKL-7 optinis FYO2RMU 2x4x6xSML</t>
  </si>
  <si>
    <t>16.</t>
  </si>
  <si>
    <t>Technologiniai trasos ženklai</t>
  </si>
  <si>
    <t>15.</t>
  </si>
  <si>
    <t>Įžėmintuvas</t>
  </si>
  <si>
    <t>14.</t>
  </si>
  <si>
    <t>Signalinis laidas, 1,5 mm² skersmens daugiagyslio varinio laidininko su dviguba izoliacija.</t>
  </si>
  <si>
    <t>13.</t>
  </si>
  <si>
    <t>Zondas movų žymėjimui 77khz 104mm</t>
  </si>
  <si>
    <t>12.</t>
  </si>
  <si>
    <t>Mova optiniam kabeliui iki 96 skaidulų</t>
  </si>
  <si>
    <t>11.</t>
  </si>
  <si>
    <t>Mova variniam kabeliui iki 100 gyslų</t>
  </si>
  <si>
    <t>10.</t>
  </si>
  <si>
    <t>Kabelinė dėžė su mova optiniam kabeliui iki 96 skaidulų</t>
  </si>
  <si>
    <t>9.</t>
  </si>
  <si>
    <t>Gelžbetoninis stulpelis kontroliniam matavimui KMP su KMP L dėžute</t>
  </si>
  <si>
    <t>8.</t>
  </si>
  <si>
    <t>Įspėjamasis trasos stulpelis</t>
  </si>
  <si>
    <t>7.</t>
  </si>
  <si>
    <t>RKŠ-2-8 ryšių šulinys (įdėtinės dalys, išima, atskiras dugnas, ketinis liukas)</t>
  </si>
  <si>
    <t>6.</t>
  </si>
  <si>
    <t>Apsauginis surenkamas HDPE 110 vamzdis, 750N</t>
  </si>
  <si>
    <t>5.</t>
  </si>
  <si>
    <t>Apsauginis HDPE 32 vamzdis, 750N</t>
  </si>
  <si>
    <t>4.</t>
  </si>
  <si>
    <t>Apsauginis HDPE 40 vamzdis, 750N</t>
  </si>
  <si>
    <t>3.</t>
  </si>
  <si>
    <t>Apsauginis HDPE 63 vamzdis, 750N</t>
  </si>
  <si>
    <t>2.</t>
  </si>
  <si>
    <t>Apsauginis HDPE 110 vamzdis, 750N</t>
  </si>
  <si>
    <t>1.</t>
  </si>
  <si>
    <t xml:space="preserve">Esamos vaizdo kamerų įrangos demontavimas </t>
  </si>
  <si>
    <t>Demontuotos įrangos saugojimas</t>
  </si>
  <si>
    <t>Demontuotos įrangos atstatymas ant naujai įrengtos apšvietimo atramos</t>
  </si>
  <si>
    <t>Tranšėjos kasimas, užpylimas ir tankinimas</t>
  </si>
  <si>
    <t>Vamzdžio PE d50 mm tiesimas paruoštoje tranšėjoje</t>
  </si>
  <si>
    <t>Vamzdžio klojimas uždaru būdu</t>
  </si>
  <si>
    <t>Signalinės juostos klojimas</t>
  </si>
  <si>
    <t>Kabelio įtraukimas į vamzdį/atramoje</t>
  </si>
  <si>
    <t>Įžemintuvo ≤10Ω įrengimas ir prijungimas prie projektuojamos atramos</t>
  </si>
  <si>
    <t>Įrangos paleidimo derinimo darbai</t>
  </si>
  <si>
    <t>PE vamzdis d75 mm</t>
  </si>
  <si>
    <t>HDPE vamzdis d75 mm (uždaram perėjimui)</t>
  </si>
  <si>
    <t>Kabelis Cu 3x4mm2</t>
  </si>
  <si>
    <t>Kabelių signalinė juosta</t>
  </si>
  <si>
    <t>Įžemintuvas ≤10Ω</t>
  </si>
  <si>
    <t>Iš viso žiniaraštyje 21,  Eur be PVM</t>
  </si>
  <si>
    <t>Asfalto drožlių išvežimas į statybvietės saugojimo aikštelę Rangovo pasirinktu atstumu (visos bus sunaudotos pagrindų įrengimui)</t>
  </si>
  <si>
    <t>Iš viso žiniaraštyje 23,  Eur be PVM</t>
  </si>
  <si>
    <t>Iš viso žiniaraštyje 24,  Eur be PVM</t>
  </si>
  <si>
    <t>Iš viso žiniaraštyje 25,  Eur be PVM</t>
  </si>
  <si>
    <t>Iš viso žiniaraštyje 26,  Eur be PVM</t>
  </si>
  <si>
    <t>Iš viso žiniaraštyje 27,  Eur be PVM</t>
  </si>
  <si>
    <t>Iš viso žiniaraštyje 28,  Eur be PVM</t>
  </si>
  <si>
    <t>Iš viso žiniaraštyje 29,  Eur be PVM</t>
  </si>
  <si>
    <t>Iš viso žiniaraštyje 30,  Eur be PVM</t>
  </si>
  <si>
    <t>Iš viso žiniaraštyje 31,  Eur be PVM</t>
  </si>
  <si>
    <t>Iš viso žiniaraštyje 32,  Eur be PVM</t>
  </si>
  <si>
    <t>Iš viso žiniaraštyje 33, Eur be PVM</t>
  </si>
  <si>
    <t>Iš viso žiniaraštyje 34, Eur be PVM</t>
  </si>
  <si>
    <t>Iš viso žiniaraštyje 35,  Eur be PVM</t>
  </si>
  <si>
    <t>Iš viso žiniaraštyje 36, Eur be PVM</t>
  </si>
  <si>
    <t>Iš viso žiniaraštyje 37,  Eur be PVM</t>
  </si>
  <si>
    <t>Iš viso žiniaraštyje 38, Eur be PVM</t>
  </si>
  <si>
    <t>IŠ VISO ŽINIARAŠTYJE 39, EUR BE PVM</t>
  </si>
  <si>
    <t>Iš viso žiniaraštyje 40, Eur be PVM</t>
  </si>
  <si>
    <t>Iš viso žiniaraštyje 41,  Eur be PVM</t>
  </si>
  <si>
    <t>Iš viso žiniaraštyje 42, Eur be PVM</t>
  </si>
  <si>
    <t>Iš viso žiniaraštyje 43,  Eur be PVM</t>
  </si>
  <si>
    <t>Iš viso žiniaraštyje 44,  Eur be PVM</t>
  </si>
  <si>
    <t>Iš viso žiniaraštyje 45,  Eur be PVM</t>
  </si>
  <si>
    <t>Iš viso žiniaraštyje 46,  Eur be PVM</t>
  </si>
  <si>
    <t>Iš viso žiniaraštyje 47,  Eur be PVM</t>
  </si>
  <si>
    <t>Iš viso žiniaraštyje 48,  Eur be PVM</t>
  </si>
  <si>
    <t>Iš viso žiniaraštyje 49,  Eur be PVM</t>
  </si>
  <si>
    <t>Iš viso žiniaraštyje 50,  Eur be PVM</t>
  </si>
  <si>
    <t>Iš viso žiniaraštyje 51,  Eur be PVM</t>
  </si>
  <si>
    <t>DARBŲ KIEKIŲ ŽINIARAŠTIS NR. 23 – SUSISIEKIMO DALIS
(Tunelinio pravažiavimo AT04 Sąnaudų kiekių žiniaraštis)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</si>
  <si>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</si>
  <si>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</si>
  <si>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Vykdant valstybinės reikšmės kelių rekonstravimo ir (ar) remonto darbus susidarančios medžiagos, kurios nenaudojamos projekte ir nėra priskiriamos negrąžinamoms medžiagoms transportuojamos į AB „Via Lietuva“ nurodytą sandėliavimo vietą – AB „Kelių priežiūra“ Marijampolės kelių tarnybos Marijampolės meistrija, Gamyklų g. 12, Marijampolė;</t>
  </si>
  <si>
    <t xml:space="preserve">Negrąžinamoms medžiagoms darbų vykdymo metu nepanaudotos frezuoto asfalto granulės, skalda, žvyras, žvyro ir skaldos mišinys, nesurištasis mineralinių medžiagų mišinys, grindinio akmenys (neužteršti gruntu), mediena yra laikomi negrąžinamomis medžiagomis. Jos sąmatoje turi būti nurodytos atskira (-omis) eilute (- ėmis) su minuso ženklu. Šios medžiagos lieka rangovui. Pateikiami jų įkainiai:
Nustatomi tokie negrąžinamų medžiagų įkainiai: 
• frezuoto asfalto granulės – ≤ -7,00 Eur/t arba ≤ -11,20 Eur/m3 (santykis 1,6); 
• skalda – ≤ -5,00 Eur/t arba ≤ -7,50 Eur/m3 (santykis 1,5); 
• žvyras, žvyro ir skaldos mišinys, nesurištasis mineralinių medžiagų mišinys – ≤ -4,00 Eur/t 
arba ≤ -6,00 Eur/m3 (santykis 1,5); 
• grindinio akmenys – ≤ -15,00 Eur/t arba ≤ -40,50 Eur/m3 (santykis 2,7); 
• mediena – ≥ 0,00 Eur/m3 – kai mediena menkavertė ir skirta utilizavimui, (t. y., vertinamos, 
utilizavimo išlaidos), &lt; 0,00 Eur/m3 – kai mediena nėra menkavertė. </t>
  </si>
  <si>
    <t>Esamų PVC  pralaidų ir išmetimo vamzdžių d200, d350, d400, d500, d600 išardymas ir išvežimas (žiūrėti žiniaraščio priedą dėl išvežimo)</t>
  </si>
  <si>
    <t>Esamų gelžbetoninių pralaidų ir antgalių betono laužo išvežimas (3,2 m³) (žiūrėti žiniaraščio priedą dėl išvežimo)</t>
  </si>
  <si>
    <t>Esamų gelžbetoninių sargelių išardymas ir jų išvežimas (žiūrėti žiniaraščio priedą dėl išvežimo)</t>
  </si>
  <si>
    <t>Viršutinės siūlių dalies užtaisymas elastingu, degalams atspariu sandarikliu h=0,02;  b=0,01 (bitumine mastika)</t>
  </si>
  <si>
    <t>Betoninių  kelio bortų išardymas ir išvežimas (žiūrėti žiniaraščio priedą dėl išvežimo)</t>
  </si>
  <si>
    <t>Betoninių trinkelių (h – 0,06 cm) išardymas ir išvežimas (žiūrėti žiniaraščio priedą dėl išvežimo)</t>
  </si>
  <si>
    <t>Granitinių trinkelių  išardymas ir išvežimas (žiūrėti žiniaraščio priedą dėl išvežimo)</t>
  </si>
  <si>
    <t>Gelžbetoninių perono plokščių (h – 0,08 cm) išardymas ir išvežimas (žiūrėti žiniaraščio priedą dėl išvežimo)</t>
  </si>
  <si>
    <t>Betoninių šiukšlių dėžių išardymas ir išvežimas (žiūrėti žiniaraščio priedą dėl išvežimo)</t>
  </si>
  <si>
    <t>Signalinių plastmasinių stulpelių išardymas ir išvežimas (žiūrėti žiniaraščio priedą dėl išvežimo)</t>
  </si>
  <si>
    <t>Esamų kelio ženklų su trimis skydais ant vienstiebės PVS atramos demontavimas ir išvežimas (žiūrėti žiniaraščio priedą dėl išvežimo)</t>
  </si>
  <si>
    <t>Esamos metalinės tinklo tvoros su metaliniais stulpais ir vartais išardymas ir išvežimas  (žiūrėti žiniaraščio priedą dėl išvežimo)</t>
  </si>
  <si>
    <t>Betoninių pamatų po tvoros stulpais  išardymas ir išvežimas (žiūrėti žiniaraščio priedą dėl išvežimo)</t>
  </si>
  <si>
    <t>Esamų PVC  pralaidų ir išmetimo vamzdžių d200,d350, d400,d500, d600 išardymas ir išvežimas (žiūrėti žiniaraščio priedą dėl išvežimo)</t>
  </si>
  <si>
    <t>Esamų gelžbetoninių pralaidų ir antgalių betono laužo išvežimas |(62m³) (žiūrėti žiniaraščio priedą dėl išvežimo)</t>
  </si>
  <si>
    <t>Esamų suoliukų išardymas ir išvežimas (žiūrėti žiniaraščio priedą dėl išvežimo)</t>
  </si>
  <si>
    <t>Esamų stulpelių išardymas ir jų išvežimas (žiūrėti žiniaraščio priedą dėl išvežimo)</t>
  </si>
  <si>
    <t>Ženklinimo termoplastu nuvalymas kelyje ir išvežimas (žiūrėti žiniaraščio priedą dėl išvežimo)</t>
  </si>
  <si>
    <t>Esamo permerkimo sluoksnio  išardymas ir išvežimas (žiūrėti žiniaraščio priedą dėl išvežimo)</t>
  </si>
  <si>
    <t>Negrąžinamos medžiagos (skalda, kuri atitenka rangovui) įkainis 7,50 Eur/m3 (sąmatoje įvertinamas su minuso ženklu)</t>
  </si>
  <si>
    <t>Esamų gelžbetoninių pralaidų ir antgalių betono laužo išvežimas 12 m3 (žiūrėti žiniaraščio priedą dėl išvežimo)</t>
  </si>
  <si>
    <t>Ženklinimo termoplastu nuvalymas ir išvežimas (žiūrėti žiniaraščio priedą dėl išvežimo)</t>
  </si>
  <si>
    <t xml:space="preserve">Esamo asfalto (sena danga)  išardymas </t>
  </si>
  <si>
    <t>Betoninių  vejos bortų išardymas ir išvežimas (žiūrėti žiniaraščio priedą dėl išvežimo)</t>
  </si>
  <si>
    <t>Esamų gelžbetoninių pralaidų ir antgalių betono laužo išvežimas (88 m³) (žiūrėti žiniaraščio priedą dėl išvežimo)</t>
  </si>
  <si>
    <t>Esamos metalinės tinklo tvoros su metaliniais stulpais ir vartais išardymas ir išvežimas (žiūrėti žiniaraščio priedą dėl išvežimo)</t>
  </si>
  <si>
    <t>Vidutinio greičio matavimo sistemos demontavimas įskaitant pamatą ir išvežimas (žiūrėti žiniaraščio priedą dėl išvežimo)</t>
  </si>
  <si>
    <t>Negrąžinamos medžiagos (grindinys, kuris atitenka rangovui) įkainis 40,50 Eur/m3 (sąmatoje įvertinamas su minuso ženklu)</t>
  </si>
  <si>
    <t>Esamo paviljono  stogo skardos išardymas  ir jos išvežimas (žiūrėti žiniaraščio priedą dėl išvežimo)</t>
  </si>
  <si>
    <t>Esamo paviljono  g/b elementų išardymas ir jų išvežimas (žiūrėti žiniaraščio priedą dėl išvežimo)</t>
  </si>
  <si>
    <t>Esamo paviljono „Vienkienkiemis“ išardymas ir jo išvežimas (žiūrėti žiniaraščio priedą dėl išvežimo)</t>
  </si>
  <si>
    <t>Esamų metalinių reklaminių stendų išardymas ir jų išvežimas (žiūrėti žiniaraščio priedą dėl išvežimo)</t>
  </si>
  <si>
    <t>Esamų betoninių statinio atramų išardymas ir  išvežimas (žiūrėti žiniaraščio priedą dėl išvežimo)</t>
  </si>
  <si>
    <t>Esamų kelio ženklų su dviem skydais ant dvistiebių PVS atramų demontavimas ir išvežimas (žiūrėti žiniaraščio priedą dėl išvežimo)</t>
  </si>
  <si>
    <r>
      <t>Esamų gelžbetoninių pralaidų ir antgalių betono laužo išvežimas 15,2 m</t>
    </r>
    <r>
      <rPr>
        <vertAlign val="superscript"/>
        <sz val="11"/>
        <color theme="1"/>
        <rFont val="Times New Roman"/>
        <family val="1"/>
        <charset val="186"/>
      </rPr>
      <t xml:space="preserve">3 </t>
    </r>
    <r>
      <rPr>
        <sz val="11"/>
        <color theme="1"/>
        <rFont val="Times New Roman"/>
        <family val="1"/>
        <charset val="186"/>
      </rPr>
      <t>(žiūrėti žiniaraščio priedą dėl išvežimo)</t>
    </r>
  </si>
  <si>
    <t>Esamų  gelžbetoninių sargelių išardymas ir jų išvežimas (žiūrėti žiniaraščio priedą dėl išvežimo)</t>
  </si>
  <si>
    <t>Negrąžinamos medžiagos (frezuotas asfaltas, kuris atitenka rangovui) įkainis 11,20 m3 (sąmatoje įvertinamas su minuso ženklu)</t>
  </si>
  <si>
    <r>
      <t>Esamų gelžbetoninių pralaidų ir antgalių betono laužo išvežimas 5,2 m</t>
    </r>
    <r>
      <rPr>
        <vertAlign val="superscript"/>
        <sz val="11"/>
        <color theme="1"/>
        <rFont val="Times New Roman"/>
        <family val="1"/>
        <charset val="186"/>
      </rPr>
      <t xml:space="preserve">3 </t>
    </r>
    <r>
      <rPr>
        <sz val="11"/>
        <color theme="1"/>
        <rFont val="Times New Roman"/>
        <family val="1"/>
        <charset val="186"/>
      </rPr>
      <t>(žiūrėti žiniaraščio priedą dėl išvežimo)</t>
    </r>
  </si>
  <si>
    <t>Esamų gelžbetoninių šulinių išardymas ir išvežimas (žiūrėti žiniaraščio priedą dėl išvežimo)</t>
  </si>
  <si>
    <r>
      <t>Esamų gelžbetoninių pralaidų ir antgalių betono laužo išvežimas (7,20m</t>
    </r>
    <r>
      <rPr>
        <vertAlign val="superscript"/>
        <sz val="11"/>
        <color theme="1"/>
        <rFont val="Times New Roman"/>
        <family val="1"/>
        <charset val="186"/>
      </rPr>
      <t>3</t>
    </r>
    <r>
      <rPr>
        <sz val="11"/>
        <color theme="1"/>
        <rFont val="Times New Roman"/>
        <family val="1"/>
        <charset val="186"/>
      </rPr>
      <t>) (žiūrėti žiniaraščio priedą dėl išvežimo)</t>
    </r>
  </si>
  <si>
    <t>Esamo asfalto (sena danga)  išardymas</t>
  </si>
  <si>
    <t>Granitinių  kelio bortų išardymas ir išvežimas (žiūrėti žiniaraščio priedą dėl išvežimo)</t>
  </si>
  <si>
    <t>Esamų gelžbetoninių pralaidų ir antgalių betono laužo išvežimas 19,2  m³ (žiūrėti žiniaraščio priedą dėl išvežimo)</t>
  </si>
  <si>
    <t>Esamų kelio ženklų su vienu skydu ant vienstiebės  PVS atramos demontavimas ir išvežimas (žiūrėti žiniaraščio priedą dėl išvežimo)</t>
  </si>
  <si>
    <t>Statybinio laužo (betonas, gelžbetonis) pakrovimas ir išvežimas (žiūrėti žiniaraščio priedą dėl išvežimo)</t>
  </si>
  <si>
    <r>
      <t>m</t>
    </r>
    <r>
      <rPr>
        <vertAlign val="superscript"/>
        <sz val="11"/>
        <rFont val="Times New Roman"/>
        <family val="1"/>
      </rPr>
      <t>3</t>
    </r>
  </si>
  <si>
    <t>Esamų atitvarų išardymas ir išvežimas (žiūrėti žiniaraščio priedą dėl išvežimo)</t>
  </si>
  <si>
    <t>Esamų kelio ženklų su vienu skydu ant vienstiebės PVS atramos demontavimas ir išvežimas (žiūrėti žiniaraščio priedą dėl išvežimo)</t>
  </si>
  <si>
    <t>Esamų kelio ženklų su dviem skydais ant vienstiebės PVS atramos demontavimas ir išvežimas (žiūrėti žiniaraščio priedą dėl išvežimo)</t>
  </si>
  <si>
    <t>Esamų kelio ženklų su vienu skydu ant dvistiebių PVS atramų demontavimas  ir išvežimas (žiūrėti žiniaraščio priedą dėl išvežimo)</t>
  </si>
  <si>
    <t>Esamų kelio ženklų su trimis skydais ant dvistiebės PVS atramos ir dviejų pasparų demontavimas ir išvežimas (žiūrėti žiniaraščio priedą dėl išvežimo)</t>
  </si>
  <si>
    <t>Esamos metalinės tinklo tvoros su metaliniais stulpais išardymas ir išvežimas (žiūrėti žiniaraščio priedą dėl išvežimo)</t>
  </si>
  <si>
    <t>6. Vertikalaus ir horizon-talaus dangos ženklinimo, transporto priemonių apsauginių sistemų, signalinių stulpelių ir tvorelių įrengimas</t>
  </si>
  <si>
    <t>5. Dangos konstrukcija 
(I variantas)</t>
  </si>
  <si>
    <t>5. Dangos konstrukcija 
(II variantas)</t>
  </si>
  <si>
    <t>Automatikos valdymo skydas (AVS):
- Trijų padėčių (I-O-II) įvadinis kirtiklis dviejų įvadinių kabelinių linijų prijungimui, 100A, 3p. su gnybtų dangteliais - 1 vnt.
- Viršįtampių ribotuvas C klasės, 4 polių - 1 vnt.
- Įtampos, fazių sekos relė - 1 vnt.
- Saugikliu kirtiklis 3P, su 2A saugikliais - 1 kompl.
- Srovės transformatorius 160/5A - 3 vnt.
- Elektros tinklo analizatorius - 1 kompl.
- Variklinis automatas su papildomais kontaktais, skirtas 11,10 kW siurbliui - 3 vnt.
- Dažnio keitiklis su integruotu filtru, skirtas 11,10 kW siurbliui - 3 vnt.
- Modulinis automatas 1P, C6A - 1 vnt.
- Modulinis automatas 3P, C6A - 4 vnt.
- Reversinių kontaktorių komplektas, su papildomais kontaktais - 4 vnt.
- Skydo vidaus šviestuvas su jungikliu - 1 vnt.
- Termostatas šildymui (skydo klimato palaikymui) - 1 vnt.
- Termostatas šaldymui (skydo klimato palaikymui) - 1 vnt.
- Skydo aušinimo ventiliatorius su filtruojančia medžiaga ir oro įtraukimo grotelėmis, našumas apie 0,11 m3/s, parinkti reikiamą pagal dažnio keitiklių naudingumo koeficientą) - 1 vnt.
- Šildytuvas 300W, užtikrinantis skydo mikroklimatą. - 1 vnt.
- Kištukinis lizdas skirtas vietiniams reikmėms, 230V - 1 vnt.
- Kištukinis lizdas skirtas vietiniams reikmėms, 400V - 1 vnt.
- Kištukinis lizdas skirtas dyzelinio generatoriaus prijungimui, 400V - 1 vnt.
- Žeminantis transformatorius 63VA, 24VAC, apšvietimui - 1 vnt.
- Saugikliu kirtiklis 1P, su 2A saugikliu - 1 kompl.
- Maitinimo šaltinis 24VDC, 5A, impulsinis su apsauga nuo trumpo, perkrovos - 1 vnt.
- Saugikliu kirtiklis 1P, su 0,5A saugikliu - 5 kompl.
- Programuojamas loginis valdiklis - 1 kompl.
- EtherNet tinklo komutatorius, 8 potų - 1 kompl.
- Tarpinė relė , valdymo įtampa 24VDC, 230 VAC - 10 kompl.
- Skydo termometras, Pt100 su keitikliu - 1 kompl.
- Operatorinė panelė 7‘, 24VDC, spalvota, ProfiNet ryšio sąsaja ar kita, suderinta su valdikliu - 1 kompl.
- Valdymo raktai, vietiniam siurblių ir peilinių sklendžių valdymui - 7 kompl.
- Montažinės, sandarinimo medžiagos (rinklės, montažinės šukos, markiruotės ir t.t.) - 1 koml.</t>
  </si>
  <si>
    <t>1.40</t>
  </si>
  <si>
    <t>Triukšmo matavimai (triukšmo mažinimo priemonių efektyvumui patikrinti). Atliekami 22 lokacijose prieš pradedant kelio rekonstravimo darbus (prieš taikant triukšmą mažinančias priemones) ir baigiant kelio rekonstravimo darbus (po triukšmą mažinančių priemonių įrengimo)</t>
  </si>
  <si>
    <t>Gelžbetoninių perono plokščių (h – 0,08m) išardymas ir išvežimas (žiūrėti žiniaraščio priedą dėl išvežimo)</t>
  </si>
  <si>
    <t>Esamų kelio ženklų su vienu skydu ant dvistiebių PVS atramų demontavimas  ir išvežimas  (žiūrėti žiniaraščio priedą dėl išvežimo)</t>
  </si>
  <si>
    <t xml:space="preserve">Esamos metalinės tinklo tvoros su metaliniais stulpais išardymas ir išvežimas   (žiūrėti žiniaraščio priedą dėl išvežimo) </t>
  </si>
  <si>
    <t>Esamų gelžbetoninių pralaidų ir antgalių betono laužo išvežimas (40m³) (žiūrėti žiniaraščio priedą dėl išvežimo)</t>
  </si>
  <si>
    <r>
      <rPr>
        <b/>
        <sz val="11"/>
        <color theme="1"/>
        <rFont val="Times New Roman"/>
        <family val="1"/>
        <charset val="186"/>
      </rPr>
      <t>Metalinės Ø1,20 m 51,70 m ilgio pralaidos su dviem antgaliais 2 vnt.×2,50 m  įrengimas kelio Nr.130 Pk 200+58 (antgaliai įtraukti į bendrą ilgį)</t>
    </r>
    <r>
      <rPr>
        <b/>
        <i/>
        <sz val="11"/>
        <color theme="1"/>
        <rFont val="Times New Roman"/>
        <family val="1"/>
        <charset val="186"/>
      </rPr>
      <t xml:space="preserve">
</t>
    </r>
    <r>
      <rPr>
        <sz val="11"/>
        <color theme="1"/>
        <rFont val="Times New Roman"/>
        <family val="1"/>
        <charset val="186"/>
      </rPr>
      <t>Apkabų Ø1,20 m metalinei pralaidai įrengimas 11 vnt.
Geotekstilės įrengimas sandūrose su apkabomis 1,81×11 = 19,91 m²
Smėlio pagrindo h=0,15 m po metaline pralaida ir antgaliais įrengimas V1=46,70m×0,28+2vnt.×0,64 = 14,36 m³
Šalčiui atsparaus sluoksnio įrengimas (antgalių pamatams) V3=2vnt.×7,7m³ = 15,4 m³
Įgilintos antgalio pagrindo zonos išklojimas geotekstile 2vnt.×24,10 = 48,2 m²
Geomembranos įrengimas po antgaliais 2vnt.×7,80 = 15,6 m²
Pralaidos ir antgalių užpylimas smėlio gruntu bei sutankinimas V2=46,70m×3,29+2vnt.×8,68 = 171,01 m³
Užpilo grunto prizmės apvyniojimas geotekstile S1+S2=(6,90+1,80)×46,70m = 406,29 m²
Pralaidos įvyniojimas į geotekstilę 3,77m×51,70m = 194,91 m²
Įtekamojo antgalio ir pylimo pado ties juo sutvirti-nimas koriaplasčio paneliu, užpildytu monolitiniu betonu C12/15 (h=0,08 m) ant skaldos 22/32 h=0,10 m pagrindo sluoksnio  87,88 m²
Ištekamojo antgalio ir pylimo pado ties juo sutvirtinimas koriaplasčio paneliu, užpildytu monolitiniu betonu C12/15 (h=0,10 m) ant skaldos 22/32 h=0,10 m pagrindo sluoksnio  27,71 m²</t>
    </r>
  </si>
  <si>
    <r>
      <rPr>
        <b/>
        <sz val="11"/>
        <color theme="1"/>
        <rFont val="Times New Roman"/>
        <family val="1"/>
        <charset val="186"/>
      </rPr>
      <t>Metalinės Ø1,20 m 14,20 m pralaidos su dviem antgaliais 2 vnt.×2,50 m  įrengimas apjungiamojo kelio P01 Pk 8+48 (antgaliai įtraukti į bendrą ilgį)</t>
    </r>
    <r>
      <rPr>
        <b/>
        <i/>
        <sz val="11"/>
        <color theme="1"/>
        <rFont val="Times New Roman"/>
        <family val="1"/>
        <charset val="186"/>
      </rPr>
      <t xml:space="preserve">
</t>
    </r>
    <r>
      <rPr>
        <sz val="11"/>
        <color theme="1"/>
        <rFont val="Times New Roman"/>
        <family val="1"/>
        <charset val="186"/>
      </rPr>
      <t>Apkabų Ø1,20 m metalinei pralaidai įrengimas 3 vnt.
Geotekstilės įrengimas sandūrose su apkabomis 1,81×3 = 5,43 m²
Smėlio pagrindo h=0,15 m po metaline pralaida ir antgaliais įrengimas V1=9,20m×0,28+2vnt.×0,64 = 3,86 m³
Šalčiui atsparaus sluoksnio įrengimas (antgalių pamatams) V3=2vnt.×7,7m³ = 15,4 m³
Įgilintos antgalio pagrindo zonos išklojimas geotekstile 2vnt.×24,10 = 48,2 m²
Geomembranos įrengimas po antgaliais 2vnt.×7,80 = 15,6 m²
Pralaidos ir antgalių užpylimas smėlio gruntu bei sutankinimas V2=9,20m×3,29+2vnt.×8,68 = 47,63 m³
Užpilo grunto prizmės apvyniojimas geotekstile S1+S2=(6,90+1,80)×9,20m = 80,04 m²
Pralaidos ivyniojimas į geotekstilę 3,77m×14,20m = 53,54 m²
Įtekamojo antgalio ir pylimo pado ties juo sutvirtinimas koriaplasčio paneliu, užpildytu monolitiniu betonu C12/15 (h=0,08 m) ant skaldos 22/32 h=0,10 m pagrindo sluoksnio  20,07 m²
Ištekamojo antgalio ir pylimo pado ties juo sutvirtinimas koriaplasčio paneliu, užpildytu monolitiniu betonu C12/15 (h=0,10 m) ant skaldos 22/32 h=0,10 m pagrindo sluoksnio  51,61 m²
Griovio vagos išvalymas mechanizuotu būdu iki 0.40 m storiu, gruntą paskleidziant vietoje  50 m</t>
    </r>
  </si>
  <si>
    <r>
      <rPr>
        <b/>
        <sz val="11"/>
        <color theme="1"/>
        <rFont val="Times New Roman"/>
        <family val="1"/>
        <charset val="186"/>
      </rPr>
      <t>Metalinės Ø1,20 m 32,60 m ilgio pralaidos su  dviem antgaliais 2 vnt.×2,50 m įrengimas kelio Nr.130 Pk 204+72 (antgaliai įtraukti į bendrą ilgį)</t>
    </r>
    <r>
      <rPr>
        <b/>
        <i/>
        <sz val="11"/>
        <color theme="1"/>
        <rFont val="Times New Roman"/>
        <family val="1"/>
        <charset val="186"/>
      </rPr>
      <t xml:space="preserve">
</t>
    </r>
    <r>
      <rPr>
        <sz val="11"/>
        <color theme="1"/>
        <rFont val="Times New Roman"/>
        <family val="1"/>
        <charset val="186"/>
      </rPr>
      <t>Apkabų Ø1,20 m metalinei pralaidai įrengimas 7 vnt.
Geotekstilės įrengimas sandūrose su apkabomis 1,81m²×7 = 12,67 m2
Smėlio pagrindo h=0,15 m po metaline pralaida ir antgaliais įrengimas V1=27,60m×0,28+2vnt.×0,64 = 9,01 m³
Šalčiui atsparaus sluoksnio įrengimas (antgalių pamatams) V3=2vnt.×7,7m³ = 15,4 m³
Įgilintos antgalio pagrindo zonos išklojimas geotekstile 2vnt.×24,10 = 48,2 m²
Geomembranos įrengimas po antgaliais 2vnt.×7,80 = 15,6 m²
Pralaidos ir antgalių užpylimas smėlio gruntu bei sutankinimas V2=27,60m×3,29+2vnt.×8,68 = 108,17 m³
Užpilo grunto prizmės apvyniojimas geotekstile S1+S2=(6,90+1,80)×27,60m = 240,12 m²
Pralaidos įvyniojimas į geotekstilę 3,77m×32,60m = 122,9 m²
Įtekamojo antgalio ir pylimo pado ties juo sutvirti-nimas koriaplasčio paneliu, užpildytu monolitiniu betonu C12/15 (h=0,08 m) ant skaldos 22/32 h=0,10 m pagrindo sluoksnio  70,28 m²
Ištekamojo antgalio ir pylimo pado ties juo sutvirti-nimas koriaplasčio paneliu, užpildytu monolitiniu betonu C12/15 (h=0,10 m) ant skaldos 22/32 h=0,10 m pagrindo sluoksnio  21,41 m²</t>
    </r>
  </si>
  <si>
    <r>
      <t xml:space="preserve">Metalinės Ø1,20 m 14,10 m ilgio pralaidos su dviem antgaliais 2 vnt.×2,50 m  įrengimas  apjungiamojo kelio P01 Pk 12+58  (antgaliai įtraukti į bendrą ilgį)
</t>
    </r>
    <r>
      <rPr>
        <sz val="11"/>
        <color theme="1"/>
        <rFont val="Times New Roman"/>
        <family val="1"/>
        <charset val="186"/>
      </rPr>
      <t>Apkabų Ø1,20 m metalinei pralaidai įrengimas 3 vnt.
Geotekstilės įrengimas sandūrose su apkabomis 1,81×3 = 5,43 m2
Smėlio pagrindo h=0,15 m po metaline pralaida ir antgaliais įrengimas V1=9,10m×0,28+2vnt.×0,64 = 3,83 m³
Šalčiui atsparaus sluoksnio įrengimas (antgalių pamatams) V3=2vnt.×7,7m³ = 15,4 m³
Įgilintos antgalio pagrindo zonos išklojimas geotekstile 2vnt.×24,10 = 48,2 m²
Geomembranos įrengimas po antgaliais 2vnt.×7,80 = 15,6 m²
Pralaidos ir antgalių užpylimas smėlio gruntu bei sutankinimas V2=9,10m×3,29+2vnt.×8,68 = 47,3 m³
Užpilo grunto prizmės apvyniojimas geotekstile S1+S2=(6,90+1,80)×9,10 = 79,17 m²
Pralaidos įvyniojimas į geotekstilę 3,77m×14,10m = 53,16 m²
Įtekamojo antgalio ir pylimo pado ties juo sutvirti-nimas koriaplasčio paneliu, užpildytu monolitiniu betonu C12/15 (h=0,08 m) ant skaldos 22/32 h=0,10 m pagrindo sluoksnio  13,97 m²
Ištekamojo antgalio ir pylimo pado ties juo sutvirti-nimas koriaplasčio paneliu, užpildytu monolitiniu betonu C12/15 (h=0,10 m) ant skaldos 22/32 h=0,10 m pagrindo sluoksnio  44,98 m²
Griovio vagos išvalymas mechanizuotu būdu iki 0.40 m storiu, gruntą paskleidžiant vietoje  50 m</t>
    </r>
  </si>
  <si>
    <r>
      <rPr>
        <b/>
        <sz val="11"/>
        <color theme="1"/>
        <rFont val="Times New Roman"/>
        <family val="1"/>
        <charset val="186"/>
      </rPr>
      <t xml:space="preserve">Metalinės Ø1,20 m 49,80m ilgio pralaidos su vienu antgaliu 1 vnt.×2,50 m  įrengimas  kelio Nr.130 Pk 213+26 (antgalis įtrauktas į bendrą ilgį) 1 vnt.
</t>
    </r>
    <r>
      <rPr>
        <sz val="11"/>
        <color theme="1"/>
        <rFont val="Times New Roman"/>
        <family val="1"/>
        <charset val="186"/>
      </rPr>
      <t>Apkabų Ø1,20 m metalinei pralaidai įrengimas 10 vnt.
Geotekstilės įrengimas sandūrose su apkabomis 1,81×10 = 18,1 m²
Smėlio pagrindo h=0,15 m po metaline pralaida ir antgaliais įrengimas V1=47,30m×0,28+1vnt.×0,64 = 13,89 m³
Šalčiui atsparaus sluoksnio įrengimas (antgalių pamatams) V3=1vnt.×7,7m³ = 7,7 m³
Įgilintos antgalio pagrindo zonos išklojimas geotekstile 1vnt.×24,10 = 24,1 m²
Geomembranos įrengimas po antgaliais 1vnt.×7,80 = 7,8 m²
Pralaidos ir antgalių užpylimas smėlio gruntu bei sutankinimas V2=47,30m×3,29+1vnt.×8,68 = 164,3 m³
Užpilo grunto prizmės apvyniojimas geotekstile S1+S2=(6,90+1,80)×47,30m = 411,51 m²
Pralaidos ivyniojimas į geotekstilę 3,77m×49,80m = 187,75 m²
Įtekamojo antgalio ir pylimo pado ties juo sutvirti-nimas koriaplasčio paneliu, užpildytu monolitiniu betonu C12/15 (h=0,08 m) ant skaldos 22/32 h=0,10 m pagrindo sluoksnio  = 44,84 m²
Ištekamojo antgalio ir pylimo pado ties juo sutvirti-nimas koriaplasčio paneliu, užpildytu monolitiniu betonu C12/15 (h=0,10 m) ant skaldos 22/32 h=0,10 m pagrindo sluoksnio  = 53,25 m²
Griovio vagos išvalymas mechanizuotu būdu iki 0.40 m storiu, gruntą paskleidziant vietoje  = 100 m</t>
    </r>
  </si>
  <si>
    <r>
      <t>Metalinės Ø1,60 m 74,80 m ilgio pralaidos su dviem antgaliais 2vnt.×3,00  m įrengimas  kelio Nr.130 Pk 227+68  (antgaliai įtraukti į bendrą ilgį) 1 vnt./m</t>
    </r>
    <r>
      <rPr>
        <sz val="11"/>
        <color theme="1"/>
        <rFont val="Times New Roman"/>
        <family val="1"/>
        <charset val="186"/>
      </rPr>
      <t xml:space="preserve">
Apkabų Ø1,60 m metalinei pralaidai įrengimas 15 vnt.
Geotekstilės įrengimas sandūrose su apkabomis 3,22×15 = 48,3 m²
Smėlio pagrindo h=0,15 m po metaline pralaida ir antgaliais įrengimas V1=68,80m×0,39+2vnt.×0,70 = 28,24 m³
Šalčiui atsparaus sluoksnio įrengimas (antgalių pamatams) V3=2vnt.×10,63m³ = 21,26 m³
Įgilintos antgalio pagrindo zonos išklojimas geotekstile 2vnt.×36,32 = 72,64 m²
AB-1 atraminio bloko įrengimas po antgaliais iš B12/15 klasės monolitinio betono 2vnt.×0,927 = 1,86 m³
Monolitinio betono B12/15 klasės įrengimas po antgaliu 2vnt.×0,45 = 0,9 m³
Pralaidos ir antgalių užpylimas smėlio gruntu bei sutankinimas V2=68,80m×5,55+2vnt.×4,34 = 390,52 m³
Užpilo grunto prizmės apvyniojimas geotekstile S1+S2=(8,90+2,60)×68,80m = 791,2 m²
Pralaidos ivyniojimas į geotekstilę 5,03m×74,80m = 376,25 m²
Įtekamojo antgalio ir pylimo pado ties juo sutvirti-nimas koriaplasčio paneliu, užpildytu monolitiniu betonu C12/15 (h=0,08 m) ant skaldos 22/32 h=0,10 m pagrindo sluoksnio  = 88,05 m²
Ištekamojo antgalio ir pylimo pado ties juo sutvirtinimas koriaplasčio paneliu, užpildytu monolitiniu betonu C12/15 (h=0,10 m) ant skaldos 22/32 h=0,10 m pagrindo sluoksnio  = 62,87 m²
Griovio vagos išvalymas mechanizuotu būdu iki 0.40 m storiu, gruntą paskleidžiant vietoje  m</t>
    </r>
  </si>
  <si>
    <r>
      <rPr>
        <b/>
        <sz val="11"/>
        <color theme="1"/>
        <rFont val="Times New Roman"/>
        <family val="1"/>
        <charset val="186"/>
      </rPr>
      <t>0.40 m skersmens plastikinės vandens pralaidos įrengimas (1 vnt.) 12 m</t>
    </r>
    <r>
      <rPr>
        <sz val="11"/>
        <color theme="1"/>
        <rFont val="Times New Roman"/>
        <family val="1"/>
        <charset val="186"/>
      </rPr>
      <t xml:space="preserve">
Apkabos pralaidoms 1 vnt.
Iškasamas gruntas pralaidoms (V), išvežant rangovo pasirinktu atstumu 20,76 m³
Smėlio pagrindas pralaidoms (V1) 1,08 m³
Užpilo gruntas pralaidoms (V2), atvežant rangovo pasirinktu atstumu 18,12 m³
Geotekstilė pralaidoms (S1+S2) 74,52 m²
Geotekstilė pralaidų apkaboms 0,7 m²
Betoninių antgalių įrengimas ir griovių sutvirtinimas skalda 22/32, h=0.10m 2 vnt.</t>
    </r>
  </si>
  <si>
    <r>
      <t xml:space="preserve">Metalinės Ø1,20 m 69,80m ilgio pralaidos su dviem antgaliais 2 vnt. × 2,50m  įrengimas Pk 238+14 (antgaliai įtraukti į bendrą ilgį)  1 vnt.
</t>
    </r>
    <r>
      <rPr>
        <sz val="11"/>
        <color theme="1"/>
        <rFont val="Times New Roman"/>
        <family val="1"/>
        <charset val="186"/>
      </rPr>
      <t>Apkabų Ø1,20 m metalinei pralaidai įrengimas 15 vnt.
Geotekstilės įrengimas sandūrose su apkabomis 1,81×15  = 27,15 m²
Smėlio pagrindo h=0,15 m po metaline pralaida ir antgaliais įrengimas V1=64,80m×0,28+2vnt.×0,64  = 19,43 m³
Šalčiui atsparaus sluoksnio įrengimas (antgalių pamatams)V3=2vnt.×7,7m³  = 15,4 m³
Įgilintos antgalio pagrindo zonos išklojimas geotekstile 2vnt.×24,10  = 48,2 m²
Geomembranos įrengimas po antgaliais 2vnt.×7,80  = 15,6 m²
Pralaidos ir antgalių užpylimas smėlio gruntu bei sutankinimas  V2=64,80m×3,29+2vnt.×8,68 = 230,56 m³
Užpilo grunto prizmės apvyniojimas geotekstile S1+S2=(6,90+1,80)×64,80m  = 563,76 m²
Pralaidos įvyniojimas į geotekstilę 3,77m×69,80m  = 263,15 m²
Įtekamojo antgalio ir pylimo pado ties juo sutvirti-nimas koriaplasčio paneliu, užpildytu monolitiniu betonu C12/15 (h=0,08 m) ant skaldos 22/32 h=0,10 m pagrindo sluoksnio = 52,92 m²
Ištekamojo antgalio ir pylimo pado ties juo sutvirtinimas koriaplasčio paneliu, užpildytu monolitiniu betonu C12/15 (h=0,10 m) ant skaldos 22/32 h=0,10 m pagrindo sluoksnio = 45,79 m²
Griovio dugno sutvirtinimas skalda 22/32 h=0.15 m 0,56 m³</t>
    </r>
  </si>
  <si>
    <r>
      <t xml:space="preserve">Metalinės Ø1,20 m pralaidos su vienu antgaliu 1 vnt. × 2,50  m  įrengimas Pk 256+02 (antgalis įtrauktas į bendrą ilgį)  54,5 m
</t>
    </r>
    <r>
      <rPr>
        <sz val="11"/>
        <color theme="1"/>
        <rFont val="Times New Roman"/>
        <family val="1"/>
        <charset val="186"/>
      </rPr>
      <t>Apkabų Ø1,20 m metalinei pralaidai įrengimas 11 vnt.
Geotekstilės įrengimas sandūrose su apkabomis 1,81×11  = 19,91 m²
Smėlio pagrindo h=0,15 m po metaline pralaida ir antgaliais įrengimas  V1=52,00m×0,28+1vnt.×0,64  = 15,2 m³
Šalčiui atsparaus sluoksnio įrengimas (antgalio pamatams)  V3=1vnt.×7,7m³  = 7,7 m³
Įgilintos antgalio pagrindo zonos išklojimas geotekstile 1vnt.×24,10 24,1 m²
Geomembranos įrengimas po antgaliais  1vnt.×7,80  7,8 m²
Pralaidos ir antgalių užpylimas smėlio gruntu bei sutankinimas  V2=52,00m×3,29+1vnt.×8,68 = 179,76 m³
Užpilo grunto prizmės apvyniojimas geotekstile S1+S2=(6,90+1,80)×52,00m  = 452,4 m²
Pralaidos įvyniojimas į geotekstilę 3,77m ×54,50m  = 205,47 m²
Įtekamojo antgalio ir pylimo pado ties juo sutvirti-nimas koriaplasčio paneliu, užpildytu monolitiniu betonu C12/15 (h=0,08 m) ant skaldos 22/32 h=0,10 m pagrindo sluoksnio  = 32,57 m²
Ištekamojo antgalio ir pylimo pado ties juo sutvirti-nimas koriaplasčio paneliu, užpildytu monolitiniu betonu C12/15 (h=0,10 m) ant skaldos 22/32 h=0,10 m pagrindo sluoksnio  = 45,75 m²
Griovio dugno sutvirtinimas skalda 22/32 h=0.15 m 0,56 m³</t>
    </r>
  </si>
  <si>
    <r>
      <t xml:space="preserve">Metalinės Ø1,60 m 41,70 m ilgio pralaidos įrengimas Pk 243+75 (be antgalių) 1 vnt.
</t>
    </r>
    <r>
      <rPr>
        <sz val="11"/>
        <color theme="1"/>
        <rFont val="Times New Roman"/>
        <family val="1"/>
        <charset val="186"/>
      </rPr>
      <t>Apkabų Ø1,60 m metalinei pralaidai įrengimas 8 vnt.
Geotekstilės įrengimas sandūrose su apkabomis 3,22×8 = 25,76 m²
Smėlio pagrindo h=0,15 m po metaline pralaida įrengimas  V1=41,70m×0,39 = 16,27 m³
Pralaidos užpylimas smėlio gruntu bei sutankinimas  V2=41,60m×5,55 = 231,44 m³
Užpilo grunto prizmės apvyniojimas geotekstile S1+S2=(8,90+2,6)×41,70m = 479,55 m²
Pralaidos įvyniojimas į geotekstilę 5,03m×41,70m = 209,76 m²</t>
    </r>
  </si>
  <si>
    <r>
      <rPr>
        <b/>
        <sz val="11"/>
        <color theme="1"/>
        <rFont val="Times New Roman"/>
        <family val="1"/>
        <charset val="186"/>
      </rPr>
      <t>0.40 m skersmens plastikinės vandens pralaidos įrengimas (1 vnt.) 7,9 m</t>
    </r>
    <r>
      <rPr>
        <u/>
        <sz val="11"/>
        <color theme="1"/>
        <rFont val="Times New Roman"/>
        <family val="1"/>
        <charset val="186"/>
      </rPr>
      <t xml:space="preserve">
</t>
    </r>
    <r>
      <rPr>
        <sz val="11"/>
        <color theme="1"/>
        <rFont val="Times New Roman"/>
        <family val="1"/>
        <charset val="186"/>
      </rPr>
      <t>Apkabos pralaidoms 1 vnt.
Iškasamas gruntas pralaidoms (V), išvežant rangovo pasirinktu atstumu 13,67 m³
Smėlio pagrindas pralaidoms (V1) 0,63 m³
Užpilo gruntas pralaidoms (V2), atvežant rangovo pasirinktu atstumu 11,93 m³
Geotekstilė pralaidoms (S1+S2) 49,06 m²
Geotekstilė pralaidų apkaboms 0,7 m²
Betoninių antgalių įrengimas ir griovių sutvirtinimas skalda 22/32, h=0.10m 2 vnt.</t>
    </r>
  </si>
  <si>
    <r>
      <rPr>
        <b/>
        <sz val="11"/>
        <color theme="1"/>
        <rFont val="Times New Roman"/>
        <family val="1"/>
        <charset val="186"/>
      </rPr>
      <t>0.40 m skersmens plastikinės vandens pralaidos įrengimas (1 vnt) 5 m</t>
    </r>
    <r>
      <rPr>
        <sz val="11"/>
        <color theme="1"/>
        <rFont val="Times New Roman"/>
        <family val="1"/>
        <charset val="186"/>
      </rPr>
      <t xml:space="preserve">
Iškasamas gruntas pralaidoms (V), išvežant rangovo pasirinktu atstumu 8,65 m³
Smėlio pagrindas pralaidoms (V1) 0,45 m³
Užpilo gruntas pralaidoms (V2), atvežant rangovo pasirinktu atstumu 7,55 m³
Geotekstilė pralaidoms (S1+S2) 6,21 m²
Betoninių antgalių įrengimas ir griovių sutvirtinimas skalda 22/32, h=0.10m 2 vnt.</t>
    </r>
  </si>
  <si>
    <t>0.40 m skersmens plastikinės vandens pralaidos įrengimas (1 vnt.) 9,5 m
Apkabos pralaidoms 1 vnt.
Iškasamas gruntas pralaidoms (V), išvežant rangovo pasirinktu atstumu 16,44 m³
Smėlio pagrindas pralaidoms (V1) 0,86 m³
Užpilo gruntas pralaidoms (V2), atvežant rangovo pasirinktu atstumu 14,35 m³
Geotekstilė pralaidoms (S1+S2) 59 m²
Geotekstilė pralaidų apkaboms 0,7 m²
Betoninių antgalių įrengimas ir griovių sutvirtinimas skalda 22/32, h=0.10m 2 vnt.</t>
  </si>
  <si>
    <r>
      <rPr>
        <b/>
        <sz val="11"/>
        <rFont val="Times New Roman"/>
        <family val="1"/>
        <charset val="186"/>
      </rPr>
      <t xml:space="preserve">0.40 m skersmens plastikinės vandens pralaidos įrengimas (15 vnt.) </t>
    </r>
    <r>
      <rPr>
        <sz val="11"/>
        <rFont val="Times New Roman"/>
        <family val="1"/>
        <charset val="186"/>
      </rPr>
      <t xml:space="preserve">  215.5 m
Apkabos pralaidoms 27 vnt.
Iškasamas gruntas pralaidoms (V), išvežant rangovo pasirinktu atstumu 372.92 m³
Smėlio pagrindas pralaidoms (V1) 19.4 m³
Užpilo gruntas pralaidoms (V2), atvežant rangovo pasirinktu atstumu 325.5 m³
Geotekstilė pralaidoms (S1+S2) 1338.64 m²
Geotekstilė pralaidų apkaboms 18.9 m²
Betoninių antgalių įrengimas ir griovių sutvirtinimas skalda 22/32, h=0.10m (30 vnt.) 26.25 m²</t>
    </r>
  </si>
  <si>
    <r>
      <rPr>
        <b/>
        <sz val="11"/>
        <rFont val="Times New Roman"/>
        <family val="1"/>
        <charset val="186"/>
      </rPr>
      <t>Plastikinės Ø0,80 m pralaidos su dviem antgaliais 2 vnt. × 2,00 įrengimas Pk 41+40 (antgaliai įtraukti į bendrą ilgį) 12.5 m</t>
    </r>
    <r>
      <rPr>
        <sz val="11"/>
        <rFont val="Times New Roman"/>
        <family val="1"/>
        <charset val="186"/>
      </rPr>
      <t xml:space="preserve">
Apkabų Ø0,80 m plastikinei pralaidai įrengimas 3 vnt.
Geotekstilės įrengimas sandūrose su apkabomis 1,60×3 = 4.8 m2
Smėlio pagrindo h=0,15 m po plastikinei pralaida ir antgaliais įrengimas V1=8,50m×0,17+2vnt.×0,47 = 2.39 m³
Šalčiui atsparaus sluoksnio įrengimas (antgalių pamatams) V3=2vnt.×4,35m³ = 8.7 m³
Įgilintos antgalio pagrindo zonos išklojimas geotekstile 2vnt.×11,20 = 22.4 m²
Geomembranos įrengimas po antgaliais 2vnt.×4,40 = 8.8 m²
Pralaidos ir antgalių užpylimas smėlio gruntu bei sutankinimas V2=8,50m×2,75+2vnt.×4,40 = 32.18 m³
Užpilo grunto prizmės apvyniojimas geotekstile S1+S2=(4,93+3,68)×8,50 = 73.19 m²
Įtekamojo antgalio įrengimas ir griovio šlaitų bei dugno sutvirtinimas koriaplasčio paneliu, užpildytu monolitiniu betonu h=0.08 m, ant skaldos 22/32 h=0.10 m pagrindo sluoksnio 18.51 m²
Ištekamojo antgalio įrengimas ir griovio šlaitų bei dugno sutvirtinimas koriaplasčio paneliu, užpildytu monolitiniu betonu h=0.10 m, ant skaldos 22/32 h=0.10 m pagrindo sluoksnio 16.75 m²</t>
    </r>
  </si>
  <si>
    <r>
      <rPr>
        <b/>
        <sz val="11"/>
        <rFont val="Times New Roman"/>
        <family val="1"/>
        <charset val="186"/>
      </rPr>
      <t>0.40 m skersmens plastikinės vandens pralaidos įrengimas (4 vnt.) 50 m</t>
    </r>
    <r>
      <rPr>
        <sz val="11"/>
        <rFont val="Times New Roman"/>
        <family val="1"/>
        <charset val="186"/>
      </rPr>
      <t xml:space="preserve">
Apkabos pralaidoms 7 vnt.
Iškasamas gruntas pralaidoms (V), išvežant rangovo pasirinktu atstumu 85.88 m³
Smėlio pagrindas pralaidoms (V1) 4.47 m³
Užpilo gruntas pralaidoms (V2), atvežant rangovo pasirinktu atstumu 74.96 m³
Geotekstilė pralaidoms (S1+S2) 308.26 m²
Geotekstilė pralaidų apkaboms 4.9 m²
Betoninių antgalių įrengimas ir griovių sutvirtinimas skalda 22/32, h=0.10m (8 vnt.) 7 m²</t>
    </r>
  </si>
  <si>
    <r>
      <rPr>
        <b/>
        <sz val="11"/>
        <rFont val="Times New Roman"/>
        <family val="1"/>
        <charset val="186"/>
      </rPr>
      <t>0.40 m skersmens plastikinės vandens pralaidos įrengimas (8 vnt.)  75.5 m</t>
    </r>
    <r>
      <rPr>
        <sz val="11"/>
        <rFont val="Times New Roman"/>
        <family val="1"/>
        <charset val="186"/>
      </rPr>
      <t xml:space="preserve">
Apkabos pralaidoms 10 vnt.
Iškasamas gruntas pralaidoms (V), išvežant rangovo pasirinktu atstumu 130.14 m³
Smėlio pagrindas pralaidoms (V1) 6.77 m³
Užpilo gruntas pralaidoms (V2), atvežant rangovo pasirinktu atstumu 113.59 m³
Geotekstilė pralaidoms (S1+S2) 467.17 m²
Geotekstilė pralaidų apkaboms 7 m²
Betoninių antgalių įrengimas ir griovių sutvirtinimas skalda 22/32, h=0.10m 16 vnt.</t>
    </r>
  </si>
  <si>
    <r>
      <rPr>
        <b/>
        <sz val="11"/>
        <rFont val="Times New Roman"/>
        <family val="1"/>
        <charset val="186"/>
      </rPr>
      <t>Plastikinių vandens pralaidų D400 įrengimas (5 vnt.) 45 m</t>
    </r>
    <r>
      <rPr>
        <sz val="11"/>
        <rFont val="Times New Roman"/>
        <family val="1"/>
        <charset val="186"/>
      </rPr>
      <t xml:space="preserve">
Apkabos pralaidoms 6 vnt.
Iškasamas gruntas pralaidoms (V), išvežant rangovo pasirinktu atstumu 77.86 m³
Smėlio pagrindas pralaidoms (V1) 4.05 m³
Užpilo gruntas pralaidoms (V2), atvežant rangovo pasirinktu atstumu 67.96 m³
Geotekstilė pralaidoms (S1+S2) 279.48 m²
Geotekstilė pralaidų apkaboms 4.2 m²
Betoninių antgalių įrengimas ir griovių sutvirtinimas skalda 22/32, h=0.10m (10 vnt.) 8.75 m²</t>
    </r>
  </si>
  <si>
    <r>
      <rPr>
        <b/>
        <sz val="11"/>
        <rFont val="Times New Roman"/>
        <family val="1"/>
        <charset val="186"/>
      </rPr>
      <t>0,40 m skersmens plastikinės vandens pralaidos įrengimas (2 vnt,) 29 m</t>
    </r>
    <r>
      <rPr>
        <sz val="11"/>
        <rFont val="Times New Roman"/>
        <family val="1"/>
        <charset val="186"/>
      </rPr>
      <t xml:space="preserve">
Apkabos pralaidoms 4 vnt.
Iškasamas gruntas pralaidoms (V), išvežant rangovo pasirinktu atstumu 50.25 m³
Smėlio pagrindas pralaidoms (V1) 2.61 m³
Užpilo gruntas pralaidoms (V2), atvežant rangovo pasirinktu atstumu 43.86 m³
Geotekstilė pralaidoms (S1+S2) 180.39 m²
Geotekstilė pralaidų apkaboms 2.8 m²
Betoninių antgalių įrengimas ir griovių sutvirtinimas skalda 22/32, h=0,10m (4 vnt,) m²</t>
    </r>
  </si>
  <si>
    <r>
      <rPr>
        <b/>
        <sz val="11"/>
        <rFont val="Times New Roman"/>
        <family val="1"/>
        <charset val="186"/>
      </rPr>
      <t>Metalinės Ø0,80 m 12,50 m ilgio pralaidos su dviem antgaliais 1 vnt. × 1,40 1vnt. ×1,50  m  įrengimas Pk 2+40 (antgaliai įtraukti į bendrą ilgį) vnt.</t>
    </r>
    <r>
      <rPr>
        <sz val="11"/>
        <rFont val="Times New Roman"/>
        <family val="1"/>
        <charset val="186"/>
      </rPr>
      <t xml:space="preserve">
Apkabų Ø0,80 m metalinei pralaidai įrengimas 3 vnt.
Geotekstilės įrengimas sandūrose su apkabomis 0,80×3 = 2.4 m2
Smėlio pagrindo h=0,15 m po metaline pralaida ir antgaliais įrengimas V1=9,60m×0,17+2vnt.×0,39 = 2.42 m³
Šalčiui atsparaus sluoksnio įrengimas (antgalių pamatams) V3=2vnt.×6,6m³ = 13.2 m³
Įgilintos antgalio pagrindo zonos išklojimas geotekstile 2vnt.×21,20 = 42.4 m²
Geomembranos įrengimas po antgaliais 2vnt.×7,00 = 14 m²
Pralaidos ir antgalių užpylimas smėlio gruntu bei sutankinimas V2=9,60m×2,13+2vnt.×9,21 = 38.87 m³
Užpilo grunto prizmės apvyniojimas geotekstile S1+S2=(5,40+1,45)×9,60 = 65.76 m²
Pralaidos įvyniojimas į geotekstilę 2,52m×12,50m = 31.5 m²
Įtekamojo antgalio įrengimas ir griovio šlaitų bei dugno sutvirtinimas koriaplasčio paneliu, užpildytu monolitiniu betonu h=0.08 m, ant skaldos 22/32 h=0.10 m pagrindo sluoksnio 21.32 m²
Ištekamojo antgalio įrengimas ir griovio šlaitų bei dugno sutvirtinimas koriaplasčio paneliu, užpildytu monolitiniu betonu h=0.10 m, ant skaldos 22/32 h=0.10 m pagrindo sluoksnio 17.95 m²</t>
    </r>
  </si>
  <si>
    <r>
      <rPr>
        <b/>
        <sz val="11"/>
        <rFont val="Times New Roman"/>
        <family val="1"/>
        <charset val="186"/>
      </rPr>
      <t>0,40 m skersmens plastikinės vandens pralaidos įrengimas (3 vnt,) 42 m</t>
    </r>
    <r>
      <rPr>
        <sz val="11"/>
        <rFont val="Times New Roman"/>
        <family val="1"/>
        <charset val="186"/>
      </rPr>
      <t xml:space="preserve">
Apkabos pralaidoms 6 vnt.
Iškasamas gruntas pralaidoms (V), išvežant rangovo pasirinktu atstumu 72.66 m³
Smėlio pagrindas pralaidoms (V1) 3.78 m³
Užpilo gruntas pralaidoms (V2), atvežant rangovo pasirinktu atstumu 63.42 m³
Geotekstilė pralaidoms (S1+S2) 260.85 m²
Geotekstilė pralaidų apkaboms 4.2 m²
Betoninių antgalių įrengimas ir griovių sutvirtinimas skalda 22/32, h=0.10m 6 vnt.</t>
    </r>
  </si>
  <si>
    <t>0,40 m skersmens plastikinės vandens pralaidos įrengimas (1 vnt,) 6.5 m
Apkabos pralaidoms 1 vnt.
Iškasamas gruntas pralaidoms (V), išvežant rangovo pasirinktu atstumu 10.59 m³
Smėlio pagrindas pralaidoms (V1) 0.55 m³
Užpilo gruntas pralaidoms (V2), atvežant rangovo pasirinktu atstumu 9.25 m³
Geotekstilė pralaidoms (S1+S2) 38.01 m²
Geotekstilė pralaidų apkaboms 0.7 m²
Betoninių antgalių įrengimas ir griovių sutvirtinimas skalda 22/32, h=0.10m 2 vnt.</t>
  </si>
  <si>
    <t>0,40 m skersmens plastikinės vandens pralaidos įrengimas (1 vnt,) 10.5 m
Apkabos pralaidoms 2 vnt.
Iškasamas gruntas pralaidoms (V), išvežant rangovo pasirinktu atstumu 17.62 m³
Smėlio pagrindas pralaidoms (V1) 0.92 m³
Užpilo gruntas pralaidoms (V2), atvežant rangovo pasirinktu atstumu 15.38 m³
Geotekstilė pralaidoms (S1+S2) 63.25 m²
Geotekstilė pralaidų apkaboms 1.4 m²
Betoninių antgalių įrengimas ir griovių sutvirtinimas skalda 22/32, h=0.10m 2 vnt.</t>
  </si>
  <si>
    <t>Plastikinių vandens pralaidų D400 įrengimas (2 vnt.) 19.5 m
Apkabos pralaidoms 1 vnt.
Iškasamas gruntas pralaidoms (V), išvežant rangovo pasirinktu atstumu 33.74 m³
Smėlio pagrindas pralaidoms (V1) 1.78 m³
Užpilo gruntas pralaidoms (V2), atvežant rangovo pasirinktu atstumu 29.45 m³
Geotekstilė pralaidoms (S1+S2) 121.1 m²
Geotekstilė pralaidų apkaboms 0.7 m²
Betoninių antgalių įrengimas ir griovių sutvirtinimas skalda 22/32, h=0.10m 4 vnt.</t>
  </si>
  <si>
    <t>Plastikinių vandens pralaidų D400 įrengimas (6 vnt.) 102.5 m
Apkabos pralaidoms 9 vnt.
Iškasamas gruntas pralaidoms (V), išvežant rangovo pasirinktu atstumu 137.54 m³
Smėlio pagrindas pralaidoms (V1) 7.16 m³
Užpilo gruntas pralaidoms (V2), atvežant rangovo pasirinktu atstumu 120.05 m³
Geotekstilė pralaidoms (S1+S2) 493.7 m²
Geotekstilė pralaidų apkaboms 6.3 m²
Betoninių antgalių įrengimas ir griovių sutvirtinimas skalda 22/32, h=0.10m 10 vnt.</t>
  </si>
  <si>
    <t>0.40 m skersmens plastikinės vandens pralaidos įrengimas (2 vnt.) 25.5 vnt.
Apkabos pralaidoms 3 m
Iškasamas gruntas pralaidoms (V), išvežant rangovo pasirinktu atstumu 44.12 vnt.
Smėlio pagrindas pralaidoms (V1) 2.3 m³
Užpilo gruntas pralaidoms (V2), atvežant rangovo pasirinktu atstumu 38.51 m³
Geotekstilė pralaidoms (S1+S2) 158.36 m³
Geotekstilė pralaidų apkaboms 2.1 m²
Betoninių antgalių įrengimas ir griovių sutvirtinimas skalda 22/32, h=0.10m 4 m²</t>
  </si>
  <si>
    <r>
      <rPr>
        <b/>
        <sz val="11"/>
        <rFont val="Times New Roman"/>
        <family val="1"/>
        <charset val="186"/>
      </rPr>
      <t>Plastikinių vandens pralaidų D400 įrengimas (3 vnt.) 47 m</t>
    </r>
    <r>
      <rPr>
        <sz val="11"/>
        <rFont val="Times New Roman"/>
        <family val="1"/>
        <charset val="186"/>
      </rPr>
      <t xml:space="preserve">
Apkabos pralaidoms 6 vnt.
Iškasamas gruntas pralaidoms (V), išvežant rangovo pasirinktu atstumu 81.31 m³
Smėlio pagrindas pralaidoms (V1) 4.23 m³
Užpilo gruntas pralaidoms (V2), atvežant rangovo pasirinktu atstumu 70.97 m³
Geotekstilė pralaidoms (S1+S2) 291.87 m²
Geotekstilė pralaidų apkaboms 4.2 m²
Betoninių antgalių įrengimas ir griovių sutvirtinimas skalda 22/32, h=0.10m 6 vnt.</t>
    </r>
  </si>
  <si>
    <r>
      <rPr>
        <b/>
        <sz val="11"/>
        <rFont val="Times New Roman"/>
        <family val="1"/>
        <charset val="186"/>
      </rPr>
      <t>Plastikinių vandens pralaidų D400 įrengimas (1 vnt.) 11 m</t>
    </r>
    <r>
      <rPr>
        <sz val="11"/>
        <rFont val="Times New Roman"/>
        <family val="1"/>
        <charset val="186"/>
      </rPr>
      <t xml:space="preserve">
Apkabos pralaidoms 1 vnt.
Iškasamas gruntas pralaidoms (V), išvežant rangovo pasirinktu atstumu 19.03 m³
Smėlio pagrindas pralaidoms (V1) 0.99 m³
Užpilo gruntas pralaidoms (V2), atvežant rangovo pasirinktu atstumu 16.61 m³
Geotekstilė pralaidoms (S1+S2) 68.31 m²
Geotekstilė pralaidų apkaboms 0.7 m²
Betoninių antgalių įrengimas ir griovių sutvirtinimas skalda 22/32, h=0.10m 2 vnt.</t>
    </r>
  </si>
  <si>
    <t>Plastikinių vandens pralaidų D400 įrengimas (10 vnt.) 82 m
Apkabos pralaidoms 8 vnt.
Iškasamas gruntas pralaidoms (V), išvežant rangovo pasirinktu atstumu 141.86 m³
Smėlio pagrindas pralaidoms (V1) 7.38 m³
Užpilo gruntas pralaidoms (V2), atvežant rangovo pasirinktu atstumu 123.82 m³
Geotekstilė pralaidoms (S1+S2) 509.22 m²
Geotekstilė pralaidų apkaboms 5.6 m²
Betoninių antgalių įrengimas ir griovių sutvirtinimas skalda 22/32, h=0.10m 18 vnt.</t>
  </si>
  <si>
    <t>Plastikinių vandens pralaidų D400 įrengimas (1 vnt.) 16 m
Apkabos pralaidoms 2 vnt.
Iškasamas gruntas pralaidoms (V), išvežant rangovo pasirinktu atstumu 27.68 m³
Smėlio pagrindas pralaidoms (V1) 1.44 m³
Užpilo gruntas pralaidoms (V2), atvežant rangovo pasirinktu atstumu 24.16 m³
Geotekstilė pralaidoms (S1+S2) 99.36 m²
Geotekstilė pralaidų apkaboms 1.4 m²
Betoninių antgalių įrengimas ir griovių sutvirtinimas skalda 22/32, h=0.10m 2 vnt.</t>
  </si>
  <si>
    <t>Hidroizoliacijos ardymas, h = 10 mm, ir išvežimas (žiūrėti žiniaraščio priedą dėl išvežimo)</t>
  </si>
  <si>
    <t>Surenkamų g/b pereinamųjų plokščių (16 vnt.) ardymas ir išvežimas (žiūrėti žiniaraščio priedą dėl išvežimo)</t>
  </si>
  <si>
    <t>Surenkamų g/b gulekšnių (4 vnt.) ardymas ir išvežimas (žiūrėti žiniaraščio priedą dėl išvežimo)</t>
  </si>
  <si>
    <t>G/b monolitinės perdangos ir viršutinės atramų dalies ardymas ir išvežimas (žiūrėti žiniaraščio priedą dėl išvežimo)</t>
  </si>
  <si>
    <t>G/b rygelių ir polių ardymas ir išvežimas (žiūrėti žiniaraščio priedą dėl išvežimo)</t>
  </si>
  <si>
    <t>Akmens mūro atramų ardymas ir išvežimas (žiūrėti žiniaraščio priedą dėl išvežimo)</t>
  </si>
  <si>
    <t>Polių galų nukapojimas (išsaugant armatūrą) ir išvežimas (žiūrėti žiniaraščio priedą dėl išvežimo)</t>
  </si>
  <si>
    <t>15.13</t>
  </si>
  <si>
    <t>15.14</t>
  </si>
  <si>
    <t>15.15</t>
  </si>
  <si>
    <t>15.16</t>
  </si>
  <si>
    <t>17.10</t>
  </si>
  <si>
    <t>17.11</t>
  </si>
  <si>
    <t>17.12</t>
  </si>
  <si>
    <t>17.13</t>
  </si>
  <si>
    <t>17.14</t>
  </si>
  <si>
    <t>17.15</t>
  </si>
  <si>
    <t>17.16</t>
  </si>
  <si>
    <t>17.17</t>
  </si>
  <si>
    <t>17.18</t>
  </si>
  <si>
    <t>22.17</t>
  </si>
  <si>
    <t>24.4</t>
  </si>
  <si>
    <t>24.5</t>
  </si>
  <si>
    <t>24.6</t>
  </si>
  <si>
    <t>24.7</t>
  </si>
  <si>
    <t>24.8</t>
  </si>
  <si>
    <t>24.9</t>
  </si>
  <si>
    <t>24.10</t>
  </si>
  <si>
    <t>24.11</t>
  </si>
  <si>
    <t>26.6</t>
  </si>
  <si>
    <t>26.7</t>
  </si>
  <si>
    <t>26.8</t>
  </si>
  <si>
    <t>28.2</t>
  </si>
  <si>
    <t>29.2</t>
  </si>
  <si>
    <t>29.3</t>
  </si>
  <si>
    <t>29.4</t>
  </si>
  <si>
    <t>29.5</t>
  </si>
  <si>
    <t>29.6</t>
  </si>
  <si>
    <t>29.7</t>
  </si>
  <si>
    <t>29.8</t>
  </si>
  <si>
    <t>29.9</t>
  </si>
  <si>
    <t>29.10</t>
  </si>
  <si>
    <t>29.11</t>
  </si>
  <si>
    <t>29.12</t>
  </si>
  <si>
    <t>32.2</t>
  </si>
  <si>
    <t>32.3</t>
  </si>
  <si>
    <t>32.4</t>
  </si>
  <si>
    <t>32.5</t>
  </si>
  <si>
    <t>32.6</t>
  </si>
  <si>
    <t>32.7</t>
  </si>
  <si>
    <t>32.8</t>
  </si>
  <si>
    <t>32.9</t>
  </si>
  <si>
    <t>32.10</t>
  </si>
  <si>
    <t>32.11</t>
  </si>
  <si>
    <t>32.12</t>
  </si>
  <si>
    <t>32.13</t>
  </si>
  <si>
    <t>32.14</t>
  </si>
  <si>
    <t>34.2</t>
  </si>
  <si>
    <t>35.2</t>
  </si>
  <si>
    <t>35.3</t>
  </si>
  <si>
    <t>35.4</t>
  </si>
  <si>
    <t>35.5</t>
  </si>
  <si>
    <t>35.6</t>
  </si>
  <si>
    <t>35.7</t>
  </si>
  <si>
    <t>35.8</t>
  </si>
  <si>
    <t>35.9</t>
  </si>
  <si>
    <t>35.10</t>
  </si>
  <si>
    <t>35.11</t>
  </si>
  <si>
    <t>35.12</t>
  </si>
  <si>
    <t>38.2</t>
  </si>
  <si>
    <t>38.3</t>
  </si>
  <si>
    <t>38.4</t>
  </si>
  <si>
    <t>38.5</t>
  </si>
  <si>
    <t>38.6</t>
  </si>
  <si>
    <t>38.7</t>
  </si>
  <si>
    <t>38.8</t>
  </si>
  <si>
    <t>38.9</t>
  </si>
  <si>
    <t>38.10</t>
  </si>
  <si>
    <t>38.11</t>
  </si>
  <si>
    <t>38.12</t>
  </si>
  <si>
    <t>40.2</t>
  </si>
  <si>
    <t>40.3</t>
  </si>
  <si>
    <t>40.4</t>
  </si>
  <si>
    <t>40.5</t>
  </si>
  <si>
    <t>40.6</t>
  </si>
  <si>
    <t>40.7</t>
  </si>
  <si>
    <t>40.8</t>
  </si>
  <si>
    <t>40.9</t>
  </si>
  <si>
    <t>42.7</t>
  </si>
  <si>
    <t>42.8</t>
  </si>
  <si>
    <t>42.9</t>
  </si>
  <si>
    <t>42.10</t>
  </si>
  <si>
    <t>42.11</t>
  </si>
  <si>
    <t>42.12</t>
  </si>
  <si>
    <t>42.13</t>
  </si>
  <si>
    <t>42.14</t>
  </si>
  <si>
    <t>42.15</t>
  </si>
  <si>
    <t>42.16</t>
  </si>
  <si>
    <t>43.4</t>
  </si>
  <si>
    <t>43.5</t>
  </si>
  <si>
    <t>45.4</t>
  </si>
  <si>
    <t>45.5</t>
  </si>
  <si>
    <t>45.6</t>
  </si>
  <si>
    <t>45.7</t>
  </si>
  <si>
    <t>45.8</t>
  </si>
  <si>
    <t>45.9</t>
  </si>
  <si>
    <t>45.10</t>
  </si>
  <si>
    <t>45.11</t>
  </si>
  <si>
    <t>45.12</t>
  </si>
  <si>
    <t>45.13</t>
  </si>
  <si>
    <t>45.14</t>
  </si>
  <si>
    <t>45.15</t>
  </si>
  <si>
    <t>45.16</t>
  </si>
  <si>
    <t>47.2</t>
  </si>
  <si>
    <t>47.3</t>
  </si>
  <si>
    <t>47.4</t>
  </si>
  <si>
    <t>47.5</t>
  </si>
  <si>
    <t>47.6</t>
  </si>
  <si>
    <t>47.7</t>
  </si>
  <si>
    <t>47.8</t>
  </si>
  <si>
    <t>50.4</t>
  </si>
  <si>
    <t>50.5</t>
  </si>
  <si>
    <t>50.6</t>
  </si>
  <si>
    <t>50.7</t>
  </si>
  <si>
    <t>50.8</t>
  </si>
  <si>
    <t>50.9</t>
  </si>
  <si>
    <t>50.10</t>
  </si>
  <si>
    <t>50.11</t>
  </si>
  <si>
    <t>50.12</t>
  </si>
  <si>
    <t>53.2</t>
  </si>
  <si>
    <t>53.3</t>
  </si>
  <si>
    <t>53.4</t>
  </si>
  <si>
    <t>53.5</t>
  </si>
  <si>
    <t>53.6</t>
  </si>
  <si>
    <t>53.7</t>
  </si>
  <si>
    <t>53.8</t>
  </si>
  <si>
    <t>55.2</t>
  </si>
  <si>
    <t>56.7</t>
  </si>
  <si>
    <t>56.8</t>
  </si>
  <si>
    <t>59.3</t>
  </si>
  <si>
    <t>59.4</t>
  </si>
  <si>
    <t>59.5</t>
  </si>
  <si>
    <t>59.6</t>
  </si>
  <si>
    <t>59.7</t>
  </si>
  <si>
    <t>59.8</t>
  </si>
  <si>
    <t>59.9</t>
  </si>
  <si>
    <t>60.2</t>
  </si>
  <si>
    <t>61.5</t>
  </si>
  <si>
    <t>61.6</t>
  </si>
  <si>
    <t>61.7</t>
  </si>
  <si>
    <t>61.8</t>
  </si>
  <si>
    <t>5. Paruošiamieji darbai</t>
  </si>
  <si>
    <t>6. Atraminės sienos įrengimas</t>
  </si>
  <si>
    <t>7. Baigiamieji darbai</t>
  </si>
  <si>
    <t>8. Paruošiamieji darbai</t>
  </si>
  <si>
    <t>9. Atraminės sienos įrengimas</t>
  </si>
  <si>
    <t>10. Baigiamieji darbai</t>
  </si>
  <si>
    <t>11. Paruošiamieji darbai</t>
  </si>
  <si>
    <t>12. Atraminės sienos įrengimas</t>
  </si>
  <si>
    <t>13. Baigiamieji darbai</t>
  </si>
  <si>
    <t>14. Paruošiamieji darbai</t>
  </si>
  <si>
    <t>15. Atraminės sienos įrengimas</t>
  </si>
  <si>
    <t>16. Paruošiamieji darbai</t>
  </si>
  <si>
    <t>17. Atraminės sienos įrengimas</t>
  </si>
  <si>
    <t>18. Paruošiamieji darbai</t>
  </si>
  <si>
    <t>19. Atraminės sienos įrengimas</t>
  </si>
  <si>
    <t>20. Baigiamieji darbai</t>
  </si>
  <si>
    <t>21. Paruošiamieji darbai</t>
  </si>
  <si>
    <t>22. Atraminės sienos įrengimas</t>
  </si>
  <si>
    <t>23. Paruošiamieji darbai</t>
  </si>
  <si>
    <t>24. Atraminės sienos įrengimas</t>
  </si>
  <si>
    <t>25. Paruošiamieji darbai</t>
  </si>
  <si>
    <t>26. Atraminės sienos įrengimas</t>
  </si>
  <si>
    <t>27. Baigiamieji darbai</t>
  </si>
  <si>
    <t>28. Paruošiamieji darbai</t>
  </si>
  <si>
    <t>29. Atraminės sienos įrengimas</t>
  </si>
  <si>
    <t>30. Baigiamieji darbai</t>
  </si>
  <si>
    <t>31. Paruošiamieji darbai</t>
  </si>
  <si>
    <t>32. Atraminės sienos įrengimas</t>
  </si>
  <si>
    <t>33. Baigiamieji darbai</t>
  </si>
  <si>
    <t>34. Paruošiamieji darbai</t>
  </si>
  <si>
    <t>35. Atraminės sienos įrengimas</t>
  </si>
  <si>
    <t>36. Baigiamieji darbai</t>
  </si>
  <si>
    <t>37. Paruošiamieji darbai</t>
  </si>
  <si>
    <t>38. Atraminės sienos įrengimas</t>
  </si>
  <si>
    <t>39. Baigiamieji darbai</t>
  </si>
  <si>
    <t>40. Atraminės sienos įrengimas</t>
  </si>
  <si>
    <t>41. Paruošiamieji darbai</t>
  </si>
  <si>
    <t>42. Atraminės sienos įrengimas</t>
  </si>
  <si>
    <t>43. Baigiamieji darbai</t>
  </si>
  <si>
    <t>44. Paruošiamieji darbai</t>
  </si>
  <si>
    <t>45. Atraminės sienos įrengimas</t>
  </si>
  <si>
    <t>46. Paruošiamieji darbai</t>
  </si>
  <si>
    <t>47. Atraminės sienos įrengimas</t>
  </si>
  <si>
    <t>48. Baigiamieji darbai</t>
  </si>
  <si>
    <t>49. Paruošiamieji darbai</t>
  </si>
  <si>
    <t>50. Atraminės sienos įrengimas</t>
  </si>
  <si>
    <t>51. Baigiamieji darbai</t>
  </si>
  <si>
    <t>52. Paruošiamieji darbai</t>
  </si>
  <si>
    <t>53. Atraminės sienos įrengimas</t>
  </si>
  <si>
    <t>54. Baigiamieji darbai</t>
  </si>
  <si>
    <t>55. Paruošiamieji darbai</t>
  </si>
  <si>
    <t>56. Atraminės sienos įrengimas</t>
  </si>
  <si>
    <t>57. Baigiamieji darbai</t>
  </si>
  <si>
    <t>58. Paruošiamieji darbai</t>
  </si>
  <si>
    <t>59. Atraminės sienos įrengimas</t>
  </si>
  <si>
    <t>60. Paruošiamieji darbai</t>
  </si>
  <si>
    <t>61. Atraminės sienos įrengimas</t>
  </si>
  <si>
    <t>62. Baigiamieji darbai</t>
  </si>
  <si>
    <t>Išgarinimo baseino įrengimas.
Grunto iškasimas ir išvežimas 2 km atstumu. -  3547,7m³;
Baseino šlaitų tvirtinimui:
	150-200 g/m2 geotekstilė pritvirtinta inkarais ir viršuje įrengta spyna - 920 m²;
	Geokorys (inkaruojamas) - 900 m²;
	Geokorio užpildymui skalda 10-40 mm - 140 m³;
Vejos dirvožemis dugno įrengimui - 50,2 m³</t>
  </si>
  <si>
    <t>STATINIŲ ĮŽEMINIMAS</t>
  </si>
  <si>
    <t>Įžeminimo strypas ≥14,2mm 1,5m – 6 vnt.;</t>
  </si>
  <si>
    <t>Mova ≥14,2mm – 5 vnt.;</t>
  </si>
  <si>
    <t xml:space="preserve">Įkalimo galvutė ≥14,2mm – 1 vnt.; </t>
  </si>
  <si>
    <t>Kryžminė jungtis ≥14,2mm – 1 vnt.; Cinkuota juosta 25x4mm – 5m.</t>
  </si>
  <si>
    <t xml:space="preserve">Kryžminė jungtis ≥14,2mm – 1 vnt.; </t>
  </si>
  <si>
    <t>Cinkuota juosta 25x4mm – 5m.</t>
  </si>
  <si>
    <t>Įžeminimo magistralė konstrukcijoms: Cinkuota juosta 25x4mm – 500m, su tvirtinimo elementais.</t>
  </si>
  <si>
    <t>Įžeminimo magistralės tvirtinimas prie gelžbetoninių konstrukcijų.</t>
  </si>
  <si>
    <t xml:space="preserve">Pereinamų varžų matavimas </t>
  </si>
  <si>
    <t>Kryžminė jungtis ≥14,2mm – 1 vnt.; Cinkuota juosta 25x4mm – 3m.</t>
  </si>
  <si>
    <t>Konstrukcijų įžeminimo tinklas: Cinkuota viela RD8-10 – 3762m.</t>
  </si>
  <si>
    <t>4. 206+60 iki 208+40 šviestuvų demontavimo darbai</t>
  </si>
  <si>
    <t>5. 289+20 iki 289+40 šviestuvo demontavimo darbai</t>
  </si>
  <si>
    <t>6. 305+60 iki 308+40 šviestuvo demontavimo darbai</t>
  </si>
  <si>
    <t>7. 307+00 šviestuvų perkėlimo darbai ir medžiagos (degalinės teritorija)</t>
  </si>
  <si>
    <t>8. Kitos išlaidos</t>
  </si>
  <si>
    <r>
      <t>Oro linijos kabelio iki 35mm</t>
    </r>
    <r>
      <rPr>
        <vertAlign val="superscript"/>
        <sz val="11"/>
        <color theme="1"/>
        <rFont val="Times New Roman"/>
        <family val="1"/>
        <charset val="186"/>
      </rPr>
      <t>2</t>
    </r>
    <r>
      <rPr>
        <sz val="11"/>
        <color theme="1"/>
        <rFont val="Times New Roman"/>
        <family val="1"/>
        <charset val="186"/>
      </rPr>
      <t xml:space="preserve"> demontavimas</t>
    </r>
  </si>
  <si>
    <r>
      <t>Kabelio iki 35mm</t>
    </r>
    <r>
      <rPr>
        <vertAlign val="superscript"/>
        <sz val="11"/>
        <color theme="1"/>
        <rFont val="Times New Roman"/>
        <family val="1"/>
        <charset val="186"/>
      </rPr>
      <t>2</t>
    </r>
    <r>
      <rPr>
        <sz val="11"/>
        <color theme="1"/>
        <rFont val="Times New Roman"/>
        <family val="1"/>
        <charset val="186"/>
      </rPr>
      <t xml:space="preserve"> demontavimas</t>
    </r>
  </si>
  <si>
    <t xml:space="preserve">9. Tiltas per Šventupės upę 21,088 km </t>
  </si>
  <si>
    <t>10. Tiltas per Šventupės upę 21,088 km 
Montavimo darbai</t>
  </si>
  <si>
    <t>11. Tunelinis pravažiavimas 21,420 km</t>
  </si>
  <si>
    <t>12. Tunelinis pravažiavimas 21,420 km
Montavimo darbai</t>
  </si>
  <si>
    <t>13. Tunelinis pravažiavimas 24,938 km</t>
  </si>
  <si>
    <t>14. Tunelinis pravažiavimas 24,938 km
Montavimo darbai</t>
  </si>
  <si>
    <t>15. Tunelinis pravažiavimas 28,070 km</t>
  </si>
  <si>
    <t>16. Tunelinis pravažiavimas 28,070 km
Montavimo darbai</t>
  </si>
  <si>
    <t>17. Pėsčiųjų viadukas 30,128 km</t>
  </si>
  <si>
    <t>18. Pėsčiųjų viadukas 30,128 km
Montavimo darbai</t>
  </si>
  <si>
    <t>19. Triukšmo užtvaros</t>
  </si>
  <si>
    <t>20. Triukšmo užtvaros
Montavimo darbai</t>
  </si>
  <si>
    <t>21. Kelio ženklų atramos</t>
  </si>
  <si>
    <t>22. Kelio ženklų atramos
Montavimo darbai</t>
  </si>
  <si>
    <t>1. DARBAI</t>
  </si>
  <si>
    <t>2. MEDŽIAGOS IR ĮRENGINIAI</t>
  </si>
  <si>
    <t>DARBŲ KIEKIŲ ŽINIARAŠTIS NR. 51– GRIOVIMO APRAŠAS (GA-10.01)</t>
  </si>
  <si>
    <t>DARBŲ KIEKIŲ ŽINIARAŠTIS NR. 50 – PROCESŲ VALDYMO IR AUTOMATIZACIJOS DALIS. INTELEKTINIŲ TRANSPORTO SISTEMŲ PERTVARKYMAS (PVA-09.02)</t>
  </si>
  <si>
    <t>DARBŲ KIEKIŲ ŽINIARAŠTIS NR. 49 – PROCESŲ VALDYMO IR AUTOMATIZACIJOS DALIS. NUOTEKŲ ŠALINIMO SIURBLINĖ (PVA-09.01)</t>
  </si>
  <si>
    <t>DARBŲ KIEKIŲ ŽINIARAŠTIS NR. 48 – ELEKTROTECHNIKOS DALIS. KELIŲ IR GATVIŲ APŠVIETIMAS (E-08.01)</t>
  </si>
  <si>
    <t>DARBŲ KIEKIŲ ŽINIARAŠTIS NR. 47 – ELEKTRONINIŲ RYŠIŲ (TELEKOMUNIKACIJŲ) DALIS (ER-07.01)</t>
  </si>
  <si>
    <t>DARBŲ KIEKIŲ ŽINIARAŠTIS NR. 46 – MELIORACIJOS DALIS. Esamų drenažo sistemų rekonstravimas (M-06.01)</t>
  </si>
  <si>
    <t>DARBŲ KIEKIŲ ŽINIARAŠTIS NR. 45 – Vandentiekio ir nuotekų šalinimo dalis. UAB „Prienų vandenys“ vandentiekio ir nuotekų tinklų rekonstravimas (VN-05.02)</t>
  </si>
  <si>
    <t>DARBŲ KIEKIŲ ŽINIARAŠTIS NR. 44 – Vandentiekio ir nuotekų šalinimo dalis. Paviršinių nuotekų šalinimo tinklų statyba (VN-05.01)</t>
  </si>
  <si>
    <t>DARBŲ KIEKIŲ ŽINIARAŠTIS NR. 43 – KONSTRUKCIJŲ DALIS (SK-04.11)</t>
  </si>
  <si>
    <t>DARBŲ KIEKIŲ ŽINIARAŠTIS NR. 33 – KONSTRUKCIJŲ DALIS (SK-04.01)</t>
  </si>
  <si>
    <t>DARBŲ KIEKIŲ ŽINIARAŠTIS NR. 34 – KONSTRUKCIJŲ DALIS (SK-04.02)</t>
  </si>
  <si>
    <t>DARBŲ KIEKIŲ ŽINIARAŠTIS NR. 35 – KONSTRUKCIJŲ DALIS. 
POŽEMINĖ GYVŪNŲ PERĖJA 23,700 KM (SK-04.03)</t>
  </si>
  <si>
    <t>DARBŲ KIEKIŲ ŽINIARAŠTIS NR. 36 – KONSTRUKCIJŲ DALIS (SK-04.04)</t>
  </si>
  <si>
    <t>DARBŲ KIEKIŲ ŽINIARAŠTIS NR. 37 – KONSTRUKCIJŲ DALIS.  
POŽEMINĖ GYVŪNŲ PERĖJA 25,315 KM (SK-04.05)</t>
  </si>
  <si>
    <t>DARBŲ KIEKIŲ ŽINIARAŠTIS NR. 42 – KONSTRUKCIJŲ DALIS (SK-04.10)</t>
  </si>
  <si>
    <t>DARBŲ KIEKIŲ ŽINIARAŠTIS NR. 41 – KONSTRUKCIJŲ DALIS (SK-04.09)</t>
  </si>
  <si>
    <t>DARBŲ KIEKIŲ ŽINIARAŠTIS NR. 40 – KONSTRUKCIJŲ DALIS (SK-04.08)</t>
  </si>
  <si>
    <t>DARBŲ KIEKIŲ ŽINIARAŠTIS NR. 39 – KONSTRUKCIJŲ DALIS (SK-04.07)</t>
  </si>
  <si>
    <t>DARBŲ KIEKIŲ ŽINIARAŠTIS NR. 38 – KONSTRUKCIJŲ DALIS (SK-04.06)</t>
  </si>
  <si>
    <r>
      <t xml:space="preserve">DARBŲ KIEKIŲ ŽINIARAŠTIS NR. 39 – </t>
    </r>
    <r>
      <rPr>
        <b/>
        <sz val="12"/>
        <color rgb="FF000000"/>
        <rFont val="Times New Roman"/>
        <family val="1"/>
        <charset val="186"/>
      </rPr>
      <t>KONSTRUKCIJŲ DALIS (SK-04.07)</t>
    </r>
  </si>
  <si>
    <t>DARBŲ KIEKIŲ ŽINIARAŠTIS NR. 37 – KONSTRUKCIJŲ DALIS. POŽEMINĖ GYVŪNŲ PERĖJA 25,315 KM (SK-04.05)</t>
  </si>
  <si>
    <t>DARBŲ KIEKIŲ ŽINIARAŠTIS NR. 35 – KONSTRUKCIJŲ DALIS. POŽEMINĖ GYVŪNŲ PERĖJA 23,700 KM (SK-04.03)</t>
  </si>
  <si>
    <t>DARBŲ KIEKIŲ ŽINIARAŠTIS NR.33 – KONSTRUKCIJŲ DALIS (SK-04.01)</t>
  </si>
  <si>
    <t>DARBŲ KIEKIŲ ŽINIARAŠTIS NR. 32 – SUSISIEKIMO DALIS
 (Kelio Nr. 3312 Sąnaudų kiekių žiniaraštis) (SAK-03.02)</t>
  </si>
  <si>
    <t>DARBŲ KIEKIŲ ŽINIARAŠTIS NR. 31 – SUSISIEKIMO DALIS  
(Kelio Nr. P12T01 Sąnaudų kiekių žiniaraštis) (SAK-03.02)</t>
  </si>
  <si>
    <t>DARBŲ KIEKIŲ ŽINIARAŠTIS NR. 30 – SUSISIEKIMO DALIS   
(Kelio Nr. P11T01 Sąnaudų kiekių žiniaraštis) (SAK-03.02)</t>
  </si>
  <si>
    <t>DARBŲ KIEKIŲ ŽINIARAŠTIS NR. 29 – SUSISIEKIMO DALIS 
 (Kelio Nr. P12 Sąnaudų kiekių žiniaraštis) (SAK-03.02)</t>
  </si>
  <si>
    <t>DARBŲ KIEKIŲ ŽINIARAŠTIS NR. 28 – SUSISIEKIMO DALIS 
(Kelio Nr. P11 Sąnaudų kiekių žiniaraštis) (SAK-03.02)</t>
  </si>
  <si>
    <t>DARBŲ KIEKIŲ ŽINIARAŠTIS NR. 27 – SUSISIEKIMO DALIS 
(Kelio Nr. P10 Sąnaudų kiekių žiniaraštis) (SAK-03.02)</t>
  </si>
  <si>
    <t>DARBŲ KIEKIŲ ŽINIARAŠTIS NR. 26 – SUSISIEKIMO DALIS
(Kelio Nr. P09 Sąnaudų kiekių žiniaraštis) (SAK-03.02)</t>
  </si>
  <si>
    <t xml:space="preserve">DARBŲ KIEKIŲ ŽINIARAŠTIS NR. 25 – SUSISIEKIMO DALIS 
(Kelio Nr. P08 Sąnaudų kiekių žiniaraštis) (SAK-03.02)                                                                                                                                                                                                        </t>
  </si>
  <si>
    <t>DARBŲ KIEKIŲ ŽINIARAŠTIS NR. 24 – SUSISIEKIMO DALIS
(Kelio Nr. P07 sąnaudų kiekių žiniaraštis) (SAK-03.02)</t>
  </si>
  <si>
    <t>DARBŲ KIEKIŲ ŽINIARAŠTIS NR. 22 – SUSISIEKIMO DALIS
(Kelio Nr. P06 sąnaudų kiekių žiniaraštis) (SAK-03.02)</t>
  </si>
  <si>
    <t>DARBŲ KIEKIŲ ŽINIARAŠTIS NR. 21 – SUSISIEKIMO DALIS
(Kelio Nr. P05 Sąnaudų kiekių žiniaraštis) (SAK-03.02)</t>
  </si>
  <si>
    <t>DARBŲ KIEKIŲ ŽINIARAŠTIS NR. 20 – SUSISIEKIMO DALIS
(GP01 (Liepų g.) sąnaudų kiekių žiniaraštis) (SAK-03.02)</t>
  </si>
  <si>
    <t>DARBŲ KIEKIŲ ŽINIARAŠTIS NR. 19 – SUSISIEKIMO DALIS
(Kelio Nr. P04 Sąnaudų kiekių žiniaraštis) (SAK-03.02)</t>
  </si>
  <si>
    <t xml:space="preserve">DARBŲ KIEKIŲ ŽINIARAŠTIS NR. 18 – SUSISIEKIMO DALIS  
(Tunelinio pravažiavimo AT03 Sąnaudų kiekių žiniaraštis) (SAK-03.02)                                                                                                                                                                                                                  </t>
  </si>
  <si>
    <t xml:space="preserve">DARBŲ KIEKIŲ ŽINIARAŠTIS NR. 17 – SUSISIEKIMO DALIS  
(Kelio Nr. P03 Sąnaudų kiekių žiniaraštis) (SAK-03.02)                                                                                                                                                                                                        </t>
  </si>
  <si>
    <t xml:space="preserve">DARBŲ KIEKIŲ ŽINIARAŠTIS NR. 16 – SUSISIEKIMO DALIS 
(Kelio Nr. P02 Sąnaudų kiekių žiniaraštis) (SAK-03.02)                                                                    </t>
  </si>
  <si>
    <t xml:space="preserve">DARBŲ KIEKIŲ ŽINIARAŠTIS NR. 15 – SUSISIEKIMO DALIS
(Kelio Nr. P01 Sąnaudų kiekių žiniaraštis) (SAK-03.02)                                                                                                                                                                                                                  </t>
  </si>
  <si>
    <t>DARBŲ KIEKIŲ ŽINIARAŠTIS NR. 14 – SUSISIEKIMO DALIS
 (Kelio Nr. 3313 sąnaudų kiekių žiniaraštis) (SAK-03.02)</t>
  </si>
  <si>
    <t>DARBŲ KIEKIŲ ŽINIARAŠTIS NR. 15 – SUSISIEKIMO DALIS                                                                                                                                                                                                                    (Kelio Nr. P01 Sąnaudų kiekių žiniaraštis) (SAK-03.02)</t>
  </si>
  <si>
    <t>DARBŲ KIEKIŲ ŽINIARAŠTIS NR. 16 – SUSISIEKIMO DALIS                                                                                                                                                                                                                    (Kelio Nr. P02 Sąnaudų kiekių žiniaraštis) (SAK-03.02)</t>
  </si>
  <si>
    <t>DARBŲ KIEKIŲ ŽINIARAŠTIS NR. 17 – SUSISIEKIMO DALIS                                                                                                                                                                                                                    (Kelio Nr. P03 Sąnaudų kiekių žiniaraštis) (SAK-03.02)</t>
  </si>
  <si>
    <t>DARBŲ KIEKIŲ ŽINIARAŠTIS NR. 18 – SUSISIEKIMO DALIS                                                                                                                                                                                                                    (Tunelinio pravažiavimo AT03 Sąnaudų kiekių žiniaraštis) (SAK-03.02)</t>
  </si>
  <si>
    <t>DARBŲ KIEKIŲ ŽINIARAŠTIS NR. 19 – SUSISIEKIMO DALIS                                                                                                                                                                                                                    (Kelio Nr. P04 Sąnaudų kiekių žiniaraštis) (SAK-03.02)</t>
  </si>
  <si>
    <t>DARBŲ KIEKIŲ ŽINIARAŠTIS NR. 23 – SUSISIEKIMO DALIS
(Tunelinio pravažiavimo AT04 Sąnaudų kiekių žiniaraštis) (SAK-03.02)</t>
  </si>
  <si>
    <t>DARBŲ KIEKIŲ ŽINIARAŠTIS NR. 25 – SUSISIEKIMO DALIS                                                                                                                                                                                                                    (Kelio Nr. P08 Sąnaudų kiekių žiniaraštis) (SAK-03.02)</t>
  </si>
  <si>
    <t>DARBŲ KIEKIŲ ŽINIARAŠTIS NR. 26 – SUSISIEKIMO DALIS                                                                                                                                                                                                                    (Kelio Nr. P09 Sąnaudų kiekių žiniaraštis) (SAK-03.02)</t>
  </si>
  <si>
    <t>DARBŲ KIEKIŲ ŽINIARAŠTIS NR. 27 – SUSISIEKIMO DALIS                                                                                                                                                                                                                    (Kelio Nr. P10 Sąnaudų kiekių žiniaraštis) (SAK-03.02)</t>
  </si>
  <si>
    <t>DARBŲ KIEKIŲ ŽINIARAŠTIS NR. 28 – SUSISIEKIMO DALIS                                                                                                                                                                                                                    (Kelio Nr. P11 Sąnaudų kiekių žiniaraštis) (SAK-03.02)</t>
  </si>
  <si>
    <t>DARBŲ KIEKIŲ ŽINIARAŠTIS NR. 29 – SUSISIEKIMO DALIS                                                                                                                                                                                                                    (Kelio Nr. P12 Sąnaudų kiekių žiniaraštis) (SAK-03.02)</t>
  </si>
  <si>
    <t>DARBŲ KIEKIŲ ŽINIARAŠTIS NR. 30 – SUSISIEKIMO DALIS                                                                                                                                                                                                                    (Kelio Nr. P11T01 Sąnaudų kiekių žiniaraštis) (SAK-03.02)</t>
  </si>
  <si>
    <t>DARBŲ KIEKIŲ ŽINIARAŠTIS NR. 31 – SUSISIEKIMO DALIS                                                                                                                                                                                                                    (Kelio Nr. P12T01 Sąnaudų kiekių žiniaraštis) (SAK-03.02)</t>
  </si>
  <si>
    <t>DARBŲ KIEKIŲ ŽINIARAŠTIS NR. 1 – ARCHITEKTŪRINĖ DALIS (SA-02.01)</t>
  </si>
  <si>
    <t>DARBŲ KIEKIŲ ŽINIARAŠTIS NR. 2 – SUSISIEKIMO DALIS.  (KK130 kelio 19,48-31,10 km bendrų paruošiamųjų darbų ir tvorų įrengimo sąnaudų kiekių žiniaraštis) (SAK-03.01)</t>
  </si>
  <si>
    <t>DARBŲ KIEKIŲ ŽINIARAŠTIS NR. 3 – SUSISIEKIMO DALIS. (KK130 kelio ruožo PK 194+79.90 – PK 205+24,00 sąnaudų kiekių žiniaraštis) (SAK-03.01)</t>
  </si>
  <si>
    <t>DARBŲ KIEKIŲ ŽINIARAŠTIS NR. 4 – SUSISIEKIMO DALIS
 (Žiedinės sankryžos ŽS02 (KK130 kelio Pk 205+24,00 – Pk 207+05,65) sąnaudų kiekių žiniaraštis) (SAK-03.01)</t>
  </si>
  <si>
    <t>DARBŲ KIEKIŲ ŽINIARAŠTIS NR. 5 – SUSISIEKIMO DALIS
 (KK130 kelio ruožo PK 207+05.65 – PK 231+80,00 sąnaudų kiekių žiniaraštis) (SAK-03.01)</t>
  </si>
  <si>
    <t>DARBŲ KIEKIŲ ŽINIARAŠTIS NR. 6 – SUSISIEKIMO DALIS
(Žiedinės sankryžos ŽS03 (KK130 kelio PK 231+80,00 – PK 234+45,59) ir kelio Nr.1911 sąnaudų kiekių žiniaraštis) (SAK-03.01)</t>
  </si>
  <si>
    <t>DARBŲ KIEKIŲ ŽINIARAŠTIS NR. 7 – SUSISIEKIMO DALIS
(KK130 kelio ruožo PK 234+45,59 – PK 264+43,65 sąnaudų kiekių žiniaraštis) (SAK-03.01)</t>
  </si>
  <si>
    <t>DARBŲ KIEKIŲ ŽINIARAŠTIS NR. 8 – SUSISIEKIMO DALIS
 (Žiedinės sankryžos ZS04 (KK130 kelio PK 264+43,65 – PK 266+54,66) ir kelių Nr.1901 ir ZS04S04 sąnaudų kiekių žiniaraštis) (SAK-03.01)</t>
  </si>
  <si>
    <t>DARBŲ KIEKIŲ ŽINIARAŠTIS NR. 9 – SUSISIEKIMO DALIS
 (KK130 kelio ruožo PK 266+54,66 – PK 288+62,10 sąnaudų kiekių žiniaraštis) (SAK-03.01)</t>
  </si>
  <si>
    <t>DARBŲ KIEKIŲ ŽINIARAŠTIS NR. 10 – SUSISIEKIMO DALIS
 (Žiedinės sankryžos ŽS05 (KK130 kelio Pk 288+62,10 – Pk 290+66,76) sąnaudų kiekių žiniaraštis) (SAK-03.01)</t>
  </si>
  <si>
    <t>DARBŲ KIEKIŲ ŽINIARAŠTIS NR. 11 – SUSISIEKIMO DALIS
 (KK130 kelio ruožo PK 290+66,76 – PK 306+01,77sąnaudų kiekių žiniaraštis) (SAK-03.01)</t>
  </si>
  <si>
    <t>DARBŲ KIEKIŲ ŽINIARAŠTIS NR. 12 – SUSISIEKIMO DALIS
 (Žiedinės sankryžos ŽS06 (KK130 kelio Pk 306+01,77 – Pk 309+34,02), GP02 ir GP03 sąnaudų kiekių žiniaraštis) (SAK-03.01)</t>
  </si>
  <si>
    <t>DARBŲ KIEKIŲ ŽINIARAŠTIS NR. 13 – SUSISIEKIMO DALIS
 (Žiedinės sankryžos ZS06 (KK130 kelio Pk 306+01,77 – Pk 309+34,02) degalinės sklype sąnaudų kiekių žiniaraštis) (SAK-03.01)</t>
  </si>
  <si>
    <t>DARBŲ KIEKIŲ ŽINIARAŠTIS NR. 3 – SUSISIEKIMO DALIS
 (KK130 kelio ruožo PK 194+79.90 – PK 205+24,00 sąnaudų kiekių žiniaraštis) (SAK-03.01)</t>
  </si>
  <si>
    <t>DARBŲ KIEKIŲ ŽINIARAŠTIS NR. 2 – SUSISIEKIMO DALIS
 (KK130 kelio 19,48-31,10 km bendrų paruošiamųjų darbų ir tvorų įrengimo sąnaudų kiekių žiniaraštis) (SAK-03.01)</t>
  </si>
  <si>
    <t>Inžinerinių tinklų (110 kv įtampos elektros oro linija Kruonio HAE - Prienai sankirta tarp atramų Nr. 125-127 (Kauno HE - Kazlų rūda sankirta tarp atramų Nr. 80-82) Prienų raj. sav., kapitalinis remontas</t>
  </si>
  <si>
    <t>Paruošiamojo sl fr. 0/32 pagrindų po pamatais įrengimas, sutankinant - skalda</t>
  </si>
  <si>
    <t>Smėlis atgaliniam užpylimui</t>
  </si>
  <si>
    <t>Drenuojanti geotekstilė, sl atskyrimui</t>
  </si>
  <si>
    <t>Pamatas FS2-A 
C30/37-XF3-F150  , 34 m3</t>
  </si>
  <si>
    <t>Gręžtiniai poliai D400</t>
  </si>
  <si>
    <t>D400 L=6000 mm C25/30-XC2, 6,03 m3</t>
  </si>
  <si>
    <t>Armatūra S500</t>
  </si>
  <si>
    <t>Galvena LxBxH=800x800x800mm</t>
  </si>
  <si>
    <t>Paruošiamasis sl. C8/10, t=100</t>
  </si>
  <si>
    <t>Tvirtinimo detalės- inkariniai varžtai, karštai cinkuotos 0,08t</t>
  </si>
  <si>
    <t>Atrama 2K/300/0-30/32 
Iš plieno S355J2, karštai cinkuotos, 9,7 t</t>
  </si>
  <si>
    <t>Atrama 2K/300/0-30/36
Iš plieno S355J2, karštai cinkuotos 11,25 t</t>
  </si>
  <si>
    <t>Atrama 2T110/250/0/31
Iš plieno S355J2, karštai cinkuotos, 3,85 t</t>
  </si>
  <si>
    <t>Esamų atramų glb. stiebų demontavimas, 6,8 m3</t>
  </si>
  <si>
    <t>Esamų atramų metalo k-jų demontavimas, 1,2t</t>
  </si>
  <si>
    <t>Bandomųjų polių įrengimas, 1,5t</t>
  </si>
  <si>
    <t>Vientisumo bandymai/tyrimai</t>
  </si>
  <si>
    <t>Augalinio grunto sluoksnio sustūmimas į sankasas sandėliavimui (vidutinis grunto sluoksnio storis 0,2m), 118 m3</t>
  </si>
  <si>
    <t>Pamatų duobių kasimas iki 3,0 gylio</t>
  </si>
  <si>
    <t>Pamatų duobių kasimas iki 0,5 gylio</t>
  </si>
  <si>
    <t>20cm paruošiamojo sl fr. 0/32 pagrindų po pamatais įrengimas, sutankinant - skalda</t>
  </si>
  <si>
    <t>Geotekstilės tiesimas</t>
  </si>
  <si>
    <t xml:space="preserve">vnt </t>
  </si>
  <si>
    <t>Gręžduobių gręžimas iki 6,0 m gylio, d400 gražtais, 3,02 m3</t>
  </si>
  <si>
    <t>Paruošiamojo sl. įrengimas iš C8/10 betono, t=100 mm, 0,8 m3</t>
  </si>
  <si>
    <t>Polių betonavimas d400, l=6000 m iš C25/30-XC2 klasės betono, 6,03 m3</t>
  </si>
  <si>
    <t>Armatūros karkasų montavimas į polius, 0,31 t</t>
  </si>
  <si>
    <t>Galvenų LxBxH=800x800x800mm C30/37-XF3-F150-W6 betonavimas, 4,61 m3</t>
  </si>
  <si>
    <t>Armatūros karkasų sumontavimas į galvenas</t>
  </si>
  <si>
    <t>Tvirtinimo detalės- inkariniai varžtų montavimas, 0,08t</t>
  </si>
  <si>
    <t>Tvirtinimo detalės, karštai cinkuotos, 0,35 t</t>
  </si>
  <si>
    <t>Atrama 2K/300/0-30/32 , 9,7 t</t>
  </si>
  <si>
    <t>Atrama 2K/300/0-30/36, 11,25 t</t>
  </si>
  <si>
    <t>Atrama 2T110/250/0/31, 3,85 t</t>
  </si>
  <si>
    <t>Augalinio sluoksnio atstatymas, žolės sėjimas</t>
  </si>
  <si>
    <t>Esamų atramų glb. stiebų utilizavimas, 6,8m3</t>
  </si>
  <si>
    <t>Esamų atramų metalo k-jų utilizavimas, 1,2t</t>
  </si>
  <si>
    <t>Statybos metu susidarysiančių
atliekų išvešimas iki 30 km
atstumu</t>
  </si>
  <si>
    <t>Netinkamo grunto išvežimas iki 30 km atstumu.</t>
  </si>
  <si>
    <t>Bandomųjų polių įrengimas ir bandymas tempimui ir gniuždymui, 1,5 t</t>
  </si>
  <si>
    <t>1. Medžiagos ir įrenginiai</t>
  </si>
  <si>
    <t>Tempiama dviguba izoliatorių girlianda (120 kN) Ø17,1 – 21,8 mm laidams</t>
  </si>
  <si>
    <t>Tempiama izoliatorių girlianda (120 kN) Ø17,1 – 21,8 mm laidams</t>
  </si>
  <si>
    <t xml:space="preserve">Laikanti izoliatorių girlianda (70 kN) Ø17,1 – 21,8 mm laidams </t>
  </si>
  <si>
    <t>Tempiamasis ŽT tvirtinimas Ø9 mm plieniniam trosui TK-50</t>
  </si>
  <si>
    <t>Laikantis ŽT tvirtinimas Ø9 mm plieniniam trosui TK-50</t>
  </si>
  <si>
    <t xml:space="preserve">Tempiamasis ŽT tvirtinimas Ø15,5 mm plieno aliuminio trosui 122-AL1/20-ST1A  </t>
  </si>
  <si>
    <t>Naujai projektuojamų atramų įžeminimas (10 Ω)</t>
  </si>
  <si>
    <t>Variuoti plieniniai elektrodai  (d14mm, L-1,5m)</t>
  </si>
  <si>
    <t>Cinkuota plieninė juosta (40x4mm)</t>
  </si>
  <si>
    <t>Atramos ženklas su tvirtinimo elementais naudojamas metalinėse atramose</t>
  </si>
  <si>
    <t>Presuojamas jungiamasis gnybtas aliuminio korpusu (AS-240 Ø21,6mm - 243-AL1/39-ST1A Ø21,8 mm)</t>
  </si>
  <si>
    <t>Presuojamas jungiamasis gnybtas aliuminio korpusu (AS-185 Ø19mm - 243-AL1/39-ST1A Ø21,8 mm)</t>
  </si>
  <si>
    <t>2. Montavimo darbai</t>
  </si>
  <si>
    <t>Tempiančios dvigubos izoliatorių girliandos montavimas</t>
  </si>
  <si>
    <t>Tempiančios izoliatorių girliandos montavimas</t>
  </si>
  <si>
    <t>Laikančios izoliatorių girliandos montavimas</t>
  </si>
  <si>
    <t>ŽT tempiančio komplekto montavimas</t>
  </si>
  <si>
    <t>ŽT laikančio komplekto montavimas</t>
  </si>
  <si>
    <t>Atramų įžeminimo įrengimas (10 Ω)</t>
  </si>
  <si>
    <t>Atramos įžeminimo kontūro varžos matavimas</t>
  </si>
  <si>
    <t>Esamų fazinių laidų (4xAS240 + 2xAS185)  tempimų ir įlinkių reguliavimas inkariniame tarpatramyje (atr. Nr. 121-125 ir atr. Nr. 126-131)</t>
  </si>
  <si>
    <t>Esamų ŽT trosų (TK-50) tempimų ir įlinkių reguliavimas inkariniame tarpatramyje (atr. Nr. 121-125 ir atr. Nr. 126-131)</t>
  </si>
  <si>
    <t>Naujai projektuojamų fazinių laidų (6x243-AL1/39-ST1A) tempimų ir įlinkių reguliavimas inkariniame tarpatramyje (atr. Nr. 125-126)</t>
  </si>
  <si>
    <t>Laidų sujungimas jungiamaisiais presuojamais gnybtams</t>
  </si>
  <si>
    <t>Atramos ženklo montavimas</t>
  </si>
  <si>
    <t>Laidų ir ŽTŠK faktinių tempimo jėgų fiksavimas ir mažiausių atstumų nuo apatinio OL laidų iki žemės paviršiaus, bei sankirtų su kita inžinerine infrastruktūra vietose, matavimų ir rezultatų pateikimas PSO</t>
  </si>
  <si>
    <t>3. Išmonavimo darbai</t>
  </si>
  <si>
    <t>Laikančios izoliatorių girliandos išmontavimas</t>
  </si>
  <si>
    <t>ŽT laikančio komplekto išmontavimas</t>
  </si>
  <si>
    <t>ŽT išmontavimas</t>
  </si>
  <si>
    <t>Fazinių laidų AS 185 išmontavimas</t>
  </si>
  <si>
    <t>Fazinių laidų AS 240 išmontavimas</t>
  </si>
  <si>
    <t>Laikinas tvoros ilgis</t>
  </si>
  <si>
    <t>Laikinos elektros linijos ilgis</t>
  </si>
  <si>
    <t>Laikinas prožektorių  sistemos skaičius</t>
  </si>
  <si>
    <t>Laikinas kelių ilgis, 1243 m2</t>
  </si>
  <si>
    <t>Sklypo plotas reikalingas statybvietei</t>
  </si>
  <si>
    <t>Tvarkomas žemės plotas po statybų +10%</t>
  </si>
  <si>
    <r>
      <t>Naujai projektuojamų ŽT (122-AL1/20-ST1A)</t>
    </r>
    <r>
      <rPr>
        <sz val="11"/>
        <color rgb="FF000000"/>
        <rFont val="Times New Roman"/>
        <family val="1"/>
        <charset val="186"/>
      </rPr>
      <t xml:space="preserve"> tempimų ir įlinkių reguliavimas inkariniame tarpatramyje (atr. Nr. 125-126)</t>
    </r>
  </si>
  <si>
    <t>Elektros oro linijos laidų (3 laidai) atjungimas inkarinės atramos šleifuose (linijos išskyrimas)</t>
  </si>
  <si>
    <t>Elektros oro linijos laidų (3 laidai) sujungimas inkarinės atramos šleifuose (linijos vientisumo atstatymas)</t>
  </si>
  <si>
    <t xml:space="preserve">Žaibosaugos troso montavimas 149-AL1/24-ST1A </t>
  </si>
  <si>
    <t xml:space="preserve">Fazinio laidininko montavimas 149-AL1/24-ST1A </t>
  </si>
  <si>
    <t>Vibracijos slopintuvas - Stokbridžo tipo (trosui TK-50 Ø9)</t>
  </si>
  <si>
    <t>Vibracijos slopintuvas - Stokbridžo tipo (laidui 122-AL1/20-ST1A Ø15,5)</t>
  </si>
  <si>
    <t>Vibracijos slopintuvas - Stokbridžo tipo (laidams Ø19 – 21,8mm)</t>
  </si>
  <si>
    <t>Plieno aliuminio laidas 243-AL1/39-ST1A</t>
  </si>
  <si>
    <t xml:space="preserve">Plieno aliuminio laidas 122-AL1/20-ST1A </t>
  </si>
  <si>
    <t>Presuojamas jungiamasis gnybtas aliuminio korpusu linijos vientisumo atstatymui (AS-240 Ø21,6 mm)</t>
  </si>
  <si>
    <t>Vibracijos slopintuvo - Stokbridžo tipo (trosui TK-50 Ø9) montavimas</t>
  </si>
  <si>
    <t>Vibracijos slopintuvo - Stokbridžo tipo (laidui 122-AL1/20-ST1A Ø15,5) montavimas</t>
  </si>
  <si>
    <t>Vibracijos slopintuvo - Stokbridžo tipo (laidams Ø19 – 21,8mm) montavimas</t>
  </si>
  <si>
    <t>DARBŲ KIEKIŲ ŽINIARAŠTIS NR. 53 – Statinio konstrukcijos (SK-03.01)</t>
  </si>
  <si>
    <t>DARBŲ KIEKIŲ ŽINIARAŠTIS NR.54 – Elektros linijų dalis (EL-04.01)</t>
  </si>
  <si>
    <t>DARBŲ KIEKIŲ ŽINIARAŠTIS NR. 55 – Pasirengimo statybai ir statybos darbų organizavimo dalis (SO-02.01)</t>
  </si>
  <si>
    <t>52.</t>
  </si>
  <si>
    <t>53.</t>
  </si>
  <si>
    <t>54.</t>
  </si>
  <si>
    <t>55.</t>
  </si>
  <si>
    <t>DARBŲ KIEKIŲ ŽINIARAŠTIS NR. 52– PARENGIAMOSIOS PRIEMONĖS</t>
  </si>
  <si>
    <t>Iš viso žiniaraštyje 52,  Eur be PVM</t>
  </si>
  <si>
    <t>1. Parengiamosios priemonės</t>
  </si>
  <si>
    <t>Projekto informacinis stendas (numatyti  informacinio stendo gamybą, atvežimą, pastatymą ir priežiūrą. Stende turi būti nurodytas projekto pavadinimas, projekto tikslas, nuoroda į ES fondą ir investicijų programos tinklalapį, ES fondų logotipas, užsakovas, rangovas, techninis prižiūrėtojas, darbų pradžia ir pabaiga. Projekto pavadinimas, tikslas ir ES fondų logotipas turi užimti ne mažiau kaip 25 proc. bendrojo stendo ploto. Informacinio stendo  stendo turinys, matmenys, gamybos metodas, įrengimo vieta ir terminas turi būti suderinti su Užsakovu).</t>
  </si>
  <si>
    <t>Numatyti  nuolatinio aiškinamojo stendo, kuris po darbų užbaigimo turi pakeisti informacinį stendą, gamybą, atvežimą ir pastatymą (Rangovas pastatytą nuolatinį aiškinamąjį stendą privalo perduoti kelią prižiūrinčiai įmonei arba darbų užsakovui nustatyta tvarka (arba pasirašant atskirą laisvos formos dvišalį priėmimo–perdavimo aktą; stendas turi būti pastatyti gerai matomoje projekto vietoje. 
Nuolatinio aiškinamojo stendo turinys, matmenys, gamybos metodas, įrengimo vieta ir terminas turi būti suderinti su Užsakovu).</t>
  </si>
  <si>
    <t xml:space="preserve">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t>
  </si>
  <si>
    <t>Iš viso žiniaraštyje 55,  Eur be PVM</t>
  </si>
  <si>
    <t>Iš viso žiniaraštyje 54,  Eur be PVM</t>
  </si>
  <si>
    <t>Iš viso žiniaraštyje 53,  Eur be PVM</t>
  </si>
  <si>
    <t>Pamatas FS2-A, 34,0 m3</t>
  </si>
  <si>
    <r>
      <t xml:space="preserve">Galvena </t>
    </r>
    <r>
      <rPr>
        <u/>
        <sz val="11"/>
        <color theme="1"/>
        <rFont val="Times New Roman"/>
        <family val="1"/>
        <charset val="186"/>
      </rPr>
      <t>LxBxH=800x800x800mm C30/37-XF3-F150-W6</t>
    </r>
    <r>
      <rPr>
        <sz val="11"/>
        <color theme="1"/>
        <rFont val="Times New Roman"/>
        <family val="1"/>
        <charset val="186"/>
      </rPr>
      <t>, 4,61 m3</t>
    </r>
  </si>
  <si>
    <r>
      <t>Atgalinis pamatų užpylimas smėliu, sutankinant iki 1,8-2,0t/m</t>
    </r>
    <r>
      <rPr>
        <vertAlign val="superscript"/>
        <sz val="11"/>
        <color theme="1"/>
        <rFont val="Times New Roman"/>
        <family val="1"/>
        <charset val="186"/>
      </rPr>
      <t>3</t>
    </r>
  </si>
  <si>
    <t>Darbo projekto parengimas</t>
  </si>
  <si>
    <t>1.	Paruošiamieji darbai</t>
  </si>
  <si>
    <t>12. Baigiamieji darbai</t>
  </si>
  <si>
    <t>Inžinerinių tinklų išpildomosios nuotraukos atlikimas</t>
  </si>
  <si>
    <t>2.	Įrenginių, gaminių ir pagrindinės medžiagos</t>
  </si>
  <si>
    <t>3. Demontavimo kiekiai atramų</t>
  </si>
  <si>
    <t>4. Bandymai, tyrimai</t>
  </si>
  <si>
    <t>5 Atramos pamatų paruošimo darbai</t>
  </si>
  <si>
    <t>5. Atramos pamatų paruošimo darbai</t>
  </si>
  <si>
    <t>6. Surenkamų glb. pamatų sumontavimas, atramoms Nr. 125, 126</t>
  </si>
  <si>
    <t>6. Surenkamų glb. pamatų sumontavimas,  atramoms Nr. 125, 127</t>
  </si>
  <si>
    <t>7. Gręžtinio tipo pamatų apjungtų galvena įrengimas atramai Nr. 127</t>
  </si>
  <si>
    <t>7. Gręžtinio tipo pamatų apjungtų galvena įrengimas atramai Nr. 128</t>
  </si>
  <si>
    <t>7. Gręžtinio tipo pamatų apjungtų galvena įrengimas atramai Nr. 129</t>
  </si>
  <si>
    <t>7. Gręžtinio tipo pamatų apjungtų galvena įrengimas atramai Nr. 130</t>
  </si>
  <si>
    <t>7. Gręžtinio tipo pamatų apjungtų galvena įrengimas atramai Nr. 131</t>
  </si>
  <si>
    <t>7. Gręžtinio tipo pamatų apjungtų galvena įrengimas atramai Nr. 132</t>
  </si>
  <si>
    <t>7. Gręžtinio tipo pamatų apjungtų galvena įrengimas atramai Nr. 133</t>
  </si>
  <si>
    <t>7. Gręžtinio tipo pamatų apjungtų galvena įrengimas atramai Nr. 134</t>
  </si>
  <si>
    <t xml:space="preserve">8. Metalinių cinkuotų atramų sumontavimas </t>
  </si>
  <si>
    <t>9. Aplinkos sutvarkymo darbai</t>
  </si>
  <si>
    <t>10.Demontuotų atramų utilizavimas</t>
  </si>
  <si>
    <t>11.Netinkamo panaudojimui grunto išvežimas iki 30 km atstumu</t>
  </si>
  <si>
    <t xml:space="preserve">Esamų tarpinių g/b atramų išmontavimas (1xPB28 Nr.125, 2xPB10-4 Nr.126,127)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</si>
</sst>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_ ;\-#,##0.00\ "/>
  </numFmts>
  <fonts count="62">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b/>
      <i/>
      <sz val="11"/>
      <color rgb="FFFF0000"/>
      <name val="Times New Roman"/>
      <family val="1"/>
      <charset val="186"/>
    </font>
    <font>
      <sz val="11"/>
      <color theme="1"/>
      <name val="Calibri"/>
      <family val="2"/>
      <charset val="186"/>
      <scheme val="minor"/>
    </font>
    <font>
      <sz val="11"/>
      <color rgb="FF000000"/>
      <name val="Times-Roman"/>
    </font>
    <font>
      <i/>
      <sz val="10"/>
      <color rgb="FFFF0000"/>
      <name val="Times New Roman"/>
      <family val="1"/>
      <charset val="186"/>
    </font>
    <font>
      <sz val="11"/>
      <color theme="1"/>
      <name val="Calibri"/>
      <family val="2"/>
      <scheme val="minor"/>
    </font>
    <font>
      <sz val="11"/>
      <color indexed="8"/>
      <name val="Times New Roman"/>
      <family val="1"/>
      <charset val="186"/>
    </font>
    <font>
      <sz val="11"/>
      <name val="Times New Roman"/>
      <family val="1"/>
    </font>
    <font>
      <sz val="11"/>
      <color theme="1"/>
      <name val="Times New Roman"/>
      <family val="1"/>
    </font>
    <font>
      <i/>
      <sz val="11"/>
      <name val="Times New Roman"/>
      <family val="1"/>
      <charset val="186"/>
    </font>
    <font>
      <b/>
      <i/>
      <sz val="10"/>
      <name val="Times New Roman"/>
      <family val="1"/>
      <charset val="186"/>
    </font>
    <font>
      <sz val="11"/>
      <color rgb="FFFF0000"/>
      <name val="Times New Roman"/>
      <family val="1"/>
      <charset val="186"/>
    </font>
    <font>
      <sz val="10"/>
      <color rgb="FFFF0000"/>
      <name val="Times New Roman"/>
      <family val="1"/>
      <charset val="186"/>
    </font>
    <font>
      <vertAlign val="superscript"/>
      <sz val="11"/>
      <color rgb="FFFF0000"/>
      <name val="Times New Roman"/>
      <family val="1"/>
      <charset val="186"/>
    </font>
    <font>
      <sz val="11"/>
      <color theme="9" tint="-0.499984740745262"/>
      <name val="Times New Roman"/>
      <family val="1"/>
      <charset val="186"/>
    </font>
    <font>
      <sz val="11"/>
      <color rgb="FF375623"/>
      <name val="Times New Roman"/>
      <family val="1"/>
      <charset val="186"/>
    </font>
    <font>
      <sz val="11"/>
      <color rgb="FF7030A0"/>
      <name val="Times New Roman"/>
      <family val="1"/>
      <charset val="186"/>
    </font>
    <font>
      <sz val="8"/>
      <name val="Times New Roman"/>
      <family val="1"/>
      <charset val="186"/>
    </font>
    <font>
      <vertAlign val="subscript"/>
      <sz val="11"/>
      <name val="Times New Roman"/>
      <family val="1"/>
      <charset val="186"/>
    </font>
    <font>
      <sz val="12.5"/>
      <name val="Times New Roman"/>
      <family val="1"/>
      <charset val="186"/>
    </font>
    <font>
      <vertAlign val="subscript"/>
      <sz val="11"/>
      <color rgb="FF000000"/>
      <name val="Times New Roman"/>
      <family val="1"/>
      <charset val="186"/>
    </font>
    <font>
      <vertAlign val="subscript"/>
      <sz val="11"/>
      <color theme="1"/>
      <name val="Times New Roman"/>
      <family val="1"/>
      <charset val="186"/>
    </font>
    <font>
      <sz val="12.5"/>
      <color theme="1"/>
      <name val="Times New Roman"/>
      <family val="1"/>
      <charset val="186"/>
    </font>
    <font>
      <i/>
      <sz val="11"/>
      <color theme="1"/>
      <name val="Times New Roman"/>
      <family val="1"/>
      <charset val="186"/>
    </font>
    <font>
      <sz val="8"/>
      <color theme="1"/>
      <name val="Times New Roman"/>
      <family val="1"/>
      <charset val="186"/>
    </font>
    <font>
      <vertAlign val="subscript"/>
      <sz val="10"/>
      <color theme="1"/>
      <name val="Times New Roman"/>
      <family val="1"/>
      <charset val="186"/>
    </font>
    <font>
      <sz val="9"/>
      <name val="Times New Roman"/>
      <family val="1"/>
      <charset val="186"/>
    </font>
    <font>
      <sz val="8"/>
      <name val="Calibri"/>
      <family val="2"/>
      <charset val="186"/>
      <scheme val="minor"/>
    </font>
    <font>
      <u/>
      <sz val="11"/>
      <color theme="1"/>
      <name val="Times New Roman"/>
      <family val="1"/>
      <charset val="186"/>
    </font>
    <font>
      <vertAlign val="superscript"/>
      <sz val="11"/>
      <color theme="1"/>
      <name val="Arial"/>
      <family val="2"/>
      <charset val="1"/>
    </font>
    <font>
      <sz val="11"/>
      <color rgb="FF000000"/>
      <name val="Times New Roman"/>
    </font>
    <font>
      <b/>
      <sz val="11"/>
      <color rgb="FF000000"/>
      <name val="Times New Roman"/>
    </font>
    <font>
      <sz val="11"/>
      <color theme="1"/>
      <name val="Arial"/>
      <family val="2"/>
      <charset val="186"/>
    </font>
    <font>
      <vertAlign val="superscript"/>
      <sz val="11"/>
      <color theme="1"/>
      <name val="Times New Roman"/>
      <family val="1"/>
      <charset val="186"/>
    </font>
    <font>
      <b/>
      <i/>
      <sz val="11"/>
      <color theme="1"/>
      <name val="Times New Roman"/>
      <family val="1"/>
      <charset val="186"/>
    </font>
    <font>
      <vertAlign val="superscript"/>
      <sz val="8.5"/>
      <color theme="1"/>
      <name val="Times New Roman"/>
      <family val="1"/>
      <charset val="186"/>
    </font>
    <font>
      <vertAlign val="superscript"/>
      <sz val="11"/>
      <name val="Times New Roman"/>
      <family val="1"/>
      <charset val="186"/>
    </font>
    <font>
      <vertAlign val="superscript"/>
      <sz val="8.5"/>
      <name val="Times New Roman"/>
      <family val="1"/>
      <charset val="186"/>
    </font>
    <font>
      <sz val="12"/>
      <name val="Times New Roman"/>
      <family val="1"/>
      <charset val="186"/>
    </font>
    <font>
      <b/>
      <i/>
      <sz val="12"/>
      <color theme="1"/>
      <name val="Times New Roman"/>
      <family val="1"/>
      <charset val="186"/>
    </font>
    <font>
      <b/>
      <sz val="12"/>
      <name val="Times New Roman"/>
      <family val="1"/>
      <charset val="186"/>
    </font>
    <font>
      <b/>
      <sz val="12"/>
      <color theme="1"/>
      <name val="Times New Roman"/>
      <family val="1"/>
      <charset val="186"/>
    </font>
    <font>
      <sz val="12"/>
      <color theme="1"/>
      <name val="Times New Roman"/>
      <family val="1"/>
      <charset val="186"/>
    </font>
    <font>
      <i/>
      <sz val="10"/>
      <name val="Times New Roman"/>
      <family val="1"/>
    </font>
    <font>
      <b/>
      <sz val="11"/>
      <name val="Times New Roman"/>
      <family val="1"/>
    </font>
    <font>
      <vertAlign val="superscript"/>
      <sz val="11"/>
      <name val="Times New Roman"/>
      <family val="1"/>
    </font>
  </fonts>
  <fills count="1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FF"/>
        <bgColor indexed="64"/>
      </patternFill>
    </fill>
    <fill>
      <patternFill patternType="solid">
        <fgColor theme="6" tint="0.79998168889431442"/>
        <bgColor indexed="64"/>
      </patternFill>
    </fill>
    <fill>
      <patternFill patternType="solid">
        <fgColor theme="0"/>
        <bgColor indexed="64"/>
      </patternFill>
    </fill>
    <fill>
      <patternFill patternType="solid">
        <fgColor theme="6" tint="0.59999389629810485"/>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auto="1"/>
      </left>
      <right/>
      <top style="thin">
        <color auto="1"/>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1">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0" fillId="0" borderId="0"/>
    <xf numFmtId="0" fontId="18" fillId="0" borderId="0"/>
    <xf numFmtId="0" fontId="18" fillId="0" borderId="0"/>
    <xf numFmtId="0" fontId="21" fillId="0" borderId="0"/>
    <xf numFmtId="0" fontId="10" fillId="0" borderId="0"/>
    <xf numFmtId="43" fontId="18" fillId="0" borderId="0" applyFont="0" applyFill="0" applyBorder="0" applyAlignment="0" applyProtection="0"/>
  </cellStyleXfs>
  <cellXfs count="1017">
    <xf numFmtId="0" fontId="0" fillId="0" borderId="0" xfId="0"/>
    <xf numFmtId="4" fontId="3" fillId="3" borderId="1" xfId="4" applyNumberFormat="1"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protection locked="0"/>
    </xf>
    <xf numFmtId="0" fontId="4" fillId="0" borderId="0" xfId="1" applyFont="1" applyAlignment="1" applyProtection="1">
      <alignment horizontal="center" vertical="center" wrapText="1"/>
    </xf>
    <xf numFmtId="49"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0" fontId="8" fillId="0" borderId="0" xfId="0" applyFont="1"/>
    <xf numFmtId="0" fontId="9" fillId="0" borderId="1" xfId="0" applyFont="1" applyBorder="1" applyAlignment="1">
      <alignment horizontal="center" vertical="center" wrapText="1"/>
    </xf>
    <xf numFmtId="0" fontId="9" fillId="0" borderId="1" xfId="0" applyFont="1" applyBorder="1" applyAlignment="1">
      <alignment horizontal="right" vertical="center"/>
    </xf>
    <xf numFmtId="0" fontId="8"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2"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8" fillId="0" borderId="1" xfId="0" applyNumberFormat="1" applyFont="1" applyBorder="1" applyAlignment="1">
      <alignment horizontal="center" vertical="center"/>
    </xf>
    <xf numFmtId="0" fontId="13"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8" xfId="2" applyFont="1" applyBorder="1" applyAlignment="1" applyProtection="1">
      <alignment horizontal="center" vertical="center" wrapText="1"/>
    </xf>
    <xf numFmtId="0" fontId="3" fillId="0" borderId="9" xfId="0" applyFont="1" applyBorder="1" applyAlignment="1">
      <alignment horizontal="left" vertical="center" wrapText="1"/>
    </xf>
    <xf numFmtId="4" fontId="3" fillId="3"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0" fontId="6" fillId="0" borderId="20" xfId="0" applyFont="1" applyBorder="1" applyAlignment="1" applyProtection="1">
      <alignment wrapText="1"/>
      <protection locked="0"/>
    </xf>
    <xf numFmtId="49" fontId="3" fillId="0" borderId="9" xfId="0" applyNumberFormat="1" applyFont="1" applyBorder="1" applyAlignment="1">
      <alignment horizontal="center" vertical="center"/>
    </xf>
    <xf numFmtId="49" fontId="3" fillId="0" borderId="9" xfId="0" applyNumberFormat="1" applyFont="1" applyBorder="1" applyAlignment="1">
      <alignment horizontal="center" vertical="center" wrapText="1"/>
    </xf>
    <xf numFmtId="164" fontId="3" fillId="3" borderId="9" xfId="0" applyNumberFormat="1" applyFont="1" applyFill="1" applyBorder="1" applyAlignment="1" applyProtection="1">
      <alignment horizontal="center" vertical="center"/>
      <protection locked="0"/>
    </xf>
    <xf numFmtId="49" fontId="3" fillId="0" borderId="14" xfId="0" applyNumberFormat="1" applyFont="1" applyBorder="1" applyAlignment="1">
      <alignment horizontal="center" vertical="center"/>
    </xf>
    <xf numFmtId="0" fontId="3" fillId="0" borderId="5" xfId="0" applyFont="1" applyBorder="1" applyAlignment="1">
      <alignment horizontal="center" vertical="center"/>
    </xf>
    <xf numFmtId="164" fontId="3" fillId="3" borderId="5" xfId="0" applyNumberFormat="1" applyFont="1" applyFill="1" applyBorder="1" applyAlignment="1" applyProtection="1">
      <alignment horizontal="center" vertical="center"/>
      <protection locked="0"/>
    </xf>
    <xf numFmtId="4" fontId="3" fillId="0" borderId="23" xfId="0" applyNumberFormat="1" applyFont="1" applyBorder="1" applyAlignment="1">
      <alignment horizontal="center" vertical="center" wrapText="1"/>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3" fillId="0" borderId="0" xfId="0" applyFont="1" applyProtection="1">
      <protection locked="0"/>
    </xf>
    <xf numFmtId="0" fontId="15" fillId="0" borderId="16"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0" fontId="16" fillId="0" borderId="17" xfId="0" applyFont="1" applyBorder="1" applyAlignment="1" applyProtection="1">
      <alignment horizontal="center" vertical="center"/>
      <protection locked="0"/>
    </xf>
    <xf numFmtId="0" fontId="16" fillId="0" borderId="21" xfId="0"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0" fontId="16" fillId="0" borderId="22" xfId="0" applyFont="1" applyBorder="1" applyAlignment="1" applyProtection="1">
      <alignment horizontal="center" vertical="center" wrapText="1"/>
      <protection locked="0"/>
    </xf>
    <xf numFmtId="0" fontId="16" fillId="0" borderId="8"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49" fontId="3" fillId="0" borderId="9" xfId="4" applyNumberFormat="1" applyFont="1" applyBorder="1" applyAlignment="1">
      <alignment horizontal="center" vertical="center"/>
    </xf>
    <xf numFmtId="49" fontId="3" fillId="0" borderId="14" xfId="4" applyNumberFormat="1" applyFont="1" applyBorder="1" applyAlignment="1">
      <alignment horizontal="center" vertical="center"/>
    </xf>
    <xf numFmtId="0" fontId="7"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3" fillId="0" borderId="1" xfId="4" applyFont="1" applyBorder="1" applyAlignment="1">
      <alignment horizontal="left" vertical="center" wrapText="1"/>
    </xf>
    <xf numFmtId="0" fontId="16" fillId="0" borderId="1"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49" fontId="3" fillId="0" borderId="6" xfId="4" applyNumberFormat="1" applyFont="1" applyBorder="1" applyAlignment="1">
      <alignment horizontal="center" vertical="center"/>
    </xf>
    <xf numFmtId="0" fontId="3" fillId="0" borderId="1" xfId="6" applyFont="1" applyBorder="1" applyAlignment="1">
      <alignment horizontal="left" vertical="center" wrapText="1"/>
    </xf>
    <xf numFmtId="0" fontId="3" fillId="0" borderId="1" xfId="6" applyFont="1" applyBorder="1" applyAlignment="1">
      <alignment horizontal="center" vertical="center"/>
    </xf>
    <xf numFmtId="0" fontId="16" fillId="0" borderId="14" xfId="0" applyFont="1" applyBorder="1" applyAlignment="1" applyProtection="1">
      <alignment horizontal="center" vertical="center" wrapText="1"/>
      <protection locked="0"/>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0" fontId="3" fillId="0" borderId="5" xfId="0" applyFont="1" applyBorder="1" applyAlignment="1">
      <alignment horizontal="left" vertical="center" wrapText="1"/>
    </xf>
    <xf numFmtId="4" fontId="3" fillId="3" borderId="5" xfId="3" applyNumberFormat="1" applyFont="1" applyFill="1" applyBorder="1" applyAlignment="1" applyProtection="1">
      <alignment horizontal="center" vertical="center" wrapText="1"/>
      <protection locked="0"/>
    </xf>
    <xf numFmtId="0" fontId="3" fillId="0" borderId="1" xfId="0" applyFont="1" applyBorder="1" applyAlignment="1">
      <alignment horizontal="left" vertical="center"/>
    </xf>
    <xf numFmtId="4" fontId="3" fillId="0" borderId="29"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0" fontId="3" fillId="0" borderId="1" xfId="8" applyFont="1" applyBorder="1" applyAlignment="1">
      <alignment horizontal="center" vertical="center"/>
    </xf>
    <xf numFmtId="4" fontId="3" fillId="3" borderId="6" xfId="4" applyNumberFormat="1" applyFont="1" applyFill="1" applyBorder="1" applyAlignment="1" applyProtection="1">
      <alignment horizontal="center" vertical="center" wrapText="1"/>
      <protection locked="0"/>
    </xf>
    <xf numFmtId="0" fontId="22" fillId="0" borderId="1" xfId="0" applyFont="1" applyBorder="1" applyAlignment="1">
      <alignment horizontal="left" vertical="center" wrapText="1"/>
    </xf>
    <xf numFmtId="0" fontId="22" fillId="0" borderId="1" xfId="0" applyFont="1" applyBorder="1" applyAlignment="1">
      <alignment horizontal="center" vertical="center"/>
    </xf>
    <xf numFmtId="0" fontId="22" fillId="0" borderId="1" xfId="0" applyFont="1" applyBorder="1" applyAlignment="1">
      <alignment horizontal="left" vertical="center"/>
    </xf>
    <xf numFmtId="0" fontId="12" fillId="0" borderId="1" xfId="0" applyFont="1" applyBorder="1" applyAlignment="1">
      <alignment horizontal="left" vertical="center" wrapText="1"/>
    </xf>
    <xf numFmtId="0" fontId="22" fillId="0" borderId="0" xfId="0" applyFont="1" applyAlignment="1">
      <alignment horizontal="left" vertical="center" wrapText="1"/>
    </xf>
    <xf numFmtId="0" fontId="12" fillId="6" borderId="1" xfId="0" applyFont="1" applyFill="1" applyBorder="1" applyAlignment="1">
      <alignment horizontal="left" vertical="center" wrapText="1"/>
    </xf>
    <xf numFmtId="0" fontId="12" fillId="6" borderId="1" xfId="0" applyFont="1" applyFill="1" applyBorder="1" applyAlignment="1">
      <alignment horizontal="center" vertical="center" wrapText="1"/>
    </xf>
    <xf numFmtId="0" fontId="3" fillId="0" borderId="6" xfId="4" applyFont="1" applyBorder="1" applyAlignment="1">
      <alignment horizontal="center" vertical="center"/>
    </xf>
    <xf numFmtId="0" fontId="12" fillId="6" borderId="14" xfId="0" applyFont="1" applyFill="1" applyBorder="1" applyAlignment="1">
      <alignment horizontal="left" vertical="center" wrapText="1"/>
    </xf>
    <xf numFmtId="0" fontId="23" fillId="0" borderId="1" xfId="5" applyFont="1" applyBorder="1" applyAlignment="1">
      <alignment horizontal="left" vertical="center" wrapText="1"/>
    </xf>
    <xf numFmtId="0" fontId="23" fillId="0" borderId="1" xfId="5" applyFont="1" applyBorder="1" applyAlignment="1">
      <alignment vertical="center" wrapText="1"/>
    </xf>
    <xf numFmtId="0" fontId="3" fillId="0" borderId="1" xfId="5" applyFont="1" applyBorder="1" applyAlignment="1">
      <alignment vertical="center" wrapText="1"/>
    </xf>
    <xf numFmtId="0" fontId="23" fillId="0" borderId="1" xfId="0" applyFont="1" applyBorder="1" applyAlignment="1">
      <alignment horizontal="left" vertical="center" wrapText="1"/>
    </xf>
    <xf numFmtId="0" fontId="12" fillId="0" borderId="14" xfId="0" applyFont="1" applyBorder="1" applyAlignment="1">
      <alignment horizontal="left" vertical="center" wrapText="1"/>
    </xf>
    <xf numFmtId="49" fontId="3" fillId="0" borderId="28" xfId="4" applyNumberFormat="1" applyFont="1" applyBorder="1" applyAlignment="1">
      <alignment horizontal="center" vertical="center"/>
    </xf>
    <xf numFmtId="0" fontId="3" fillId="0" borderId="28" xfId="0" applyFont="1" applyBorder="1" applyAlignment="1">
      <alignment horizontal="left" vertical="center" wrapText="1"/>
    </xf>
    <xf numFmtId="2" fontId="3" fillId="0" borderId="9" xfId="0" applyNumberFormat="1" applyFont="1" applyBorder="1" applyAlignment="1">
      <alignment horizontal="center"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wrapText="1"/>
    </xf>
    <xf numFmtId="2" fontId="3" fillId="0" borderId="14" xfId="0" applyNumberFormat="1" applyFont="1" applyBorder="1" applyAlignment="1">
      <alignment horizontal="center" vertical="center"/>
    </xf>
    <xf numFmtId="0" fontId="16" fillId="0" borderId="17"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3" fillId="0" borderId="14" xfId="7" applyFont="1" applyBorder="1" applyAlignment="1">
      <alignment horizontal="left" vertical="center" wrapText="1"/>
    </xf>
    <xf numFmtId="0" fontId="3" fillId="0" borderId="14" xfId="7" applyFont="1" applyBorder="1" applyAlignment="1">
      <alignment horizontal="center" vertical="center" wrapText="1"/>
    </xf>
    <xf numFmtId="49" fontId="3" fillId="0" borderId="6" xfId="0" applyNumberFormat="1" applyFont="1" applyBorder="1" applyAlignment="1">
      <alignment horizontal="center" vertical="center" wrapText="1"/>
    </xf>
    <xf numFmtId="0" fontId="4" fillId="0" borderId="33" xfId="1" applyFont="1" applyBorder="1" applyAlignment="1" applyProtection="1">
      <alignment horizontal="center" vertical="center" wrapText="1"/>
    </xf>
    <xf numFmtId="0" fontId="4" fillId="0" borderId="32" xfId="1" applyFont="1" applyBorder="1" applyAlignment="1" applyProtection="1">
      <alignment horizontal="center" vertical="center" wrapText="1"/>
    </xf>
    <xf numFmtId="4" fontId="3" fillId="8" borderId="12" xfId="0" applyNumberFormat="1" applyFont="1" applyFill="1" applyBorder="1" applyAlignment="1">
      <alignment horizontal="center" vertical="center" wrapText="1"/>
    </xf>
    <xf numFmtId="0" fontId="2" fillId="0" borderId="16" xfId="4" applyFont="1" applyBorder="1" applyAlignment="1">
      <alignment horizontal="center" vertical="center"/>
    </xf>
    <xf numFmtId="0" fontId="3" fillId="0" borderId="18" xfId="4" applyFont="1" applyBorder="1" applyAlignment="1">
      <alignment horizontal="center" vertical="center"/>
    </xf>
    <xf numFmtId="0" fontId="26" fillId="0" borderId="0" xfId="0" applyFont="1"/>
    <xf numFmtId="4" fontId="27" fillId="3" borderId="1" xfId="3" applyNumberFormat="1" applyFont="1" applyFill="1" applyBorder="1" applyAlignment="1" applyProtection="1">
      <alignment horizontal="center" vertical="center" wrapText="1"/>
      <protection locked="0"/>
    </xf>
    <xf numFmtId="2" fontId="4" fillId="0" borderId="0" xfId="1" applyNumberFormat="1" applyFont="1" applyAlignment="1" applyProtection="1">
      <alignment horizontal="center" vertical="center" wrapText="1"/>
    </xf>
    <xf numFmtId="2" fontId="4" fillId="0" borderId="18" xfId="2" applyNumberFormat="1" applyFont="1" applyBorder="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7" fillId="0" borderId="0" xfId="0" applyFont="1" applyAlignment="1" applyProtection="1">
      <alignment wrapText="1"/>
      <protection locked="0"/>
    </xf>
    <xf numFmtId="4" fontId="7" fillId="0" borderId="0" xfId="0" applyNumberFormat="1" applyFont="1" applyAlignment="1" applyProtection="1">
      <alignment horizontal="center" vertical="center"/>
      <protection locked="0"/>
    </xf>
    <xf numFmtId="0" fontId="27" fillId="0" borderId="0" xfId="0" applyFont="1" applyAlignment="1" applyProtection="1">
      <alignment wrapText="1"/>
      <protection locked="0"/>
    </xf>
    <xf numFmtId="0" fontId="27" fillId="0" borderId="0" xfId="0" applyFont="1" applyProtection="1">
      <protection locked="0"/>
    </xf>
    <xf numFmtId="0" fontId="3" fillId="0" borderId="0" xfId="0" applyFont="1"/>
    <xf numFmtId="0" fontId="5" fillId="0" borderId="0" xfId="0" applyFont="1" applyAlignment="1">
      <alignment vertical="center" wrapText="1"/>
    </xf>
    <xf numFmtId="0" fontId="5" fillId="0" borderId="0" xfId="0" applyFont="1" applyAlignment="1">
      <alignment wrapText="1"/>
    </xf>
    <xf numFmtId="0" fontId="29" fillId="0" borderId="0" xfId="0" applyFont="1" applyAlignment="1">
      <alignment wrapText="1"/>
    </xf>
    <xf numFmtId="4" fontId="2" fillId="0" borderId="0" xfId="4" applyNumberFormat="1" applyFont="1" applyAlignment="1">
      <alignment horizontal="right" vertical="center"/>
    </xf>
    <xf numFmtId="0" fontId="2" fillId="0" borderId="0" xfId="4" applyFont="1" applyAlignment="1">
      <alignment horizontal="right" vertical="center"/>
    </xf>
    <xf numFmtId="4" fontId="2" fillId="0" borderId="0" xfId="4" applyNumberFormat="1" applyFont="1" applyAlignment="1">
      <alignment horizontal="center" vertical="center"/>
    </xf>
    <xf numFmtId="49" fontId="25" fillId="0" borderId="0" xfId="4" applyNumberFormat="1" applyFont="1" applyAlignment="1">
      <alignment horizontal="center" vertical="center" wrapText="1"/>
    </xf>
    <xf numFmtId="0" fontId="2" fillId="0" borderId="0" xfId="0" applyFont="1" applyAlignment="1" applyProtection="1">
      <alignment horizontal="center" vertical="center" wrapText="1"/>
      <protection locked="0"/>
    </xf>
    <xf numFmtId="0" fontId="2" fillId="0" borderId="0" xfId="4" applyFont="1" applyAlignment="1">
      <alignment vertical="center" wrapText="1"/>
    </xf>
    <xf numFmtId="4" fontId="6" fillId="0" borderId="16" xfId="0" applyNumberFormat="1" applyFont="1" applyBorder="1" applyAlignment="1" applyProtection="1">
      <alignment horizontal="center" vertical="center" wrapText="1"/>
      <protection locked="0"/>
    </xf>
    <xf numFmtId="4" fontId="30" fillId="3" borderId="27" xfId="0" applyNumberFormat="1" applyFont="1" applyFill="1" applyBorder="1" applyAlignment="1" applyProtection="1">
      <alignment horizontal="center" vertical="center" wrapText="1"/>
      <protection locked="0"/>
    </xf>
    <xf numFmtId="0" fontId="5" fillId="0" borderId="14" xfId="0" applyFont="1" applyBorder="1" applyAlignment="1">
      <alignment horizontal="center" vertical="center" wrapText="1"/>
    </xf>
    <xf numFmtId="0" fontId="5" fillId="0" borderId="14" xfId="0" applyFont="1" applyBorder="1" applyAlignment="1">
      <alignment vertical="center" wrapText="1"/>
    </xf>
    <xf numFmtId="49" fontId="16" fillId="0" borderId="34" xfId="0" applyNumberFormat="1" applyFont="1" applyBorder="1" applyAlignment="1">
      <alignment horizontal="center" vertical="center" wrapText="1"/>
    </xf>
    <xf numFmtId="0" fontId="5" fillId="0" borderId="35" xfId="0" applyFont="1" applyBorder="1" applyAlignment="1" applyProtection="1">
      <alignment vertical="center" wrapText="1"/>
      <protection locked="0"/>
    </xf>
    <xf numFmtId="4" fontId="30" fillId="3" borderId="4" xfId="4" applyNumberFormat="1" applyFont="1" applyFill="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1" xfId="0" applyFont="1" applyBorder="1" applyAlignment="1">
      <alignment vertical="center" wrapText="1"/>
    </xf>
    <xf numFmtId="49" fontId="16" fillId="0" borderId="36" xfId="0" applyNumberFormat="1" applyFont="1" applyBorder="1" applyAlignment="1">
      <alignment horizontal="center" vertical="center" wrapText="1"/>
    </xf>
    <xf numFmtId="0" fontId="5" fillId="0" borderId="37" xfId="0" applyFont="1" applyBorder="1" applyAlignment="1" applyProtection="1">
      <alignment vertical="center" wrapText="1"/>
      <protection locked="0"/>
    </xf>
    <xf numFmtId="0" fontId="5" fillId="0" borderId="1" xfId="0" applyFont="1" applyBorder="1" applyAlignment="1">
      <alignment horizontal="center" vertical="center"/>
    </xf>
    <xf numFmtId="0" fontId="31" fillId="0" borderId="1" xfId="0" applyFont="1" applyBorder="1" applyAlignment="1">
      <alignment horizontal="center" vertical="center"/>
    </xf>
    <xf numFmtId="0" fontId="12" fillId="0" borderId="1"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5" fillId="0" borderId="5" xfId="0" applyFont="1" applyBorder="1" applyAlignment="1">
      <alignment vertical="center" wrapText="1"/>
    </xf>
    <xf numFmtId="0" fontId="12" fillId="0" borderId="5" xfId="0" applyFont="1" applyBorder="1" applyAlignment="1">
      <alignment horizontal="center" vertical="center" wrapText="1"/>
    </xf>
    <xf numFmtId="49" fontId="16" fillId="0" borderId="38" xfId="0" applyNumberFormat="1" applyFont="1" applyBorder="1" applyAlignment="1">
      <alignment horizontal="center" vertical="center" wrapText="1"/>
    </xf>
    <xf numFmtId="0" fontId="12" fillId="0" borderId="1" xfId="0" applyFont="1" applyBorder="1" applyAlignment="1">
      <alignment vertical="center" wrapText="1"/>
    </xf>
    <xf numFmtId="49" fontId="16" fillId="0" borderId="6" xfId="0" applyNumberFormat="1" applyFont="1" applyBorder="1" applyAlignment="1">
      <alignment horizontal="center" vertical="center" wrapText="1"/>
    </xf>
    <xf numFmtId="4" fontId="30" fillId="3" borderId="39" xfId="4" applyNumberFormat="1" applyFont="1" applyFill="1" applyBorder="1" applyAlignment="1" applyProtection="1">
      <alignment horizontal="center" vertical="center" wrapText="1"/>
      <protection locked="0"/>
    </xf>
    <xf numFmtId="0" fontId="5"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5" fillId="0" borderId="6" xfId="0" applyFont="1" applyBorder="1" applyAlignment="1">
      <alignment vertical="center" wrapText="1"/>
    </xf>
    <xf numFmtId="164" fontId="30" fillId="3" borderId="27" xfId="0" applyNumberFormat="1" applyFont="1" applyFill="1" applyBorder="1" applyAlignment="1" applyProtection="1">
      <alignment horizontal="center" vertical="center"/>
      <protection locked="0"/>
    </xf>
    <xf numFmtId="0" fontId="32" fillId="6" borderId="14" xfId="0" applyFont="1" applyFill="1" applyBorder="1" applyAlignment="1">
      <alignment horizontal="center" vertical="center" wrapText="1"/>
    </xf>
    <xf numFmtId="0" fontId="12" fillId="6" borderId="14" xfId="0" applyFont="1" applyFill="1" applyBorder="1" applyAlignment="1">
      <alignment horizontal="center" vertical="center" wrapText="1"/>
    </xf>
    <xf numFmtId="49" fontId="16" fillId="0" borderId="14" xfId="0" applyNumberFormat="1" applyFont="1" applyBorder="1" applyAlignment="1">
      <alignment horizontal="center" vertical="center" wrapText="1"/>
    </xf>
    <xf numFmtId="164" fontId="30" fillId="3" borderId="40" xfId="0" applyNumberFormat="1" applyFont="1" applyFill="1" applyBorder="1" applyAlignment="1" applyProtection="1">
      <alignment horizontal="center" vertical="center"/>
      <protection locked="0"/>
    </xf>
    <xf numFmtId="0" fontId="5" fillId="6" borderId="40" xfId="0" applyFont="1" applyFill="1" applyBorder="1" applyAlignment="1">
      <alignment horizontal="center" vertical="center" wrapText="1"/>
    </xf>
    <xf numFmtId="0" fontId="5" fillId="6" borderId="5" xfId="0" applyFont="1" applyFill="1" applyBorder="1" applyAlignment="1">
      <alignment horizontal="left" vertical="center" wrapText="1"/>
    </xf>
    <xf numFmtId="0" fontId="12" fillId="6" borderId="5" xfId="0" applyFont="1" applyFill="1" applyBorder="1" applyAlignment="1">
      <alignment horizontal="center" vertical="center" wrapText="1"/>
    </xf>
    <xf numFmtId="49" fontId="16" fillId="0" borderId="5" xfId="0" applyNumberFormat="1" applyFont="1" applyBorder="1" applyAlignment="1">
      <alignment horizontal="center" vertical="center" wrapText="1"/>
    </xf>
    <xf numFmtId="164" fontId="30" fillId="3" borderId="4" xfId="0" applyNumberFormat="1" applyFont="1" applyFill="1" applyBorder="1" applyAlignment="1" applyProtection="1">
      <alignment horizontal="center" vertical="center"/>
      <protection locked="0"/>
    </xf>
    <xf numFmtId="0" fontId="5" fillId="0" borderId="28" xfId="0" applyFont="1" applyBorder="1" applyAlignment="1">
      <alignment horizontal="center" vertical="center" wrapText="1"/>
    </xf>
    <xf numFmtId="49" fontId="5" fillId="0" borderId="41" xfId="0" applyNumberFormat="1" applyFont="1" applyBorder="1" applyAlignment="1">
      <alignment horizontal="left" vertical="center" wrapText="1"/>
    </xf>
    <xf numFmtId="49" fontId="16" fillId="0" borderId="31"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left" vertical="center" wrapText="1"/>
    </xf>
    <xf numFmtId="49" fontId="16" fillId="0" borderId="17" xfId="0" applyNumberFormat="1" applyFont="1" applyBorder="1" applyAlignment="1">
      <alignment horizontal="center" vertical="center" wrapText="1"/>
    </xf>
    <xf numFmtId="0" fontId="5" fillId="6" borderId="4" xfId="0" applyFont="1" applyFill="1" applyBorder="1" applyAlignment="1">
      <alignment horizontal="center" vertical="center" wrapText="1"/>
    </xf>
    <xf numFmtId="0" fontId="5" fillId="6" borderId="1" xfId="0" applyFont="1" applyFill="1" applyBorder="1" applyAlignment="1">
      <alignment horizontal="left" vertical="center" wrapText="1"/>
    </xf>
    <xf numFmtId="0" fontId="12" fillId="0" borderId="1" xfId="0" applyFont="1" applyBorder="1" applyAlignment="1">
      <alignment horizontal="center" vertical="center"/>
    </xf>
    <xf numFmtId="0" fontId="5" fillId="6" borderId="1" xfId="0" applyFont="1" applyFill="1" applyBorder="1" applyAlignment="1">
      <alignment horizontal="center" vertical="center" wrapText="1"/>
    </xf>
    <xf numFmtId="164" fontId="30" fillId="3" borderId="39" xfId="0" applyNumberFormat="1" applyFont="1" applyFill="1" applyBorder="1" applyAlignment="1" applyProtection="1">
      <alignment horizontal="center" vertical="center"/>
      <protection locked="0"/>
    </xf>
    <xf numFmtId="0" fontId="3" fillId="0" borderId="1" xfId="0" applyFont="1" applyBorder="1" applyAlignment="1">
      <alignment horizontal="center" vertical="center" wrapText="1"/>
    </xf>
    <xf numFmtId="49"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2" fontId="3" fillId="0" borderId="1" xfId="0" applyNumberFormat="1" applyFont="1" applyBorder="1" applyAlignment="1">
      <alignment horizontal="left" vertical="center" wrapText="1"/>
    </xf>
    <xf numFmtId="0" fontId="3" fillId="0" borderId="6" xfId="0" applyFont="1" applyBorder="1" applyAlignment="1">
      <alignment horizontal="center" vertical="center" wrapText="1"/>
    </xf>
    <xf numFmtId="49" fontId="5" fillId="0" borderId="6" xfId="0" applyNumberFormat="1" applyFont="1" applyBorder="1" applyAlignment="1">
      <alignment horizontal="center" vertical="center" wrapText="1"/>
    </xf>
    <xf numFmtId="0" fontId="3" fillId="0" borderId="4" xfId="0" applyFont="1" applyBorder="1" applyAlignment="1">
      <alignment horizontal="center" vertical="center" wrapText="1"/>
    </xf>
    <xf numFmtId="164" fontId="5" fillId="3" borderId="1" xfId="0" applyNumberFormat="1" applyFont="1" applyFill="1" applyBorder="1" applyAlignment="1" applyProtection="1">
      <alignment horizontal="center" vertical="center"/>
      <protection locked="0"/>
    </xf>
    <xf numFmtId="0" fontId="3" fillId="0" borderId="41" xfId="0" applyFont="1" applyBorder="1" applyAlignment="1">
      <alignment horizontal="left" vertical="center" wrapText="1"/>
    </xf>
    <xf numFmtId="49" fontId="16" fillId="0" borderId="42" xfId="0" applyNumberFormat="1" applyFont="1" applyBorder="1" applyAlignment="1">
      <alignment horizontal="center" vertical="center" wrapText="1"/>
    </xf>
    <xf numFmtId="164" fontId="5" fillId="3" borderId="4" xfId="0" applyNumberFormat="1" applyFont="1" applyFill="1" applyBorder="1" applyAlignment="1" applyProtection="1">
      <alignment horizontal="center" vertical="center"/>
      <protection locked="0"/>
    </xf>
    <xf numFmtId="4" fontId="30" fillId="3" borderId="4" xfId="3" applyNumberFormat="1" applyFont="1" applyFill="1" applyBorder="1" applyAlignment="1" applyProtection="1">
      <alignment horizontal="center" vertical="center" wrapText="1"/>
      <protection locked="0"/>
    </xf>
    <xf numFmtId="49" fontId="5" fillId="0" borderId="4" xfId="0" applyNumberFormat="1" applyFont="1" applyBorder="1" applyAlignment="1">
      <alignment horizontal="left" vertical="center" wrapText="1"/>
    </xf>
    <xf numFmtId="0" fontId="5" fillId="0" borderId="4" xfId="0" applyFont="1" applyBorder="1" applyAlignment="1">
      <alignment horizontal="left" vertical="center" wrapText="1"/>
    </xf>
    <xf numFmtId="0" fontId="5" fillId="6" borderId="4" xfId="0" applyFont="1" applyFill="1" applyBorder="1" applyAlignment="1">
      <alignment horizontal="left" vertical="center" wrapText="1"/>
    </xf>
    <xf numFmtId="49" fontId="5" fillId="0" borderId="3" xfId="0" applyNumberFormat="1" applyFont="1" applyBorder="1" applyAlignment="1">
      <alignment horizontal="left" vertical="center" wrapText="1"/>
    </xf>
    <xf numFmtId="49" fontId="5" fillId="0" borderId="1" xfId="0" applyNumberFormat="1" applyFont="1" applyBorder="1" applyAlignment="1">
      <alignment horizontal="center" vertical="center" wrapText="1"/>
    </xf>
    <xf numFmtId="49" fontId="5" fillId="0" borderId="6" xfId="0" applyNumberFormat="1" applyFont="1" applyBorder="1" applyAlignment="1">
      <alignment horizontal="left" vertical="center" wrapText="1"/>
    </xf>
    <xf numFmtId="2" fontId="5" fillId="0" borderId="1" xfId="0" applyNumberFormat="1" applyFont="1" applyBorder="1" applyAlignment="1">
      <alignment horizontal="center" vertical="center" wrapText="1"/>
    </xf>
    <xf numFmtId="0" fontId="6" fillId="0" borderId="0" xfId="0" applyFont="1" applyAlignment="1" applyProtection="1">
      <alignment horizontal="center" vertical="center" wrapText="1"/>
      <protection locked="0"/>
    </xf>
    <xf numFmtId="4" fontId="30" fillId="3" borderId="39" xfId="3" applyNumberFormat="1" applyFont="1" applyFill="1" applyBorder="1" applyAlignment="1" applyProtection="1">
      <alignment horizontal="center" vertical="center" wrapText="1"/>
      <protection locked="0"/>
    </xf>
    <xf numFmtId="4" fontId="6" fillId="0" borderId="0" xfId="0" applyNumberFormat="1" applyFont="1" applyAlignment="1" applyProtection="1">
      <alignment horizontal="center" vertical="center" wrapText="1"/>
      <protection locked="0"/>
    </xf>
    <xf numFmtId="2" fontId="30" fillId="3" borderId="6" xfId="0" applyNumberFormat="1" applyFont="1" applyFill="1" applyBorder="1" applyAlignment="1" applyProtection="1">
      <alignment horizontal="center" vertical="center" wrapText="1"/>
      <protection locked="0"/>
    </xf>
    <xf numFmtId="0" fontId="5" fillId="0" borderId="5" xfId="0" applyFont="1" applyBorder="1" applyAlignment="1">
      <alignment horizontal="center" vertical="center" wrapText="1"/>
    </xf>
    <xf numFmtId="0" fontId="5" fillId="0" borderId="28" xfId="0" applyFont="1" applyBorder="1" applyAlignment="1">
      <alignment horizontal="left" vertical="center" wrapText="1"/>
    </xf>
    <xf numFmtId="49" fontId="5" fillId="0" borderId="41" xfId="0" applyNumberFormat="1" applyFont="1" applyBorder="1" applyAlignment="1">
      <alignment horizontal="center" vertical="center"/>
    </xf>
    <xf numFmtId="0" fontId="5" fillId="0" borderId="6" xfId="0" applyFont="1" applyBorder="1" applyAlignment="1">
      <alignment horizontal="left" vertical="center" wrapText="1"/>
    </xf>
    <xf numFmtId="49" fontId="5" fillId="0" borderId="39" xfId="0" applyNumberFormat="1" applyFont="1" applyBorder="1" applyAlignment="1">
      <alignment horizontal="center" vertical="center"/>
    </xf>
    <xf numFmtId="0" fontId="12" fillId="0" borderId="14" xfId="0" applyFont="1" applyBorder="1" applyAlignment="1">
      <alignment horizontal="center" vertical="center" wrapText="1"/>
    </xf>
    <xf numFmtId="49" fontId="16" fillId="0" borderId="2" xfId="0" applyNumberFormat="1" applyFont="1" applyBorder="1" applyAlignment="1">
      <alignment horizontal="center" vertical="center" wrapText="1"/>
    </xf>
    <xf numFmtId="0" fontId="5" fillId="0" borderId="6" xfId="0" applyFont="1" applyBorder="1" applyAlignment="1">
      <alignment horizontal="center" vertical="center"/>
    </xf>
    <xf numFmtId="0" fontId="5" fillId="0" borderId="37" xfId="0" applyFont="1" applyBorder="1" applyProtection="1">
      <protection locked="0"/>
    </xf>
    <xf numFmtId="49" fontId="5" fillId="0" borderId="1" xfId="0" applyNumberFormat="1" applyFont="1" applyBorder="1" applyAlignment="1">
      <alignment horizontal="left" vertical="center" wrapText="1"/>
    </xf>
    <xf numFmtId="164" fontId="30" fillId="3" borderId="14" xfId="0" applyNumberFormat="1" applyFont="1" applyFill="1" applyBorder="1" applyAlignment="1" applyProtection="1">
      <alignment horizontal="center" vertical="center"/>
      <protection locked="0"/>
    </xf>
    <xf numFmtId="0" fontId="5" fillId="6" borderId="14" xfId="0" applyFont="1" applyFill="1" applyBorder="1" applyAlignment="1">
      <alignment horizontal="center" vertical="center" wrapText="1"/>
    </xf>
    <xf numFmtId="164" fontId="30" fillId="3" borderId="1" xfId="0" applyNumberFormat="1" applyFont="1" applyFill="1" applyBorder="1" applyAlignment="1" applyProtection="1">
      <alignment horizontal="center" vertical="center"/>
      <protection locked="0"/>
    </xf>
    <xf numFmtId="49" fontId="5" fillId="0" borderId="28" xfId="0" applyNumberFormat="1" applyFont="1" applyBorder="1" applyAlignment="1">
      <alignment horizontal="left" vertical="center" wrapText="1"/>
    </xf>
    <xf numFmtId="49" fontId="5" fillId="0" borderId="28" xfId="0" applyNumberFormat="1" applyFont="1" applyBorder="1" applyAlignment="1">
      <alignment horizontal="center" vertical="center"/>
    </xf>
    <xf numFmtId="0" fontId="39" fillId="0" borderId="1" xfId="0" applyFont="1" applyBorder="1" applyAlignment="1">
      <alignment horizontal="center" vertical="center" wrapText="1"/>
    </xf>
    <xf numFmtId="2" fontId="5" fillId="0" borderId="1" xfId="0" applyNumberFormat="1" applyFont="1" applyBorder="1" applyAlignment="1">
      <alignment horizontal="left" vertical="center" wrapText="1"/>
    </xf>
    <xf numFmtId="0" fontId="3" fillId="6" borderId="1" xfId="0" applyFont="1" applyFill="1" applyBorder="1" applyAlignment="1">
      <alignment horizontal="center" vertical="center" wrapText="1"/>
    </xf>
    <xf numFmtId="49" fontId="11" fillId="0" borderId="17" xfId="0" applyNumberFormat="1" applyFont="1" applyBorder="1" applyAlignment="1">
      <alignment horizontal="center" vertical="center" wrapText="1"/>
    </xf>
    <xf numFmtId="49" fontId="11" fillId="0" borderId="42"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0" fontId="3" fillId="0" borderId="5" xfId="0" applyFont="1" applyBorder="1" applyAlignment="1">
      <alignment horizontal="center" vertical="center" wrapText="1"/>
    </xf>
    <xf numFmtId="4" fontId="5" fillId="3" borderId="14" xfId="3" applyNumberFormat="1" applyFont="1" applyFill="1" applyBorder="1" applyAlignment="1" applyProtection="1">
      <alignment horizontal="center" vertical="center" wrapText="1"/>
      <protection locked="0"/>
    </xf>
    <xf numFmtId="0" fontId="5" fillId="0" borderId="14" xfId="0" applyFont="1" applyBorder="1" applyAlignment="1">
      <alignment horizontal="left" vertical="center" wrapText="1"/>
    </xf>
    <xf numFmtId="49" fontId="5" fillId="0" borderId="27" xfId="0" applyNumberFormat="1" applyFont="1" applyBorder="1" applyAlignment="1">
      <alignment horizontal="center" vertical="center"/>
    </xf>
    <xf numFmtId="4" fontId="5" fillId="3" borderId="1" xfId="3" applyNumberFormat="1" applyFont="1" applyFill="1" applyBorder="1" applyAlignment="1" applyProtection="1">
      <alignment horizontal="center" vertical="center" wrapText="1"/>
      <protection locked="0"/>
    </xf>
    <xf numFmtId="4" fontId="5" fillId="3" borderId="6" xfId="3" applyNumberFormat="1" applyFont="1" applyFill="1" applyBorder="1" applyAlignment="1" applyProtection="1">
      <alignment horizontal="center" vertical="center" wrapText="1"/>
      <protection locked="0"/>
    </xf>
    <xf numFmtId="0" fontId="3" fillId="0" borderId="1" xfId="0" quotePrefix="1" applyFont="1" applyBorder="1" applyAlignment="1">
      <alignment horizontal="left" vertical="center" wrapText="1"/>
    </xf>
    <xf numFmtId="49" fontId="5" fillId="0" borderId="6" xfId="0" applyNumberFormat="1" applyFont="1" applyBorder="1" applyAlignment="1">
      <alignment horizontal="center" vertical="center"/>
    </xf>
    <xf numFmtId="4" fontId="5" fillId="3" borderId="5" xfId="3" applyNumberFormat="1" applyFont="1" applyFill="1" applyBorder="1" applyAlignment="1" applyProtection="1">
      <alignment horizontal="center" vertical="center" wrapText="1"/>
      <protection locked="0"/>
    </xf>
    <xf numFmtId="0" fontId="5" fillId="0" borderId="1" xfId="0" applyFont="1" applyBorder="1" applyAlignment="1">
      <alignment horizontal="left" wrapText="1"/>
    </xf>
    <xf numFmtId="0" fontId="5" fillId="0" borderId="14" xfId="0" applyFont="1" applyBorder="1" applyAlignment="1">
      <alignment horizontal="center" vertical="center"/>
    </xf>
    <xf numFmtId="0" fontId="5" fillId="0" borderId="14" xfId="0" applyFont="1" applyBorder="1" applyAlignment="1">
      <alignment horizontal="left" vertical="center"/>
    </xf>
    <xf numFmtId="49" fontId="5" fillId="0" borderId="43" xfId="0" applyNumberFormat="1" applyFont="1" applyBorder="1" applyAlignment="1">
      <alignment horizontal="center" vertical="center"/>
    </xf>
    <xf numFmtId="49" fontId="16" fillId="0" borderId="19" xfId="0" applyNumberFormat="1" applyFont="1" applyBorder="1" applyAlignment="1">
      <alignment horizontal="center" vertical="center" wrapText="1"/>
    </xf>
    <xf numFmtId="0" fontId="5" fillId="8" borderId="1" xfId="0" applyFont="1" applyFill="1" applyBorder="1" applyAlignment="1">
      <alignment horizontal="left" vertical="center" wrapText="1"/>
    </xf>
    <xf numFmtId="49" fontId="5" fillId="0" borderId="1" xfId="0" applyNumberFormat="1" applyFont="1" applyBorder="1" applyAlignment="1">
      <alignment horizontal="center" vertical="center"/>
    </xf>
    <xf numFmtId="0" fontId="5" fillId="8" borderId="5" xfId="0" applyFont="1" applyFill="1" applyBorder="1" applyAlignment="1">
      <alignment horizontal="left" vertical="center" wrapText="1"/>
    </xf>
    <xf numFmtId="4" fontId="3" fillId="0" borderId="44" xfId="0" applyNumberFormat="1" applyFont="1" applyBorder="1" applyAlignment="1">
      <alignment horizontal="center" vertical="center" wrapText="1"/>
    </xf>
    <xf numFmtId="4" fontId="5" fillId="3" borderId="9" xfId="3" applyNumberFormat="1" applyFont="1" applyFill="1" applyBorder="1" applyAlignment="1" applyProtection="1">
      <alignment horizontal="center" vertical="center" wrapText="1"/>
      <protection locked="0"/>
    </xf>
    <xf numFmtId="0" fontId="2" fillId="0" borderId="15" xfId="1"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4" fillId="0" borderId="14" xfId="2" applyNumberFormat="1" applyFont="1" applyBorder="1" applyAlignment="1" applyProtection="1">
      <alignment horizontal="center" vertical="center" wrapText="1"/>
    </xf>
    <xf numFmtId="0" fontId="4" fillId="0" borderId="14" xfId="2" applyFont="1" applyBorder="1" applyAlignment="1" applyProtection="1">
      <alignment horizontal="center" vertical="center" wrapText="1"/>
    </xf>
    <xf numFmtId="0" fontId="4" fillId="0" borderId="27" xfId="2" applyFont="1" applyBorder="1" applyAlignment="1" applyProtection="1">
      <alignment horizontal="center" vertical="center" wrapText="1"/>
    </xf>
    <xf numFmtId="0" fontId="4" fillId="0" borderId="13" xfId="2" applyFont="1" applyBorder="1" applyAlignment="1" applyProtection="1">
      <alignment horizontal="center" vertical="center" wrapText="1"/>
    </xf>
    <xf numFmtId="0" fontId="2"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27" fillId="0" borderId="0" xfId="0" applyFont="1" applyAlignment="1">
      <alignment vertical="center" wrapText="1"/>
    </xf>
    <xf numFmtId="0" fontId="2" fillId="0" borderId="0" xfId="3" applyFont="1" applyAlignment="1">
      <alignment horizontal="center" vertical="center" wrapText="1"/>
    </xf>
    <xf numFmtId="4" fontId="5" fillId="0" borderId="15" xfId="0" applyNumberFormat="1" applyFont="1" applyBorder="1" applyAlignment="1">
      <alignment horizontal="center" vertical="center" wrapText="1"/>
    </xf>
    <xf numFmtId="4" fontId="5" fillId="3" borderId="14" xfId="0" applyNumberFormat="1" applyFont="1" applyFill="1" applyBorder="1" applyAlignment="1" applyProtection="1">
      <alignment horizontal="center" vertical="center" wrapText="1"/>
      <protection locked="0"/>
    </xf>
    <xf numFmtId="49" fontId="5" fillId="0" borderId="14" xfId="0" applyNumberFormat="1" applyFont="1" applyBorder="1" applyAlignment="1">
      <alignment horizontal="center" vertical="center" wrapText="1"/>
    </xf>
    <xf numFmtId="4" fontId="5" fillId="0" borderId="12" xfId="0" applyNumberFormat="1" applyFont="1" applyBorder="1" applyAlignment="1">
      <alignment horizontal="center" vertical="center" wrapText="1"/>
    </xf>
    <xf numFmtId="4" fontId="5" fillId="3" borderId="5" xfId="4" applyNumberFormat="1" applyFont="1" applyFill="1" applyBorder="1" applyAlignment="1" applyProtection="1">
      <alignment horizontal="center" vertical="center" wrapText="1"/>
      <protection locked="0"/>
    </xf>
    <xf numFmtId="0" fontId="5" fillId="0" borderId="5" xfId="0" applyFont="1" applyBorder="1" applyAlignment="1">
      <alignment horizontal="left" vertical="center" wrapText="1"/>
    </xf>
    <xf numFmtId="49" fontId="5" fillId="0" borderId="5" xfId="0" applyNumberFormat="1" applyFont="1" applyBorder="1" applyAlignment="1">
      <alignment horizontal="center" vertical="center" wrapText="1"/>
    </xf>
    <xf numFmtId="4" fontId="5" fillId="3" borderId="1" xfId="4" applyNumberFormat="1" applyFont="1" applyFill="1" applyBorder="1" applyAlignment="1" applyProtection="1">
      <alignment horizontal="center" vertical="center" wrapText="1"/>
      <protection locked="0"/>
    </xf>
    <xf numFmtId="0" fontId="5" fillId="0" borderId="1" xfId="0" applyFont="1" applyBorder="1" applyAlignment="1">
      <alignment horizontal="left" vertical="center"/>
    </xf>
    <xf numFmtId="0" fontId="5" fillId="0" borderId="21" xfId="0" applyFont="1" applyBorder="1" applyAlignment="1" applyProtection="1">
      <alignment vertical="center" wrapText="1"/>
      <protection locked="0"/>
    </xf>
    <xf numFmtId="4" fontId="5" fillId="0" borderId="10" xfId="0" applyNumberFormat="1" applyFont="1" applyBorder="1" applyAlignment="1">
      <alignment horizontal="center" vertical="center" wrapText="1"/>
    </xf>
    <xf numFmtId="4" fontId="5" fillId="3" borderId="9" xfId="4" applyNumberFormat="1" applyFont="1" applyFill="1" applyBorder="1" applyAlignment="1" applyProtection="1">
      <alignment horizontal="center" vertical="center" wrapText="1"/>
      <protection locked="0"/>
    </xf>
    <xf numFmtId="164" fontId="5" fillId="3" borderId="14" xfId="0" applyNumberFormat="1" applyFont="1" applyFill="1" applyBorder="1" applyAlignment="1" applyProtection="1">
      <alignment horizontal="center" vertical="center"/>
      <protection locked="0"/>
    </xf>
    <xf numFmtId="49" fontId="5" fillId="0" borderId="14" xfId="0" applyNumberFormat="1" applyFont="1" applyBorder="1" applyAlignment="1">
      <alignment horizontal="left" vertical="center" wrapText="1"/>
    </xf>
    <xf numFmtId="49" fontId="5" fillId="0" borderId="14" xfId="0" applyNumberFormat="1" applyFont="1" applyBorder="1" applyAlignment="1">
      <alignment horizontal="center" vertical="center"/>
    </xf>
    <xf numFmtId="49" fontId="16" fillId="0" borderId="13" xfId="0" applyNumberFormat="1" applyFont="1" applyBorder="1" applyAlignment="1">
      <alignment horizontal="center" vertical="center" wrapText="1"/>
    </xf>
    <xf numFmtId="49" fontId="16" fillId="0" borderId="11" xfId="0" applyNumberFormat="1" applyFont="1" applyBorder="1" applyAlignment="1">
      <alignment horizontal="center" vertical="center" wrapText="1"/>
    </xf>
    <xf numFmtId="4" fontId="5" fillId="0" borderId="29" xfId="0" applyNumberFormat="1" applyFont="1" applyBorder="1" applyAlignment="1">
      <alignment horizontal="center" vertical="center" wrapText="1"/>
    </xf>
    <xf numFmtId="164" fontId="5" fillId="3" borderId="6" xfId="0" applyNumberFormat="1" applyFont="1" applyFill="1" applyBorder="1" applyAlignment="1" applyProtection="1">
      <alignment horizontal="center" vertical="center"/>
      <protection locked="0"/>
    </xf>
    <xf numFmtId="49" fontId="5" fillId="0" borderId="39" xfId="0" applyNumberFormat="1" applyFont="1" applyBorder="1" applyAlignment="1">
      <alignment horizontal="center" vertical="center" wrapText="1"/>
    </xf>
    <xf numFmtId="2" fontId="5" fillId="3" borderId="6" xfId="0" applyNumberFormat="1" applyFont="1" applyFill="1" applyBorder="1" applyAlignment="1" applyProtection="1">
      <alignment horizontal="center" vertical="center" wrapText="1"/>
      <protection locked="0"/>
    </xf>
    <xf numFmtId="0" fontId="4" fillId="0" borderId="48" xfId="1" applyFont="1" applyBorder="1" applyAlignment="1" applyProtection="1">
      <alignment horizontal="center" vertical="center" wrapText="1"/>
    </xf>
    <xf numFmtId="0" fontId="4" fillId="0" borderId="49" xfId="1" applyFont="1" applyBorder="1" applyAlignment="1" applyProtection="1">
      <alignment horizontal="center" vertical="center" wrapText="1"/>
    </xf>
    <xf numFmtId="0" fontId="4" fillId="0" borderId="49" xfId="2" applyNumberFormat="1" applyFont="1" applyBorder="1" applyAlignment="1" applyProtection="1">
      <alignment horizontal="center" vertical="center" wrapText="1"/>
    </xf>
    <xf numFmtId="0" fontId="4" fillId="0" borderId="49" xfId="2" applyFont="1" applyBorder="1" applyAlignment="1" applyProtection="1">
      <alignment horizontal="center" vertical="center" wrapText="1"/>
    </xf>
    <xf numFmtId="0" fontId="4" fillId="0" borderId="43" xfId="2" applyFont="1" applyBorder="1" applyAlignment="1" applyProtection="1">
      <alignment horizontal="center" vertical="center" wrapText="1"/>
    </xf>
    <xf numFmtId="0" fontId="4" fillId="0" borderId="19" xfId="2" applyFont="1" applyBorder="1" applyAlignment="1" applyProtection="1">
      <alignment horizontal="center" vertical="center" wrapText="1"/>
    </xf>
    <xf numFmtId="0" fontId="6" fillId="0" borderId="0" xfId="0" applyFont="1" applyAlignment="1" applyProtection="1">
      <alignment horizontal="center" vertical="center"/>
      <protection locked="0"/>
    </xf>
    <xf numFmtId="164" fontId="5" fillId="3" borderId="5" xfId="0" applyNumberFormat="1" applyFont="1" applyFill="1" applyBorder="1" applyAlignment="1" applyProtection="1">
      <alignment horizontal="center" vertical="center"/>
      <protection locked="0"/>
    </xf>
    <xf numFmtId="0" fontId="5" fillId="0" borderId="1" xfId="0" quotePrefix="1" applyFont="1" applyBorder="1" applyAlignment="1">
      <alignment horizontal="left" vertical="center" wrapText="1"/>
    </xf>
    <xf numFmtId="4" fontId="2" fillId="0" borderId="16" xfId="0" applyNumberFormat="1" applyFont="1" applyBorder="1" applyAlignment="1" applyProtection="1">
      <alignment horizontal="center" vertical="center" wrapText="1"/>
      <protection locked="0"/>
    </xf>
    <xf numFmtId="4" fontId="3" fillId="3" borderId="14" xfId="0" applyNumberFormat="1" applyFont="1" applyFill="1" applyBorder="1" applyAlignment="1" applyProtection="1">
      <alignment horizontal="center" vertical="center" wrapText="1"/>
      <protection locked="0"/>
    </xf>
    <xf numFmtId="0" fontId="3" fillId="0" borderId="14" xfId="0" applyFont="1" applyBorder="1" applyAlignment="1">
      <alignment vertical="center" wrapText="1"/>
    </xf>
    <xf numFmtId="49" fontId="11" fillId="0" borderId="14" xfId="0" applyNumberFormat="1" applyFont="1" applyBorder="1" applyAlignment="1">
      <alignment horizontal="center" vertical="center" wrapText="1"/>
    </xf>
    <xf numFmtId="0" fontId="27" fillId="0" borderId="35" xfId="0" applyFont="1" applyBorder="1" applyAlignment="1" applyProtection="1">
      <alignment vertical="center" wrapText="1"/>
      <protection locked="0"/>
    </xf>
    <xf numFmtId="49" fontId="11" fillId="0" borderId="6" xfId="0" applyNumberFormat="1" applyFont="1" applyBorder="1" applyAlignment="1">
      <alignment horizontal="center" vertical="center" wrapText="1"/>
    </xf>
    <xf numFmtId="0" fontId="27" fillId="0" borderId="0" xfId="0" applyFont="1" applyAlignment="1" applyProtection="1">
      <alignment vertical="center" wrapText="1"/>
      <protection locked="0"/>
    </xf>
    <xf numFmtId="0" fontId="27" fillId="0" borderId="37" xfId="0" applyFont="1" applyBorder="1" applyAlignment="1" applyProtection="1">
      <alignment vertical="center" wrapText="1"/>
      <protection locked="0"/>
    </xf>
    <xf numFmtId="0" fontId="27" fillId="0" borderId="21" xfId="0" applyFont="1" applyBorder="1" applyAlignment="1" applyProtection="1">
      <alignment vertical="center" wrapText="1"/>
      <protection locked="0"/>
    </xf>
    <xf numFmtId="164" fontId="3" fillId="3" borderId="14" xfId="0" applyNumberFormat="1" applyFont="1" applyFill="1" applyBorder="1" applyAlignment="1" applyProtection="1">
      <alignment horizontal="center" vertical="center"/>
      <protection locked="0"/>
    </xf>
    <xf numFmtId="49" fontId="3" fillId="0" borderId="14" xfId="0" applyNumberFormat="1" applyFont="1" applyBorder="1" applyAlignment="1">
      <alignment horizontal="left" vertical="center" wrapText="1"/>
    </xf>
    <xf numFmtId="49" fontId="11" fillId="0" borderId="13" xfId="0" applyNumberFormat="1" applyFont="1" applyBorder="1" applyAlignment="1">
      <alignment horizontal="center" vertical="center" wrapText="1"/>
    </xf>
    <xf numFmtId="49" fontId="11" fillId="0" borderId="11" xfId="0" applyNumberFormat="1" applyFont="1" applyBorder="1" applyAlignment="1">
      <alignment horizontal="center" vertical="center" wrapText="1"/>
    </xf>
    <xf numFmtId="164" fontId="3" fillId="3" borderId="6" xfId="0" applyNumberFormat="1" applyFont="1" applyFill="1" applyBorder="1" applyAlignment="1" applyProtection="1">
      <alignment horizontal="center" vertical="center"/>
      <protection locked="0"/>
    </xf>
    <xf numFmtId="0" fontId="3" fillId="0" borderId="1" xfId="0" applyFont="1" applyBorder="1" applyAlignment="1">
      <alignment horizontal="center" vertical="top" wrapText="1"/>
    </xf>
    <xf numFmtId="49" fontId="3" fillId="0" borderId="1" xfId="0" applyNumberFormat="1" applyFont="1" applyBorder="1" applyAlignment="1">
      <alignment horizontal="center" vertical="top" wrapText="1"/>
    </xf>
    <xf numFmtId="49" fontId="5" fillId="0" borderId="1" xfId="0" applyNumberFormat="1" applyFont="1" applyBorder="1" applyAlignment="1">
      <alignment horizontal="center" vertical="top" wrapText="1"/>
    </xf>
    <xf numFmtId="49" fontId="3" fillId="0" borderId="39" xfId="0" applyNumberFormat="1" applyFont="1" applyBorder="1" applyAlignment="1">
      <alignment horizontal="center" vertical="center"/>
    </xf>
    <xf numFmtId="49" fontId="3" fillId="0" borderId="27" xfId="0" applyNumberFormat="1" applyFont="1" applyBorder="1" applyAlignment="1">
      <alignment horizontal="center" vertical="center"/>
    </xf>
    <xf numFmtId="164" fontId="6" fillId="3" borderId="14" xfId="0" applyNumberFormat="1" applyFont="1" applyFill="1" applyBorder="1" applyAlignment="1" applyProtection="1">
      <alignment horizontal="center" vertical="center"/>
      <protection locked="0"/>
    </xf>
    <xf numFmtId="0" fontId="5" fillId="0" borderId="49" xfId="0" applyFont="1" applyBorder="1" applyAlignment="1">
      <alignment horizontal="center" vertical="center" wrapText="1"/>
    </xf>
    <xf numFmtId="49" fontId="5" fillId="0" borderId="49" xfId="0" applyNumberFormat="1" applyFont="1" applyBorder="1" applyAlignment="1">
      <alignment horizontal="left" vertical="center" wrapText="1"/>
    </xf>
    <xf numFmtId="49" fontId="5" fillId="0" borderId="49" xfId="0" applyNumberFormat="1" applyFont="1" applyBorder="1" applyAlignment="1">
      <alignment horizontal="center" vertical="center"/>
    </xf>
    <xf numFmtId="4" fontId="6" fillId="3" borderId="4" xfId="3" applyNumberFormat="1" applyFont="1" applyFill="1" applyBorder="1" applyAlignment="1" applyProtection="1">
      <alignment horizontal="center" vertical="center" wrapText="1"/>
      <protection locked="0"/>
    </xf>
    <xf numFmtId="4" fontId="6" fillId="3" borderId="39" xfId="3" applyNumberFormat="1" applyFont="1" applyFill="1" applyBorder="1" applyAlignment="1" applyProtection="1">
      <alignment horizontal="center" vertical="center" wrapText="1"/>
      <protection locked="0"/>
    </xf>
    <xf numFmtId="0" fontId="12" fillId="0" borderId="1" xfId="0" applyFont="1" applyBorder="1" applyAlignment="1">
      <alignment horizontal="justify" vertical="center" wrapText="1"/>
    </xf>
    <xf numFmtId="0" fontId="5" fillId="0" borderId="50" xfId="0" applyFont="1" applyBorder="1" applyAlignment="1">
      <alignment horizontal="left" vertical="center" wrapText="1"/>
    </xf>
    <xf numFmtId="49" fontId="5" fillId="0" borderId="5" xfId="0" applyNumberFormat="1" applyFont="1" applyBorder="1" applyAlignment="1">
      <alignment horizontal="center" vertical="center"/>
    </xf>
    <xf numFmtId="0" fontId="5" fillId="0" borderId="2" xfId="0" applyFont="1" applyBorder="1" applyAlignment="1">
      <alignment horizontal="left" wrapText="1"/>
    </xf>
    <xf numFmtId="0" fontId="3" fillId="0" borderId="2" xfId="0" applyFont="1" applyBorder="1" applyAlignment="1">
      <alignment horizontal="left" vertical="center" wrapText="1"/>
    </xf>
    <xf numFmtId="2" fontId="6" fillId="3" borderId="6" xfId="0" applyNumberFormat="1" applyFont="1" applyFill="1" applyBorder="1" applyAlignment="1" applyProtection="1">
      <alignment horizontal="center" vertical="center" wrapText="1"/>
      <protection locked="0"/>
    </xf>
    <xf numFmtId="4" fontId="2" fillId="0" borderId="26" xfId="3" applyNumberFormat="1" applyFont="1" applyBorder="1" applyAlignment="1">
      <alignment horizontal="center" vertical="center" wrapText="1"/>
    </xf>
    <xf numFmtId="49" fontId="3" fillId="0" borderId="1" xfId="9" applyNumberFormat="1" applyFont="1" applyBorder="1" applyAlignment="1">
      <alignment horizontal="left" vertical="top" wrapText="1"/>
    </xf>
    <xf numFmtId="4" fontId="5" fillId="3" borderId="4" xfId="3" applyNumberFormat="1" applyFont="1" applyFill="1" applyBorder="1" applyAlignment="1" applyProtection="1">
      <alignment horizontal="center" vertical="center" wrapText="1"/>
      <protection locked="0"/>
    </xf>
    <xf numFmtId="0" fontId="5" fillId="0" borderId="50" xfId="0" applyFont="1" applyBorder="1" applyAlignment="1">
      <alignment horizontal="center" vertical="center" wrapText="1"/>
    </xf>
    <xf numFmtId="0" fontId="5" fillId="0" borderId="2" xfId="0" applyFont="1" applyBorder="1" applyAlignment="1">
      <alignment horizontal="center" vertical="center" wrapText="1"/>
    </xf>
    <xf numFmtId="0" fontId="4" fillId="0" borderId="15" xfId="1" applyFont="1" applyBorder="1" applyAlignment="1" applyProtection="1">
      <alignment horizontal="center" vertical="center" wrapText="1"/>
    </xf>
    <xf numFmtId="0" fontId="16" fillId="0" borderId="1" xfId="0" applyFont="1" applyBorder="1" applyAlignment="1" applyProtection="1">
      <alignment horizontal="center" vertical="center"/>
      <protection locked="0"/>
    </xf>
    <xf numFmtId="0" fontId="4" fillId="0" borderId="1" xfId="1" applyFont="1" applyBorder="1" applyAlignment="1" applyProtection="1">
      <alignment horizontal="center" vertical="center" wrapText="1"/>
    </xf>
    <xf numFmtId="0" fontId="4" fillId="0" borderId="1" xfId="2" applyFont="1" applyBorder="1" applyAlignment="1" applyProtection="1">
      <alignment horizontal="center" vertical="center" wrapText="1"/>
    </xf>
    <xf numFmtId="0" fontId="12" fillId="0" borderId="1" xfId="1" applyFont="1" applyBorder="1" applyAlignment="1" applyProtection="1">
      <alignment horizontal="center" vertical="center" wrapText="1"/>
    </xf>
    <xf numFmtId="0" fontId="4" fillId="0" borderId="1" xfId="1" applyFont="1" applyBorder="1" applyAlignment="1" applyProtection="1">
      <alignment horizontal="left" vertical="center" wrapText="1"/>
    </xf>
    <xf numFmtId="0" fontId="13" fillId="0" borderId="1" xfId="0" applyFont="1" applyBorder="1" applyProtection="1">
      <protection locked="0"/>
    </xf>
    <xf numFmtId="4" fontId="2" fillId="0" borderId="48" xfId="3" applyNumberFormat="1" applyFont="1" applyBorder="1" applyAlignment="1">
      <alignment horizontal="center" vertical="center" wrapText="1"/>
    </xf>
    <xf numFmtId="0" fontId="2" fillId="0" borderId="35" xfId="3" applyFont="1" applyBorder="1" applyAlignment="1">
      <alignment horizontal="center" vertical="center" wrapText="1"/>
    </xf>
    <xf numFmtId="0" fontId="2" fillId="0" borderId="0" xfId="4" applyFont="1" applyAlignment="1">
      <alignment vertical="center"/>
    </xf>
    <xf numFmtId="4" fontId="2" fillId="0" borderId="20" xfId="0" applyNumberFormat="1" applyFont="1" applyBorder="1" applyAlignment="1" applyProtection="1">
      <alignment horizontal="center" vertical="center" wrapText="1"/>
      <protection locked="0"/>
    </xf>
    <xf numFmtId="4" fontId="2" fillId="3" borderId="14" xfId="4" applyNumberFormat="1" applyFont="1" applyFill="1" applyBorder="1" applyAlignment="1" applyProtection="1">
      <alignment horizontal="center" vertical="center" wrapText="1"/>
      <protection locked="0"/>
    </xf>
    <xf numFmtId="49" fontId="3" fillId="0" borderId="14" xfId="0" applyNumberFormat="1" applyFont="1" applyBorder="1" applyAlignment="1">
      <alignment horizontal="center" vertical="center" wrapText="1"/>
    </xf>
    <xf numFmtId="49" fontId="23" fillId="0" borderId="14" xfId="0" applyNumberFormat="1" applyFont="1" applyBorder="1" applyAlignment="1">
      <alignment horizontal="left" vertical="center" wrapText="1"/>
    </xf>
    <xf numFmtId="49" fontId="25" fillId="0" borderId="13" xfId="0" applyNumberFormat="1" applyFont="1" applyBorder="1" applyAlignment="1">
      <alignment horizontal="center" vertical="center" wrapText="1"/>
    </xf>
    <xf numFmtId="4" fontId="2" fillId="0" borderId="0" xfId="0" applyNumberFormat="1" applyFont="1" applyAlignment="1" applyProtection="1">
      <alignment horizontal="center" vertical="center" wrapText="1"/>
      <protection locked="0"/>
    </xf>
    <xf numFmtId="4" fontId="2" fillId="3" borderId="1" xfId="4" applyNumberFormat="1" applyFont="1" applyFill="1" applyBorder="1" applyAlignment="1" applyProtection="1">
      <alignment horizontal="center" vertical="center" wrapText="1"/>
      <protection locked="0"/>
    </xf>
    <xf numFmtId="49" fontId="23" fillId="0" borderId="1" xfId="0" applyNumberFormat="1" applyFont="1" applyBorder="1" applyAlignment="1">
      <alignment horizontal="center" vertical="center" wrapText="1"/>
    </xf>
    <xf numFmtId="49" fontId="23" fillId="0" borderId="1" xfId="0" applyNumberFormat="1" applyFont="1" applyBorder="1" applyAlignment="1">
      <alignment horizontal="left" vertical="center" wrapText="1"/>
    </xf>
    <xf numFmtId="49" fontId="25" fillId="0" borderId="11" xfId="0" applyNumberFormat="1" applyFont="1" applyBorder="1" applyAlignment="1">
      <alignment horizontal="center" vertical="center" wrapText="1"/>
    </xf>
    <xf numFmtId="4" fontId="2" fillId="3" borderId="9" xfId="4" applyNumberFormat="1" applyFont="1" applyFill="1" applyBorder="1" applyAlignment="1" applyProtection="1">
      <alignment horizontal="center" vertical="center" wrapText="1"/>
      <protection locked="0"/>
    </xf>
    <xf numFmtId="49" fontId="23" fillId="0" borderId="9" xfId="0" applyNumberFormat="1" applyFont="1" applyBorder="1" applyAlignment="1">
      <alignment horizontal="center" vertical="center" wrapText="1"/>
    </xf>
    <xf numFmtId="49" fontId="23" fillId="0" borderId="9" xfId="0" applyNumberFormat="1" applyFont="1" applyBorder="1" applyAlignment="1">
      <alignment horizontal="left" vertical="center" wrapText="1"/>
    </xf>
    <xf numFmtId="49" fontId="25" fillId="0" borderId="8" xfId="0" applyNumberFormat="1" applyFont="1" applyBorder="1" applyAlignment="1">
      <alignment horizontal="center" vertical="center" wrapText="1"/>
    </xf>
    <xf numFmtId="49" fontId="23" fillId="0" borderId="14"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40" xfId="0" applyNumberFormat="1" applyFont="1" applyBorder="1" applyAlignment="1">
      <alignment horizontal="center" vertical="center"/>
    </xf>
    <xf numFmtId="49" fontId="39" fillId="0" borderId="22" xfId="0" applyNumberFormat="1" applyFont="1" applyBorder="1" applyAlignment="1">
      <alignment horizontal="center" vertical="center" wrapText="1"/>
    </xf>
    <xf numFmtId="49" fontId="3" fillId="0" borderId="9" xfId="0" applyNumberFormat="1" applyFont="1" applyBorder="1" applyAlignment="1">
      <alignment horizontal="left" vertical="center" wrapText="1"/>
    </xf>
    <xf numFmtId="49" fontId="3" fillId="0" borderId="51" xfId="0" applyNumberFormat="1" applyFont="1" applyBorder="1" applyAlignment="1">
      <alignment horizontal="center" vertical="center"/>
    </xf>
    <xf numFmtId="4" fontId="2" fillId="3" borderId="1" xfId="3" applyNumberFormat="1" applyFont="1" applyFill="1" applyBorder="1" applyAlignment="1" applyProtection="1">
      <alignment horizontal="center" vertical="center" wrapText="1"/>
      <protection locked="0"/>
    </xf>
    <xf numFmtId="0" fontId="4" fillId="0" borderId="10" xfId="1" applyFont="1" applyBorder="1" applyAlignment="1" applyProtection="1">
      <alignment horizontal="center" vertical="center" wrapText="1"/>
    </xf>
    <xf numFmtId="0" fontId="4" fillId="0" borderId="9" xfId="1" applyFont="1" applyBorder="1" applyAlignment="1" applyProtection="1">
      <alignment horizontal="center" vertical="center" wrapText="1"/>
    </xf>
    <xf numFmtId="0" fontId="4" fillId="0" borderId="9" xfId="2" applyNumberFormat="1" applyFont="1" applyBorder="1" applyAlignment="1" applyProtection="1">
      <alignment horizontal="center" vertical="center" wrapText="1"/>
    </xf>
    <xf numFmtId="0" fontId="4" fillId="0" borderId="9" xfId="2" applyFont="1" applyBorder="1" applyAlignment="1" applyProtection="1">
      <alignment horizontal="center" vertical="center" wrapText="1"/>
    </xf>
    <xf numFmtId="0" fontId="4" fillId="0" borderId="8" xfId="2" applyFont="1" applyBorder="1" applyAlignment="1" applyProtection="1">
      <alignment horizontal="center" vertical="center" wrapText="1"/>
    </xf>
    <xf numFmtId="0" fontId="16" fillId="0" borderId="35" xfId="0" applyFont="1" applyBorder="1" applyAlignment="1" applyProtection="1">
      <alignment horizontal="center" vertical="center" wrapText="1"/>
      <protection locked="0"/>
    </xf>
    <xf numFmtId="2" fontId="3" fillId="0" borderId="5" xfId="0" applyNumberFormat="1" applyFont="1" applyBorder="1" applyAlignment="1">
      <alignment horizontal="center" vertical="center"/>
    </xf>
    <xf numFmtId="0" fontId="17" fillId="0" borderId="0" xfId="0" applyFont="1" applyAlignment="1" applyProtection="1">
      <alignment vertical="center" wrapText="1"/>
      <protection locked="0"/>
    </xf>
    <xf numFmtId="0" fontId="3" fillId="0" borderId="14" xfId="4" applyFont="1" applyBorder="1" applyAlignment="1">
      <alignment horizontal="center" vertical="center"/>
    </xf>
    <xf numFmtId="0" fontId="23" fillId="0" borderId="14" xfId="5" applyFont="1" applyBorder="1" applyAlignment="1">
      <alignment vertical="center" wrapText="1"/>
    </xf>
    <xf numFmtId="0" fontId="3" fillId="0" borderId="1" xfId="4" applyFont="1" applyBorder="1" applyAlignment="1">
      <alignment horizontal="center" vertical="center" wrapText="1"/>
    </xf>
    <xf numFmtId="4" fontId="3" fillId="3" borderId="27" xfId="4" applyNumberFormat="1" applyFont="1" applyFill="1" applyBorder="1" applyAlignment="1" applyProtection="1">
      <alignment horizontal="center" vertical="center" wrapText="1"/>
      <protection locked="0"/>
    </xf>
    <xf numFmtId="4" fontId="3" fillId="3" borderId="39" xfId="4" applyNumberFormat="1" applyFont="1" applyFill="1" applyBorder="1" applyAlignment="1" applyProtection="1">
      <alignment horizontal="center" vertical="center" wrapText="1"/>
      <protection locked="0"/>
    </xf>
    <xf numFmtId="4" fontId="3" fillId="3" borderId="51" xfId="4" applyNumberFormat="1" applyFont="1" applyFill="1" applyBorder="1" applyAlignment="1" applyProtection="1">
      <alignment horizontal="center" vertical="center" wrapText="1"/>
      <protection locked="0"/>
    </xf>
    <xf numFmtId="0" fontId="16" fillId="0" borderId="37" xfId="0" applyFont="1" applyBorder="1" applyAlignment="1" applyProtection="1">
      <alignment horizontal="center" vertical="center" wrapText="1"/>
      <protection locked="0"/>
    </xf>
    <xf numFmtId="4" fontId="3" fillId="0" borderId="54" xfId="0" applyNumberFormat="1" applyFont="1" applyBorder="1" applyAlignment="1">
      <alignment horizontal="center" vertical="center" wrapText="1"/>
    </xf>
    <xf numFmtId="0" fontId="3" fillId="0" borderId="49" xfId="4" applyFont="1" applyBorder="1" applyAlignment="1">
      <alignment horizontal="center" vertical="center"/>
    </xf>
    <xf numFmtId="2" fontId="2" fillId="0" borderId="49" xfId="4" applyNumberFormat="1" applyFont="1" applyBorder="1" applyAlignment="1">
      <alignment horizontal="center" vertical="center"/>
    </xf>
    <xf numFmtId="0" fontId="2" fillId="0" borderId="19" xfId="4" applyFont="1" applyBorder="1" applyAlignment="1">
      <alignment horizontal="center" vertical="center"/>
    </xf>
    <xf numFmtId="4" fontId="3" fillId="8" borderId="15" xfId="0" applyNumberFormat="1" applyFont="1" applyFill="1" applyBorder="1" applyAlignment="1">
      <alignment horizontal="center" vertical="center" wrapText="1"/>
    </xf>
    <xf numFmtId="0" fontId="17" fillId="0" borderId="41" xfId="0" applyFont="1" applyBorder="1" applyAlignment="1" applyProtection="1">
      <alignment vertical="center" wrapText="1"/>
      <protection locked="0"/>
    </xf>
    <xf numFmtId="4" fontId="3" fillId="8" borderId="10" xfId="0" applyNumberFormat="1" applyFont="1" applyFill="1" applyBorder="1" applyAlignment="1">
      <alignment horizontal="center" vertical="center" wrapText="1"/>
    </xf>
    <xf numFmtId="0" fontId="16" fillId="0" borderId="13" xfId="0" applyFont="1" applyBorder="1" applyAlignment="1" applyProtection="1">
      <alignment horizontal="center" vertical="center"/>
      <protection locked="0"/>
    </xf>
    <xf numFmtId="0" fontId="3" fillId="0" borderId="9" xfId="0" applyFont="1" applyBorder="1" applyAlignment="1">
      <alignment horizontal="center" vertical="center"/>
    </xf>
    <xf numFmtId="0" fontId="4" fillId="0" borderId="44" xfId="1" applyFont="1" applyBorder="1" applyAlignment="1" applyProtection="1">
      <alignment horizontal="center" vertical="center" wrapText="1"/>
    </xf>
    <xf numFmtId="0" fontId="4" fillId="0" borderId="55" xfId="1" applyFont="1" applyBorder="1" applyAlignment="1" applyProtection="1">
      <alignment horizontal="center" vertical="center" wrapText="1"/>
    </xf>
    <xf numFmtId="2" fontId="4" fillId="0" borderId="55" xfId="2" applyNumberFormat="1" applyFont="1" applyBorder="1" applyAlignment="1" applyProtection="1">
      <alignment horizontal="center" vertical="center" wrapText="1"/>
    </xf>
    <xf numFmtId="0" fontId="4" fillId="0" borderId="55" xfId="2" applyFont="1" applyBorder="1" applyAlignment="1" applyProtection="1">
      <alignment horizontal="center" vertical="center" wrapText="1"/>
    </xf>
    <xf numFmtId="0" fontId="15" fillId="0" borderId="30" xfId="0" applyFont="1" applyBorder="1" applyAlignment="1" applyProtection="1">
      <alignment horizontal="center" vertical="center"/>
      <protection locked="0"/>
    </xf>
    <xf numFmtId="0" fontId="16" fillId="0" borderId="3"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5" fillId="0" borderId="0" xfId="0" applyFont="1" applyAlignment="1" applyProtection="1">
      <alignment horizontal="left" vertical="center"/>
      <protection locked="0"/>
    </xf>
    <xf numFmtId="0" fontId="13" fillId="0" borderId="0" xfId="0" applyFont="1" applyAlignment="1" applyProtection="1">
      <alignment horizontal="center" vertical="center" wrapText="1"/>
      <protection locked="0"/>
    </xf>
    <xf numFmtId="0" fontId="6" fillId="0" borderId="20" xfId="0" applyFont="1" applyBorder="1" applyAlignment="1" applyProtection="1">
      <alignment horizontal="left" vertical="center" wrapText="1"/>
      <protection locked="0"/>
    </xf>
    <xf numFmtId="0" fontId="3" fillId="0" borderId="14" xfId="6" applyFont="1" applyBorder="1" applyAlignment="1">
      <alignment horizontal="center" vertical="center" wrapText="1"/>
    </xf>
    <xf numFmtId="0" fontId="3" fillId="0" borderId="14" xfId="6" applyFont="1" applyBorder="1" applyAlignment="1">
      <alignment horizontal="left" vertical="center" wrapText="1"/>
    </xf>
    <xf numFmtId="49" fontId="3" fillId="0" borderId="14" xfId="4" applyNumberFormat="1" applyFont="1" applyBorder="1" applyAlignment="1">
      <alignment horizontal="center" vertical="center" wrapText="1"/>
    </xf>
    <xf numFmtId="0" fontId="11" fillId="0" borderId="13" xfId="0" applyFont="1" applyBorder="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0" fontId="3" fillId="0" borderId="1" xfId="6" applyFont="1" applyBorder="1" applyAlignment="1">
      <alignment horizontal="center" vertical="center" wrapText="1"/>
    </xf>
    <xf numFmtId="49" fontId="3" fillId="0" borderId="1" xfId="4" applyNumberFormat="1" applyFont="1" applyBorder="1" applyAlignment="1">
      <alignment horizontal="center" vertical="center" wrapText="1"/>
    </xf>
    <xf numFmtId="0" fontId="11" fillId="0" borderId="11" xfId="0" applyFont="1" applyBorder="1" applyAlignment="1" applyProtection="1">
      <alignment horizontal="center" vertical="center" wrapText="1"/>
      <protection locked="0"/>
    </xf>
    <xf numFmtId="0" fontId="3" fillId="0" borderId="9" xfId="6" applyFont="1" applyBorder="1" applyAlignment="1">
      <alignment horizontal="center" vertical="center" wrapText="1"/>
    </xf>
    <xf numFmtId="0" fontId="3" fillId="0" borderId="9" xfId="6" applyFont="1" applyBorder="1" applyAlignment="1">
      <alignment horizontal="left" vertical="center" wrapText="1"/>
    </xf>
    <xf numFmtId="49" fontId="3" fillId="0" borderId="9" xfId="4" applyNumberFormat="1" applyFont="1" applyBorder="1" applyAlignment="1">
      <alignment horizontal="center" vertical="center" wrapText="1"/>
    </xf>
    <xf numFmtId="0" fontId="11" fillId="0" borderId="8" xfId="0" applyFont="1" applyBorder="1" applyAlignment="1" applyProtection="1">
      <alignment horizontal="center" vertical="center" wrapText="1"/>
      <protection locked="0"/>
    </xf>
    <xf numFmtId="0" fontId="3" fillId="0" borderId="14" xfId="6" applyFont="1" applyBorder="1" applyAlignment="1">
      <alignment horizontal="center" vertical="center"/>
    </xf>
    <xf numFmtId="0" fontId="3" fillId="0" borderId="9" xfId="6" applyFont="1" applyBorder="1" applyAlignment="1">
      <alignment horizontal="center" vertical="center"/>
    </xf>
    <xf numFmtId="4" fontId="6" fillId="0" borderId="57" xfId="0" applyNumberFormat="1" applyFont="1" applyBorder="1" applyAlignment="1" applyProtection="1">
      <alignment horizontal="center" vertical="center"/>
      <protection locked="0"/>
    </xf>
    <xf numFmtId="4" fontId="6" fillId="0" borderId="38" xfId="0" applyNumberFormat="1" applyFont="1" applyBorder="1" applyAlignment="1" applyProtection="1">
      <alignment horizontal="center" vertical="center"/>
      <protection locked="0"/>
    </xf>
    <xf numFmtId="4" fontId="6" fillId="0" borderId="58" xfId="0" applyNumberFormat="1" applyFont="1" applyBorder="1" applyAlignment="1" applyProtection="1">
      <alignment horizontal="center" vertical="center"/>
      <protection locked="0"/>
    </xf>
    <xf numFmtId="0" fontId="5" fillId="0" borderId="0" xfId="0" applyFont="1" applyAlignment="1" applyProtection="1">
      <alignment horizontal="center" wrapText="1"/>
      <protection locked="0"/>
    </xf>
    <xf numFmtId="0" fontId="11" fillId="0" borderId="17" xfId="0" applyFont="1" applyBorder="1" applyAlignment="1" applyProtection="1">
      <alignment horizontal="center" vertical="center" wrapText="1"/>
      <protection locked="0"/>
    </xf>
    <xf numFmtId="0" fontId="3" fillId="0" borderId="1" xfId="6" applyFont="1" applyBorder="1" applyAlignment="1" applyProtection="1">
      <alignment horizontal="center" vertical="center"/>
      <protection locked="0"/>
    </xf>
    <xf numFmtId="0" fontId="3" fillId="0" borderId="1" xfId="6" applyFont="1" applyBorder="1" applyAlignment="1" applyProtection="1">
      <alignment horizontal="left" vertical="center" wrapText="1"/>
      <protection locked="0"/>
    </xf>
    <xf numFmtId="49" fontId="3" fillId="0" borderId="6" xfId="4" applyNumberFormat="1" applyFont="1" applyBorder="1" applyAlignment="1" applyProtection="1">
      <alignment horizontal="center" vertical="center"/>
      <protection locked="0"/>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3" fillId="0" borderId="6" xfId="6" applyFont="1" applyBorder="1" applyAlignment="1">
      <alignment horizontal="center" vertical="center"/>
    </xf>
    <xf numFmtId="0" fontId="3" fillId="0" borderId="6" xfId="6" applyFont="1" applyBorder="1" applyAlignment="1">
      <alignment horizontal="left" vertical="center" wrapText="1"/>
    </xf>
    <xf numFmtId="49" fontId="3" fillId="0" borderId="49" xfId="0" applyNumberFormat="1" applyFont="1" applyBorder="1" applyAlignment="1">
      <alignment horizontal="center" vertical="center" wrapText="1"/>
    </xf>
    <xf numFmtId="0" fontId="16" fillId="0" borderId="19" xfId="0" applyFont="1" applyBorder="1" applyAlignment="1" applyProtection="1">
      <alignment horizontal="center" vertical="center" wrapText="1"/>
      <protection locked="0"/>
    </xf>
    <xf numFmtId="4" fontId="3" fillId="3" borderId="18" xfId="4" applyNumberFormat="1" applyFont="1" applyFill="1" applyBorder="1" applyAlignment="1" applyProtection="1">
      <alignment horizontal="center" vertical="center" wrapText="1"/>
      <protection locked="0"/>
    </xf>
    <xf numFmtId="0" fontId="3" fillId="0" borderId="20" xfId="6" applyFont="1" applyBorder="1" applyAlignment="1">
      <alignment horizontal="center" vertical="center"/>
    </xf>
    <xf numFmtId="0" fontId="5" fillId="0" borderId="20" xfId="0" applyFont="1" applyBorder="1" applyAlignment="1">
      <alignment horizontal="left" vertical="center" wrapText="1"/>
    </xf>
    <xf numFmtId="0" fontId="3" fillId="0" borderId="18" xfId="0" applyFont="1" applyBorder="1" applyAlignment="1">
      <alignment horizontal="center" vertical="center"/>
    </xf>
    <xf numFmtId="0" fontId="16" fillId="0" borderId="16" xfId="0" applyFont="1" applyBorder="1" applyAlignment="1" applyProtection="1">
      <alignment horizontal="center" vertical="center" wrapText="1"/>
      <protection locked="0"/>
    </xf>
    <xf numFmtId="4" fontId="3" fillId="0" borderId="7" xfId="0" applyNumberFormat="1" applyFont="1" applyBorder="1" applyAlignment="1">
      <alignment horizontal="center" vertical="center" wrapText="1"/>
    </xf>
    <xf numFmtId="0" fontId="5" fillId="0" borderId="18" xfId="0" applyFont="1" applyBorder="1" applyAlignment="1">
      <alignment horizontal="center" vertical="center"/>
    </xf>
    <xf numFmtId="0" fontId="5" fillId="0" borderId="18" xfId="0" applyFont="1" applyBorder="1" applyAlignment="1">
      <alignment wrapText="1"/>
    </xf>
    <xf numFmtId="49" fontId="3" fillId="0" borderId="18" xfId="4" applyNumberFormat="1" applyFont="1" applyBorder="1" applyAlignment="1">
      <alignment horizontal="center" vertical="center"/>
    </xf>
    <xf numFmtId="0" fontId="11" fillId="0" borderId="16" xfId="0" applyFont="1" applyBorder="1" applyAlignment="1" applyProtection="1">
      <alignment horizontal="center" vertical="center" wrapText="1"/>
      <protection locked="0"/>
    </xf>
    <xf numFmtId="0" fontId="12" fillId="0" borderId="9" xfId="0" applyFont="1" applyBorder="1" applyAlignment="1">
      <alignment horizontal="left" vertical="center" wrapText="1"/>
    </xf>
    <xf numFmtId="0" fontId="5" fillId="0" borderId="0" xfId="0" applyFont="1" applyAlignment="1" applyProtection="1">
      <alignment horizontal="left" vertical="center" wrapText="1"/>
      <protection locked="0"/>
    </xf>
    <xf numFmtId="0" fontId="5" fillId="0" borderId="0" xfId="10" applyNumberFormat="1" applyFont="1" applyAlignment="1" applyProtection="1">
      <alignment wrapText="1"/>
      <protection locked="0"/>
    </xf>
    <xf numFmtId="0" fontId="5" fillId="0" borderId="1" xfId="0" applyFont="1" applyBorder="1" applyAlignment="1">
      <alignment wrapText="1"/>
    </xf>
    <xf numFmtId="0" fontId="5" fillId="0" borderId="9" xfId="0" applyFont="1" applyBorder="1" applyAlignment="1">
      <alignment vertical="center" wrapText="1"/>
    </xf>
    <xf numFmtId="4" fontId="6" fillId="0" borderId="7" xfId="0" applyNumberFormat="1" applyFont="1" applyBorder="1" applyAlignment="1">
      <alignment horizontal="center" vertical="center"/>
    </xf>
    <xf numFmtId="0" fontId="3" fillId="0" borderId="7" xfId="10" applyNumberFormat="1" applyFont="1" applyBorder="1" applyAlignment="1">
      <alignment horizontal="center" vertical="center" wrapText="1"/>
    </xf>
    <xf numFmtId="4" fontId="3" fillId="3" borderId="18" xfId="3" applyNumberFormat="1" applyFont="1" applyFill="1" applyBorder="1" applyAlignment="1" applyProtection="1">
      <alignment horizontal="center" vertical="center" wrapText="1"/>
      <protection locked="0"/>
    </xf>
    <xf numFmtId="0" fontId="3" fillId="0" borderId="18" xfId="0" applyFont="1" applyBorder="1" applyAlignment="1">
      <alignment horizontal="left" vertical="center" wrapText="1"/>
    </xf>
    <xf numFmtId="0" fontId="15" fillId="0" borderId="16" xfId="0" applyFont="1" applyBorder="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11" fillId="0" borderId="0" xfId="0" applyFont="1" applyAlignment="1" applyProtection="1">
      <alignment horizontal="center" vertical="center" wrapText="1"/>
      <protection locked="0"/>
    </xf>
    <xf numFmtId="0" fontId="5" fillId="0" borderId="53" xfId="0" applyFont="1" applyBorder="1" applyAlignment="1" applyProtection="1">
      <alignment horizontal="center" vertical="center" wrapText="1"/>
      <protection locked="0"/>
    </xf>
    <xf numFmtId="4" fontId="3" fillId="3" borderId="5" xfId="4" applyNumberFormat="1" applyFont="1" applyFill="1" applyBorder="1" applyAlignment="1" applyProtection="1">
      <alignment horizontal="center" vertical="center" wrapText="1"/>
      <protection locked="0"/>
    </xf>
    <xf numFmtId="49" fontId="3" fillId="0" borderId="5" xfId="4" applyNumberFormat="1" applyFont="1" applyBorder="1" applyAlignment="1">
      <alignment horizontal="center" vertical="center"/>
    </xf>
    <xf numFmtId="0" fontId="11" fillId="0" borderId="22" xfId="0" applyFont="1" applyBorder="1" applyAlignment="1" applyProtection="1">
      <alignment horizontal="center" vertical="center" wrapText="1"/>
      <protection locked="0"/>
    </xf>
    <xf numFmtId="0" fontId="6" fillId="0" borderId="16" xfId="0" applyFont="1" applyBorder="1" applyAlignment="1" applyProtection="1">
      <alignment horizontal="left" vertical="center" wrapText="1"/>
      <protection locked="0"/>
    </xf>
    <xf numFmtId="0" fontId="7" fillId="0" borderId="37" xfId="0" applyFont="1" applyBorder="1" applyAlignment="1" applyProtection="1">
      <alignment vertical="center" wrapText="1"/>
      <protection locked="0"/>
    </xf>
    <xf numFmtId="0" fontId="7" fillId="0" borderId="21" xfId="0" applyFont="1" applyBorder="1" applyAlignment="1" applyProtection="1">
      <alignment vertical="center" wrapText="1"/>
      <protection locked="0"/>
    </xf>
    <xf numFmtId="4" fontId="6" fillId="0" borderId="26" xfId="0" applyNumberFormat="1" applyFont="1" applyBorder="1" applyAlignment="1" applyProtection="1">
      <alignment horizontal="center" vertical="center"/>
      <protection locked="0"/>
    </xf>
    <xf numFmtId="0" fontId="5" fillId="0" borderId="9" xfId="0" applyFont="1" applyBorder="1" applyAlignment="1">
      <alignment horizontal="left" vertical="center" wrapText="1"/>
    </xf>
    <xf numFmtId="4" fontId="3" fillId="3" borderId="4" xfId="4" applyNumberFormat="1" applyFont="1" applyFill="1" applyBorder="1" applyAlignment="1" applyProtection="1">
      <alignment horizontal="center" vertical="center" wrapText="1"/>
      <protection locked="0"/>
    </xf>
    <xf numFmtId="0" fontId="12" fillId="0" borderId="6" xfId="0" applyFont="1" applyBorder="1" applyAlignment="1">
      <alignment horizontal="left" vertical="center" wrapText="1"/>
    </xf>
    <xf numFmtId="0" fontId="5" fillId="0" borderId="57" xfId="0" applyFont="1" applyBorder="1" applyAlignment="1" applyProtection="1">
      <alignment wrapText="1"/>
      <protection locked="0"/>
    </xf>
    <xf numFmtId="0" fontId="5" fillId="0" borderId="38" xfId="0" applyFont="1" applyBorder="1" applyAlignment="1" applyProtection="1">
      <alignment wrapText="1"/>
      <protection locked="0"/>
    </xf>
    <xf numFmtId="0" fontId="5" fillId="0" borderId="58" xfId="0" applyFont="1" applyBorder="1" applyAlignment="1" applyProtection="1">
      <alignment wrapText="1"/>
      <protection locked="0"/>
    </xf>
    <xf numFmtId="0" fontId="5" fillId="0" borderId="0" xfId="0" applyFont="1" applyAlignment="1">
      <alignment horizontal="left" vertical="center"/>
    </xf>
    <xf numFmtId="0" fontId="3" fillId="0" borderId="5" xfId="6" applyFont="1" applyBorder="1" applyAlignment="1">
      <alignment horizontal="center" vertical="center" wrapText="1"/>
    </xf>
    <xf numFmtId="0" fontId="3" fillId="0" borderId="5" xfId="6" applyFont="1" applyBorder="1" applyAlignment="1">
      <alignment horizontal="left" vertical="center" wrapText="1"/>
    </xf>
    <xf numFmtId="49" fontId="3" fillId="0" borderId="5" xfId="0" applyNumberFormat="1" applyFont="1" applyBorder="1" applyAlignment="1">
      <alignment horizontal="center" vertical="center" wrapText="1"/>
    </xf>
    <xf numFmtId="0" fontId="5" fillId="0" borderId="0" xfId="0" applyFont="1" applyAlignment="1">
      <alignment vertical="center"/>
    </xf>
    <xf numFmtId="0" fontId="3" fillId="0" borderId="18" xfId="6" applyFont="1" applyBorder="1" applyAlignment="1">
      <alignment horizontal="center" vertical="center" wrapText="1"/>
    </xf>
    <xf numFmtId="0" fontId="5" fillId="0" borderId="25" xfId="0" applyFont="1" applyBorder="1" applyAlignment="1" applyProtection="1">
      <alignment wrapText="1"/>
      <protection locked="0"/>
    </xf>
    <xf numFmtId="49" fontId="3" fillId="0" borderId="18" xfId="0" applyNumberFormat="1" applyFont="1" applyBorder="1" applyAlignment="1">
      <alignment horizontal="center" vertical="center" wrapText="1"/>
    </xf>
    <xf numFmtId="2" fontId="3" fillId="0" borderId="7" xfId="10" applyNumberFormat="1" applyFont="1" applyBorder="1" applyAlignment="1">
      <alignment horizontal="center" vertical="center" wrapText="1"/>
    </xf>
    <xf numFmtId="49" fontId="3" fillId="0" borderId="55" xfId="4" applyNumberFormat="1" applyFont="1" applyBorder="1" applyAlignment="1">
      <alignment horizontal="center" vertical="center"/>
    </xf>
    <xf numFmtId="0" fontId="7" fillId="0" borderId="31" xfId="0" applyFont="1" applyBorder="1" applyAlignment="1" applyProtection="1">
      <alignment vertical="center" wrapText="1"/>
      <protection locked="0"/>
    </xf>
    <xf numFmtId="0" fontId="7" fillId="0" borderId="30" xfId="0" applyFont="1" applyBorder="1" applyAlignment="1" applyProtection="1">
      <alignment vertical="center" wrapText="1"/>
      <protection locked="0"/>
    </xf>
    <xf numFmtId="0" fontId="16" fillId="0" borderId="13" xfId="0" applyFont="1" applyBorder="1" applyAlignment="1">
      <alignment horizontal="center" vertical="center" wrapText="1"/>
    </xf>
    <xf numFmtId="0" fontId="3" fillId="0" borderId="55" xfId="0" applyFont="1" applyBorder="1" applyAlignment="1">
      <alignment horizontal="center" vertical="center"/>
    </xf>
    <xf numFmtId="4" fontId="6" fillId="0" borderId="59" xfId="0" applyNumberFormat="1" applyFont="1" applyBorder="1" applyAlignment="1" applyProtection="1">
      <alignment horizontal="center" vertical="center"/>
      <protection locked="0"/>
    </xf>
    <xf numFmtId="0" fontId="7" fillId="0" borderId="35" xfId="0" applyFont="1" applyBorder="1" applyAlignment="1" applyProtection="1">
      <alignment vertical="center" wrapText="1"/>
      <protection locked="0"/>
    </xf>
    <xf numFmtId="0" fontId="5" fillId="0" borderId="53" xfId="0" applyFont="1" applyBorder="1" applyAlignment="1" applyProtection="1">
      <alignment wrapText="1"/>
      <protection locked="0"/>
    </xf>
    <xf numFmtId="0" fontId="5" fillId="0" borderId="21" xfId="0" applyFont="1" applyBorder="1" applyAlignment="1" applyProtection="1">
      <alignment wrapText="1"/>
      <protection locked="0"/>
    </xf>
    <xf numFmtId="4" fontId="6" fillId="0" borderId="53" xfId="0" applyNumberFormat="1" applyFont="1" applyBorder="1" applyAlignment="1" applyProtection="1">
      <alignment horizontal="center" vertical="center"/>
      <protection locked="0"/>
    </xf>
    <xf numFmtId="4" fontId="6" fillId="3" borderId="6" xfId="4" applyNumberFormat="1" applyFont="1" applyFill="1" applyBorder="1" applyAlignment="1" applyProtection="1">
      <alignment horizontal="center" vertical="center" wrapText="1"/>
      <protection locked="0"/>
    </xf>
    <xf numFmtId="0" fontId="5" fillId="0" borderId="18" xfId="0" applyFont="1" applyBorder="1" applyAlignment="1">
      <alignment horizontal="center" vertical="center" wrapText="1"/>
    </xf>
    <xf numFmtId="0" fontId="5" fillId="0" borderId="18" xfId="0" applyFont="1" applyBorder="1" applyAlignment="1">
      <alignment horizontal="left" vertical="center" wrapText="1"/>
    </xf>
    <xf numFmtId="49" fontId="5" fillId="0" borderId="18" xfId="0" applyNumberFormat="1" applyFont="1" applyBorder="1" applyAlignment="1">
      <alignment horizontal="center" vertical="center" wrapText="1"/>
    </xf>
    <xf numFmtId="49" fontId="16" fillId="0" borderId="18" xfId="0" applyNumberFormat="1" applyFont="1" applyBorder="1" applyAlignment="1">
      <alignment horizontal="center" vertical="center" wrapText="1"/>
    </xf>
    <xf numFmtId="4" fontId="6" fillId="3" borderId="1" xfId="3" applyNumberFormat="1" applyFont="1" applyFill="1" applyBorder="1" applyAlignment="1" applyProtection="1">
      <alignment horizontal="center" vertical="center" wrapText="1"/>
      <protection locked="0"/>
    </xf>
    <xf numFmtId="0" fontId="5" fillId="8" borderId="5" xfId="0" applyFont="1" applyFill="1" applyBorder="1" applyAlignment="1">
      <alignment horizontal="center" vertical="center" wrapText="1"/>
    </xf>
    <xf numFmtId="0" fontId="5" fillId="8" borderId="1" xfId="0" applyFont="1" applyFill="1" applyBorder="1" applyAlignment="1">
      <alignment horizontal="center" vertical="center" wrapText="1"/>
    </xf>
    <xf numFmtId="4" fontId="6" fillId="3" borderId="6" xfId="3" applyNumberFormat="1" applyFont="1" applyFill="1" applyBorder="1" applyAlignment="1" applyProtection="1">
      <alignment horizontal="center" vertical="center" wrapText="1"/>
      <protection locked="0"/>
    </xf>
    <xf numFmtId="4" fontId="6" fillId="3" borderId="14" xfId="3" applyNumberFormat="1" applyFont="1" applyFill="1" applyBorder="1" applyAlignment="1" applyProtection="1">
      <alignment horizontal="center" vertical="center" wrapText="1"/>
      <protection locked="0"/>
    </xf>
    <xf numFmtId="0" fontId="3" fillId="8" borderId="14" xfId="0" applyFont="1" applyFill="1" applyBorder="1" applyAlignment="1">
      <alignment horizontal="center" vertical="center"/>
    </xf>
    <xf numFmtId="0" fontId="12" fillId="8" borderId="14" xfId="0" applyFont="1" applyFill="1" applyBorder="1" applyAlignment="1">
      <alignment horizontal="left" vertical="center" wrapText="1"/>
    </xf>
    <xf numFmtId="0" fontId="16" fillId="8" borderId="13" xfId="0" applyFont="1" applyFill="1" applyBorder="1" applyAlignment="1" applyProtection="1">
      <alignment horizontal="center" vertical="center" wrapText="1"/>
      <protection locked="0"/>
    </xf>
    <xf numFmtId="0" fontId="17" fillId="0" borderId="59" xfId="0" applyFont="1" applyBorder="1" applyAlignment="1" applyProtection="1">
      <alignment vertical="center" wrapText="1"/>
      <protection locked="0"/>
    </xf>
    <xf numFmtId="0" fontId="17" fillId="0" borderId="53" xfId="0" applyFont="1" applyBorder="1" applyAlignment="1" applyProtection="1">
      <alignment vertical="center" wrapText="1"/>
      <protection locked="0"/>
    </xf>
    <xf numFmtId="4" fontId="3" fillId="3" borderId="28" xfId="4" applyNumberFormat="1" applyFont="1" applyFill="1" applyBorder="1" applyAlignment="1" applyProtection="1">
      <alignment horizontal="center" vertical="center" wrapText="1"/>
      <protection locked="0"/>
    </xf>
    <xf numFmtId="0" fontId="5" fillId="0" borderId="1" xfId="8" applyFont="1" applyBorder="1" applyAlignment="1">
      <alignment wrapText="1"/>
    </xf>
    <xf numFmtId="4" fontId="3" fillId="3" borderId="49" xfId="4" applyNumberFormat="1" applyFont="1" applyFill="1" applyBorder="1" applyAlignment="1" applyProtection="1">
      <alignment horizontal="center" vertical="center" wrapText="1"/>
      <protection locked="0"/>
    </xf>
    <xf numFmtId="49" fontId="3" fillId="0" borderId="5" xfId="0" applyNumberFormat="1" applyFont="1" applyBorder="1" applyAlignment="1">
      <alignment horizontal="center" vertical="center"/>
    </xf>
    <xf numFmtId="0" fontId="3" fillId="8" borderId="6" xfId="0" applyFont="1" applyFill="1" applyBorder="1" applyAlignment="1">
      <alignment horizontal="center" vertical="center"/>
    </xf>
    <xf numFmtId="0" fontId="3" fillId="8" borderId="6" xfId="0" applyFont="1" applyFill="1" applyBorder="1" applyAlignment="1">
      <alignment horizontal="left" vertical="center" wrapText="1"/>
    </xf>
    <xf numFmtId="49" fontId="3" fillId="8" borderId="6" xfId="0" applyNumberFormat="1" applyFont="1" applyFill="1" applyBorder="1" applyAlignment="1">
      <alignment horizontal="center" vertical="center"/>
    </xf>
    <xf numFmtId="0" fontId="16" fillId="8" borderId="17" xfId="0" applyFont="1" applyFill="1" applyBorder="1" applyAlignment="1" applyProtection="1">
      <alignment horizontal="center" vertical="center" wrapText="1"/>
      <protection locked="0"/>
    </xf>
    <xf numFmtId="0" fontId="3" fillId="0" borderId="5" xfId="0" applyFont="1" applyBorder="1" applyAlignment="1">
      <alignment horizontal="left" vertical="top" wrapText="1"/>
    </xf>
    <xf numFmtId="0" fontId="17" fillId="0" borderId="35" xfId="0" applyFont="1" applyBorder="1" applyAlignment="1" applyProtection="1">
      <alignment vertical="center" wrapText="1"/>
      <protection locked="0"/>
    </xf>
    <xf numFmtId="0" fontId="17" fillId="0" borderId="37" xfId="0" applyFont="1" applyBorder="1" applyAlignment="1" applyProtection="1">
      <alignment vertical="center" wrapText="1"/>
      <protection locked="0"/>
    </xf>
    <xf numFmtId="0" fontId="17" fillId="0" borderId="21" xfId="0" applyFont="1" applyBorder="1" applyAlignment="1" applyProtection="1">
      <alignment vertical="center" wrapText="1"/>
      <protection locked="0"/>
    </xf>
    <xf numFmtId="0" fontId="23" fillId="0" borderId="14" xfId="5" applyFont="1" applyBorder="1" applyAlignment="1">
      <alignment horizontal="left" vertical="center" wrapText="1"/>
    </xf>
    <xf numFmtId="0" fontId="3" fillId="0" borderId="9" xfId="8" applyFont="1" applyBorder="1" applyAlignment="1">
      <alignment horizontal="center" vertical="center"/>
    </xf>
    <xf numFmtId="0" fontId="5" fillId="0" borderId="9" xfId="8" applyFont="1" applyBorder="1" applyAlignment="1">
      <alignment wrapText="1"/>
    </xf>
    <xf numFmtId="0" fontId="27" fillId="0" borderId="37" xfId="0" applyFont="1" applyBorder="1" applyAlignment="1" applyProtection="1">
      <alignment vertical="center"/>
      <protection locked="0"/>
    </xf>
    <xf numFmtId="0" fontId="16" fillId="0" borderId="19" xfId="0" applyFont="1" applyBorder="1" applyAlignment="1" applyProtection="1">
      <alignment horizontal="center" vertical="center"/>
      <protection locked="0"/>
    </xf>
    <xf numFmtId="0" fontId="5" fillId="0" borderId="0" xfId="6" applyFont="1" applyAlignment="1">
      <alignment horizontal="left" vertical="center" wrapText="1"/>
    </xf>
    <xf numFmtId="49" fontId="5" fillId="0" borderId="0" xfId="4" applyNumberFormat="1" applyFont="1" applyAlignment="1">
      <alignment horizontal="center" vertical="center"/>
    </xf>
    <xf numFmtId="0" fontId="39" fillId="0" borderId="0" xfId="0" applyFont="1" applyAlignment="1" applyProtection="1">
      <alignment horizontal="center" vertical="center" wrapText="1"/>
      <protection locked="0"/>
    </xf>
    <xf numFmtId="4" fontId="4" fillId="0" borderId="7" xfId="0" applyNumberFormat="1" applyFont="1" applyBorder="1" applyAlignment="1">
      <alignment horizontal="center" vertical="center"/>
    </xf>
    <xf numFmtId="0" fontId="4" fillId="0" borderId="20" xfId="0" applyFont="1" applyBorder="1" applyAlignment="1">
      <alignment horizontal="left" wrapText="1"/>
    </xf>
    <xf numFmtId="4" fontId="5" fillId="3" borderId="14" xfId="4" applyNumberFormat="1" applyFont="1" applyFill="1" applyBorder="1" applyAlignment="1" applyProtection="1">
      <alignment horizontal="center" vertical="center" wrapText="1"/>
      <protection locked="0"/>
    </xf>
    <xf numFmtId="0" fontId="5" fillId="0" borderId="14" xfId="6" applyFont="1" applyBorder="1" applyAlignment="1">
      <alignment horizontal="left" vertical="center" wrapText="1"/>
    </xf>
    <xf numFmtId="49" fontId="5" fillId="0" borderId="14" xfId="4" applyNumberFormat="1" applyFont="1" applyBorder="1" applyAlignment="1">
      <alignment horizontal="center" vertical="center"/>
    </xf>
    <xf numFmtId="0" fontId="5" fillId="0" borderId="13" xfId="6" applyFont="1" applyBorder="1" applyAlignment="1">
      <alignment horizontal="center" vertical="center" wrapText="1"/>
    </xf>
    <xf numFmtId="0" fontId="5" fillId="0" borderId="0" xfId="0" applyFont="1" applyAlignment="1" applyProtection="1">
      <alignment horizontal="left"/>
      <protection locked="0"/>
    </xf>
    <xf numFmtId="0" fontId="5" fillId="0" borderId="1" xfId="6" applyFont="1" applyBorder="1" applyAlignment="1">
      <alignment horizontal="left" vertical="center" wrapText="1"/>
    </xf>
    <xf numFmtId="49" fontId="5" fillId="0" borderId="1" xfId="4" applyNumberFormat="1" applyFont="1" applyBorder="1" applyAlignment="1">
      <alignment horizontal="center" vertical="center"/>
    </xf>
    <xf numFmtId="0" fontId="5" fillId="0" borderId="11" xfId="6" applyFont="1" applyBorder="1" applyAlignment="1">
      <alignment horizontal="center" vertical="center" wrapText="1"/>
    </xf>
    <xf numFmtId="0" fontId="5" fillId="0" borderId="1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0" xfId="0" applyFont="1" applyAlignment="1" applyProtection="1">
      <alignment vertical="center" wrapText="1"/>
      <protection locked="0"/>
    </xf>
    <xf numFmtId="0" fontId="3" fillId="0" borderId="0" xfId="0" applyFont="1" applyProtection="1">
      <protection locked="0"/>
    </xf>
    <xf numFmtId="0" fontId="3" fillId="0" borderId="11" xfId="6" applyFont="1" applyBorder="1" applyAlignment="1">
      <alignment horizontal="center" vertical="center" wrapText="1"/>
    </xf>
    <xf numFmtId="0" fontId="5" fillId="0" borderId="1" xfId="6" applyFont="1" applyBorder="1" applyAlignment="1">
      <alignment vertical="center" wrapText="1"/>
    </xf>
    <xf numFmtId="0" fontId="5" fillId="0" borderId="1" xfId="4" applyFont="1" applyBorder="1" applyAlignment="1">
      <alignment horizontal="center" vertical="center"/>
    </xf>
    <xf numFmtId="0" fontId="3" fillId="0" borderId="11" xfId="0" applyFont="1" applyBorder="1" applyAlignment="1">
      <alignment horizontal="center" vertical="center" wrapText="1"/>
    </xf>
    <xf numFmtId="0" fontId="3" fillId="0" borderId="11" xfId="0" applyFont="1" applyBorder="1" applyAlignment="1">
      <alignment horizontal="center" vertical="center"/>
    </xf>
    <xf numFmtId="0" fontId="27" fillId="0" borderId="0" xfId="0" applyFont="1" applyAlignment="1" applyProtection="1">
      <alignment horizontal="left" wrapText="1"/>
      <protection locked="0"/>
    </xf>
    <xf numFmtId="0" fontId="5" fillId="0" borderId="0" xfId="0" applyFont="1" applyAlignment="1" applyProtection="1">
      <alignment horizontal="left" wrapText="1"/>
      <protection locked="0"/>
    </xf>
    <xf numFmtId="0" fontId="3" fillId="0" borderId="11" xfId="5" applyFont="1" applyBorder="1" applyAlignment="1">
      <alignment horizontal="center" vertical="center" wrapText="1"/>
    </xf>
    <xf numFmtId="0" fontId="3" fillId="0" borderId="1" xfId="5" applyFont="1" applyBorder="1" applyAlignment="1">
      <alignment horizontal="left" vertical="center" wrapText="1"/>
    </xf>
    <xf numFmtId="0" fontId="5" fillId="0" borderId="11" xfId="0" applyFont="1" applyBorder="1" applyAlignment="1" applyProtection="1">
      <alignment horizontal="center" vertical="center" wrapText="1"/>
      <protection locked="0"/>
    </xf>
    <xf numFmtId="0" fontId="12" fillId="0" borderId="11" xfId="0" applyFont="1" applyBorder="1" applyAlignment="1">
      <alignment horizontal="center" vertical="center" wrapText="1"/>
    </xf>
    <xf numFmtId="0" fontId="5" fillId="0" borderId="1" xfId="0" applyFont="1" applyBorder="1" applyProtection="1">
      <protection locked="0"/>
    </xf>
    <xf numFmtId="0" fontId="4" fillId="0" borderId="12" xfId="1" applyFont="1" applyBorder="1" applyAlignment="1" applyProtection="1">
      <alignment horizontal="center" vertical="center" wrapText="1"/>
    </xf>
    <xf numFmtId="0" fontId="6" fillId="0" borderId="11" xfId="0" applyFont="1" applyBorder="1" applyAlignment="1" applyProtection="1">
      <alignment horizontal="center" vertical="center"/>
      <protection locked="0"/>
    </xf>
    <xf numFmtId="4" fontId="27" fillId="0" borderId="0" xfId="0" applyNumberFormat="1" applyFont="1" applyAlignment="1">
      <alignment horizontal="center" vertical="center" wrapText="1"/>
    </xf>
    <xf numFmtId="4" fontId="27" fillId="3" borderId="0" xfId="4" applyNumberFormat="1" applyFont="1" applyFill="1" applyAlignment="1" applyProtection="1">
      <alignment horizontal="center" vertical="center" wrapText="1"/>
      <protection locked="0"/>
    </xf>
    <xf numFmtId="0" fontId="27" fillId="0" borderId="0" xfId="4" applyFont="1" applyAlignment="1">
      <alignment horizontal="center" vertical="center"/>
    </xf>
    <xf numFmtId="0" fontId="27" fillId="0" borderId="0" xfId="0" applyFont="1" applyAlignment="1">
      <alignment horizontal="left" vertical="center" wrapText="1"/>
    </xf>
    <xf numFmtId="49" fontId="27" fillId="0" borderId="0" xfId="4" applyNumberFormat="1" applyFont="1" applyAlignment="1">
      <alignment horizontal="center" vertical="center"/>
    </xf>
    <xf numFmtId="0" fontId="20" fillId="0" borderId="0" xfId="0" applyFont="1" applyAlignment="1" applyProtection="1">
      <alignment horizontal="center" vertical="center" wrapText="1"/>
      <protection locked="0"/>
    </xf>
    <xf numFmtId="4" fontId="3" fillId="0" borderId="0" xfId="0" applyNumberFormat="1" applyFont="1" applyAlignment="1">
      <alignment horizontal="center" vertical="center" wrapText="1"/>
    </xf>
    <xf numFmtId="4" fontId="3" fillId="3" borderId="0" xfId="4" applyNumberFormat="1" applyFont="1" applyFill="1" applyAlignment="1" applyProtection="1">
      <alignment horizontal="center" vertical="center" wrapText="1"/>
      <protection locked="0"/>
    </xf>
    <xf numFmtId="0" fontId="3" fillId="0" borderId="0" xfId="6" applyFont="1" applyAlignment="1">
      <alignment horizontal="center" vertical="center"/>
    </xf>
    <xf numFmtId="0" fontId="3" fillId="0" borderId="0" xfId="6" applyFont="1" applyAlignment="1">
      <alignment horizontal="left" vertical="center" wrapText="1"/>
    </xf>
    <xf numFmtId="49" fontId="3" fillId="0" borderId="0" xfId="4" applyNumberFormat="1" applyFont="1" applyAlignment="1">
      <alignment horizontal="center" vertical="center"/>
    </xf>
    <xf numFmtId="0" fontId="16" fillId="0" borderId="0" xfId="0" applyFont="1" applyAlignment="1" applyProtection="1">
      <alignment horizontal="center"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xf>
    <xf numFmtId="0" fontId="19" fillId="0" borderId="0" xfId="0" applyFont="1" applyAlignment="1">
      <alignment horizontal="left" vertical="center" wrapText="1"/>
    </xf>
    <xf numFmtId="4" fontId="3" fillId="3" borderId="0" xfId="3" applyNumberFormat="1" applyFont="1" applyFill="1" applyAlignment="1" applyProtection="1">
      <alignment horizontal="center" vertical="center" wrapText="1"/>
      <protection locked="0"/>
    </xf>
    <xf numFmtId="0" fontId="19" fillId="0" borderId="0" xfId="0" applyFont="1" applyAlignment="1">
      <alignment vertical="center" wrapText="1"/>
    </xf>
    <xf numFmtId="0" fontId="3" fillId="0" borderId="0" xfId="4" applyFont="1" applyAlignment="1">
      <alignment horizontal="left" vertical="center" wrapText="1"/>
    </xf>
    <xf numFmtId="49" fontId="3" fillId="0" borderId="0" xfId="0" applyNumberFormat="1" applyFont="1" applyAlignment="1">
      <alignment horizontal="left" vertical="center" wrapText="1"/>
    </xf>
    <xf numFmtId="49" fontId="3" fillId="0" borderId="0" xfId="0" applyNumberFormat="1" applyFont="1" applyAlignment="1">
      <alignment horizontal="center" vertical="center" wrapText="1"/>
    </xf>
    <xf numFmtId="0" fontId="12" fillId="0" borderId="0" xfId="0" applyFont="1" applyAlignment="1">
      <alignment horizontal="left" vertical="center" wrapText="1"/>
    </xf>
    <xf numFmtId="4" fontId="3" fillId="4" borderId="0" xfId="0" applyNumberFormat="1" applyFont="1" applyFill="1" applyAlignment="1">
      <alignment horizontal="center" vertical="center" wrapText="1"/>
    </xf>
    <xf numFmtId="4" fontId="3" fillId="8" borderId="0" xfId="0" applyNumberFormat="1" applyFont="1" applyFill="1" applyAlignment="1">
      <alignment horizontal="center" vertical="center" wrapText="1"/>
    </xf>
    <xf numFmtId="4" fontId="3" fillId="7" borderId="0" xfId="0" applyNumberFormat="1" applyFont="1" applyFill="1" applyAlignment="1">
      <alignment horizontal="center" vertical="center" wrapText="1"/>
    </xf>
    <xf numFmtId="4" fontId="3" fillId="0" borderId="0" xfId="4" applyNumberFormat="1" applyFont="1" applyAlignment="1" applyProtection="1">
      <alignment horizontal="center" vertical="center" wrapText="1"/>
      <protection locked="0"/>
    </xf>
    <xf numFmtId="0" fontId="23" fillId="0" borderId="0" xfId="4" applyFont="1" applyAlignment="1">
      <alignment horizontal="center" vertical="center"/>
    </xf>
    <xf numFmtId="0" fontId="24" fillId="0" borderId="0" xfId="0" applyFont="1" applyAlignment="1">
      <alignment vertical="center"/>
    </xf>
    <xf numFmtId="49" fontId="3" fillId="0" borderId="0" xfId="0" applyNumberFormat="1" applyFont="1" applyAlignment="1">
      <alignment horizontal="center" vertical="center"/>
    </xf>
    <xf numFmtId="0" fontId="24" fillId="0" borderId="0" xfId="0" applyFont="1"/>
    <xf numFmtId="0" fontId="23" fillId="0" borderId="0" xfId="5" applyFont="1" applyAlignment="1">
      <alignment horizontal="left" vertical="center" wrapText="1"/>
    </xf>
    <xf numFmtId="0" fontId="23" fillId="0" borderId="0" xfId="5" applyFont="1" applyAlignment="1">
      <alignment vertical="center" wrapText="1"/>
    </xf>
    <xf numFmtId="0" fontId="23" fillId="0" borderId="0" xfId="0" applyFont="1" applyAlignment="1">
      <alignment horizontal="left" vertical="center" wrapText="1"/>
    </xf>
    <xf numFmtId="0" fontId="3" fillId="0" borderId="0" xfId="5" applyFont="1" applyAlignment="1">
      <alignment vertical="center" wrapText="1"/>
    </xf>
    <xf numFmtId="0" fontId="3" fillId="0" borderId="0" xfId="5" applyFont="1" applyAlignment="1">
      <alignment horizontal="center" vertical="center"/>
    </xf>
    <xf numFmtId="0" fontId="12" fillId="0" borderId="0" xfId="0" applyFont="1" applyAlignment="1">
      <alignment horizontal="center" vertical="center" wrapText="1"/>
    </xf>
    <xf numFmtId="0" fontId="22" fillId="0" borderId="0" xfId="0" applyFont="1" applyAlignment="1">
      <alignment horizontal="left" vertical="center"/>
    </xf>
    <xf numFmtId="0" fontId="22" fillId="0" borderId="0" xfId="0" applyFont="1" applyAlignment="1">
      <alignment horizontal="center" vertical="center"/>
    </xf>
    <xf numFmtId="164" fontId="3" fillId="0" borderId="0" xfId="0" applyNumberFormat="1" applyFont="1" applyAlignment="1" applyProtection="1">
      <alignment horizontal="center" vertical="center"/>
      <protection locked="0"/>
    </xf>
    <xf numFmtId="0" fontId="3" fillId="0" borderId="0" xfId="8" applyFont="1" applyAlignment="1">
      <alignment horizontal="center" vertical="center"/>
    </xf>
    <xf numFmtId="0" fontId="5" fillId="0" borderId="0" xfId="8" applyFont="1"/>
    <xf numFmtId="0" fontId="3" fillId="0" borderId="0" xfId="0" applyFont="1" applyAlignment="1">
      <alignment horizontal="left" vertical="center"/>
    </xf>
    <xf numFmtId="4" fontId="27" fillId="0" borderId="0" xfId="3" applyNumberFormat="1" applyFont="1" applyAlignment="1" applyProtection="1">
      <alignment horizontal="center" vertical="center" wrapText="1"/>
      <protection locked="0"/>
    </xf>
    <xf numFmtId="0" fontId="16" fillId="0" borderId="0" xfId="0" applyFont="1" applyAlignment="1" applyProtection="1">
      <alignment horizontal="center" vertical="center"/>
      <protection locked="0"/>
    </xf>
    <xf numFmtId="4" fontId="3" fillId="0" borderId="0" xfId="3" applyNumberFormat="1" applyFont="1" applyAlignment="1" applyProtection="1">
      <alignment horizontal="center" vertical="center" wrapText="1"/>
      <protection locked="0"/>
    </xf>
    <xf numFmtId="0" fontId="16" fillId="0" borderId="0" xfId="0" applyFont="1" applyAlignment="1" applyProtection="1">
      <alignment vertical="center"/>
      <protection locked="0"/>
    </xf>
    <xf numFmtId="0" fontId="2" fillId="0" borderId="35" xfId="4" applyFont="1" applyBorder="1" applyAlignment="1">
      <alignment horizontal="center" vertical="center"/>
    </xf>
    <xf numFmtId="0" fontId="3" fillId="0" borderId="2" xfId="0" applyFont="1" applyBorder="1" applyAlignment="1">
      <alignment horizontal="center" vertical="center"/>
    </xf>
    <xf numFmtId="0" fontId="4" fillId="0" borderId="60" xfId="1" applyFont="1" applyBorder="1" applyAlignment="1" applyProtection="1">
      <alignment horizontal="center" vertical="center" wrapText="1"/>
    </xf>
    <xf numFmtId="0" fontId="4" fillId="0" borderId="21" xfId="2" applyFont="1" applyBorder="1" applyAlignment="1" applyProtection="1">
      <alignment horizontal="center" vertical="center" wrapText="1"/>
    </xf>
    <xf numFmtId="0" fontId="4" fillId="0" borderId="58" xfId="2" applyFont="1" applyBorder="1" applyAlignment="1" applyProtection="1">
      <alignment horizontal="center" vertical="center" wrapText="1"/>
    </xf>
    <xf numFmtId="0" fontId="5" fillId="0" borderId="34" xfId="0" applyFont="1" applyBorder="1" applyAlignment="1">
      <alignment horizontal="left" vertical="center" wrapText="1"/>
    </xf>
    <xf numFmtId="0" fontId="5" fillId="0" borderId="2" xfId="0" applyFont="1" applyBorder="1" applyAlignment="1">
      <alignment horizontal="left" vertical="center" wrapText="1"/>
    </xf>
    <xf numFmtId="0" fontId="5" fillId="0" borderId="36" xfId="0" applyFont="1" applyBorder="1" applyAlignment="1">
      <alignment horizontal="left" vertical="center" wrapText="1"/>
    </xf>
    <xf numFmtId="4" fontId="3" fillId="0" borderId="6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36" xfId="0" applyNumberFormat="1" applyFont="1" applyBorder="1" applyAlignment="1">
      <alignment horizontal="center" vertical="center"/>
    </xf>
    <xf numFmtId="4" fontId="3" fillId="0" borderId="45" xfId="0" applyNumberFormat="1" applyFont="1" applyBorder="1" applyAlignment="1">
      <alignment horizontal="center" vertical="center" wrapText="1"/>
    </xf>
    <xf numFmtId="0" fontId="3" fillId="0" borderId="36" xfId="0" applyFont="1" applyBorder="1" applyAlignment="1">
      <alignment horizontal="center" vertical="center"/>
    </xf>
    <xf numFmtId="4" fontId="3" fillId="0" borderId="63" xfId="0" applyNumberFormat="1" applyFont="1" applyBorder="1" applyAlignment="1">
      <alignment horizontal="center" vertical="center" wrapText="1"/>
    </xf>
    <xf numFmtId="0" fontId="5" fillId="0" borderId="9" xfId="0" applyFont="1" applyBorder="1" applyAlignment="1">
      <alignment horizontal="center" vertical="center" wrapText="1"/>
    </xf>
    <xf numFmtId="0" fontId="11" fillId="0" borderId="22" xfId="0" applyFont="1" applyBorder="1" applyAlignment="1" applyProtection="1">
      <alignment horizontal="center" vertical="center"/>
      <protection locked="0"/>
    </xf>
    <xf numFmtId="0" fontId="11" fillId="0" borderId="11" xfId="0" applyFont="1" applyBorder="1" applyAlignment="1" applyProtection="1">
      <alignment horizontal="center" vertical="center"/>
      <protection locked="0"/>
    </xf>
    <xf numFmtId="0" fontId="50" fillId="0" borderId="1" xfId="0" applyFont="1" applyBorder="1" applyAlignment="1">
      <alignment horizontal="left" vertical="center" wrapText="1"/>
    </xf>
    <xf numFmtId="0" fontId="11" fillId="0" borderId="8" xfId="0" applyFont="1" applyBorder="1" applyAlignment="1" applyProtection="1">
      <alignment horizontal="center" vertical="center"/>
      <protection locked="0"/>
    </xf>
    <xf numFmtId="4" fontId="5" fillId="0" borderId="0" xfId="0" applyNumberFormat="1" applyFont="1" applyProtection="1">
      <protection locked="0"/>
    </xf>
    <xf numFmtId="0" fontId="5" fillId="0" borderId="5" xfId="0" applyFont="1" applyBorder="1" applyAlignment="1">
      <alignment horizontal="justify" vertical="center" wrapText="1"/>
    </xf>
    <xf numFmtId="0" fontId="5" fillId="0" borderId="9" xfId="0" applyFont="1" applyBorder="1" applyAlignment="1">
      <alignment horizontal="justify" vertical="center" wrapText="1"/>
    </xf>
    <xf numFmtId="2" fontId="5" fillId="0" borderId="0" xfId="0" applyNumberFormat="1" applyFont="1" applyAlignment="1" applyProtection="1">
      <alignment wrapText="1"/>
      <protection locked="0"/>
    </xf>
    <xf numFmtId="0" fontId="4" fillId="0" borderId="58" xfId="1" applyFont="1" applyBorder="1" applyAlignment="1" applyProtection="1">
      <alignment horizontal="center" vertical="center" wrapText="1"/>
    </xf>
    <xf numFmtId="0" fontId="6" fillId="0" borderId="26" xfId="0" applyFont="1" applyBorder="1" applyAlignment="1" applyProtection="1">
      <alignment wrapText="1"/>
      <protection locked="0"/>
    </xf>
    <xf numFmtId="0" fontId="39" fillId="0" borderId="1" xfId="0" applyFont="1" applyBorder="1" applyAlignment="1">
      <alignment horizontal="left" vertical="center" wrapText="1"/>
    </xf>
    <xf numFmtId="0" fontId="5" fillId="0" borderId="14" xfId="0" applyFont="1" applyBorder="1" applyAlignment="1">
      <alignment horizontal="justify" vertical="center" wrapText="1"/>
    </xf>
    <xf numFmtId="0" fontId="11" fillId="0" borderId="13" xfId="0" applyFont="1" applyBorder="1" applyAlignment="1" applyProtection="1">
      <alignment horizontal="center" vertical="center"/>
      <protection locked="0"/>
    </xf>
    <xf numFmtId="0" fontId="3" fillId="0" borderId="9" xfId="0" applyFont="1" applyBorder="1" applyAlignment="1">
      <alignment horizontal="center" vertical="center" wrapText="1"/>
    </xf>
    <xf numFmtId="2" fontId="5" fillId="0" borderId="12" xfId="0" applyNumberFormat="1" applyFont="1" applyBorder="1" applyAlignment="1">
      <alignment horizontal="center" vertical="center" wrapText="1"/>
    </xf>
    <xf numFmtId="2" fontId="5" fillId="0" borderId="10" xfId="0" applyNumberFormat="1" applyFont="1" applyBorder="1" applyAlignment="1">
      <alignment horizontal="center" vertical="center" wrapText="1"/>
    </xf>
    <xf numFmtId="4" fontId="3" fillId="3" borderId="55" xfId="4" applyNumberFormat="1" applyFont="1" applyFill="1" applyBorder="1" applyAlignment="1" applyProtection="1">
      <alignment horizontal="center" vertical="center" wrapText="1"/>
      <protection locked="0"/>
    </xf>
    <xf numFmtId="0" fontId="16" fillId="0" borderId="30" xfId="0" applyFont="1" applyBorder="1" applyAlignment="1" applyProtection="1">
      <alignment horizontal="center" vertical="center" wrapText="1"/>
      <protection locked="0"/>
    </xf>
    <xf numFmtId="49" fontId="3" fillId="0" borderId="28" xfId="0" applyNumberFormat="1" applyFont="1" applyBorder="1" applyAlignment="1">
      <alignment horizontal="center" vertical="center"/>
    </xf>
    <xf numFmtId="0" fontId="16" fillId="0" borderId="31"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7" xfId="0" applyFont="1" applyBorder="1" applyAlignment="1" applyProtection="1">
      <alignment horizontal="center" vertical="center" wrapText="1"/>
      <protection locked="0"/>
    </xf>
    <xf numFmtId="4" fontId="3" fillId="0" borderId="48" xfId="0" applyNumberFormat="1" applyFont="1" applyBorder="1" applyAlignment="1">
      <alignment horizontal="center" vertical="center" wrapText="1"/>
    </xf>
    <xf numFmtId="0" fontId="3" fillId="0" borderId="49" xfId="0" applyFont="1" applyBorder="1" applyAlignment="1">
      <alignment horizontal="center" vertical="center"/>
    </xf>
    <xf numFmtId="0" fontId="12" fillId="6" borderId="49" xfId="0" applyFont="1" applyFill="1" applyBorder="1" applyAlignment="1">
      <alignment horizontal="left" vertical="center" wrapText="1"/>
    </xf>
    <xf numFmtId="49" fontId="3" fillId="0" borderId="49" xfId="0" applyNumberFormat="1" applyFont="1" applyBorder="1" applyAlignment="1">
      <alignment horizontal="center" vertical="center"/>
    </xf>
    <xf numFmtId="0" fontId="3" fillId="0" borderId="18" xfId="7" applyFont="1" applyBorder="1" applyAlignment="1">
      <alignment horizontal="left" vertical="center" wrapText="1"/>
    </xf>
    <xf numFmtId="0" fontId="3" fillId="0" borderId="18" xfId="7" applyFont="1" applyBorder="1" applyAlignment="1">
      <alignment horizontal="center" vertical="center" wrapText="1"/>
    </xf>
    <xf numFmtId="0" fontId="54" fillId="0" borderId="1" xfId="0" applyFont="1" applyBorder="1" applyAlignment="1">
      <alignment horizontal="center" vertical="center" wrapText="1"/>
    </xf>
    <xf numFmtId="0" fontId="54" fillId="0" borderId="1" xfId="0" applyFont="1" applyBorder="1" applyAlignment="1">
      <alignment vertical="center" wrapText="1"/>
    </xf>
    <xf numFmtId="0" fontId="10" fillId="0" borderId="1" xfId="0" applyFont="1" applyBorder="1"/>
    <xf numFmtId="0" fontId="8" fillId="0" borderId="1" xfId="0" applyFont="1" applyBorder="1" applyAlignment="1">
      <alignment horizontal="center" vertical="center"/>
    </xf>
    <xf numFmtId="0" fontId="8" fillId="0" borderId="1" xfId="0" applyFont="1" applyBorder="1" applyAlignment="1">
      <alignment vertical="center"/>
    </xf>
    <xf numFmtId="49" fontId="11" fillId="0" borderId="1" xfId="0" applyNumberFormat="1" applyFont="1" applyBorder="1" applyAlignment="1">
      <alignment horizontal="center" vertical="center" wrapText="1"/>
    </xf>
    <xf numFmtId="0" fontId="16" fillId="0" borderId="11" xfId="0" applyFont="1" applyBorder="1" applyAlignment="1" applyProtection="1">
      <alignment horizontal="center" vertical="center"/>
      <protection locked="0"/>
    </xf>
    <xf numFmtId="0" fontId="6" fillId="0" borderId="20" xfId="0" applyFont="1" applyBorder="1" applyAlignment="1" applyProtection="1">
      <alignment horizontal="center" wrapText="1"/>
      <protection locked="0"/>
    </xf>
    <xf numFmtId="0" fontId="6" fillId="0" borderId="20" xfId="0" applyFont="1" applyBorder="1" applyAlignment="1" applyProtection="1">
      <alignment horizontal="center" vertical="center" wrapText="1"/>
      <protection locked="0"/>
    </xf>
    <xf numFmtId="0" fontId="2" fillId="0" borderId="16" xfId="4" applyFont="1" applyBorder="1" applyAlignment="1">
      <alignment horizontal="center" vertical="center" wrapText="1"/>
    </xf>
    <xf numFmtId="0" fontId="11" fillId="0" borderId="5" xfId="0" applyFont="1" applyBorder="1" applyAlignment="1" applyProtection="1">
      <alignment horizontal="center" vertical="center" wrapText="1"/>
      <protection locked="0"/>
    </xf>
    <xf numFmtId="0" fontId="11" fillId="0" borderId="19" xfId="0" applyFont="1" applyBorder="1" applyAlignment="1" applyProtection="1">
      <alignment horizontal="center" vertical="center" wrapText="1"/>
      <protection locked="0"/>
    </xf>
    <xf numFmtId="4" fontId="5" fillId="3" borderId="40" xfId="3" applyNumberFormat="1" applyFont="1" applyFill="1" applyBorder="1" applyAlignment="1" applyProtection="1">
      <alignment horizontal="center" vertical="center" wrapText="1"/>
      <protection locked="0"/>
    </xf>
    <xf numFmtId="4" fontId="5" fillId="0" borderId="23" xfId="0" applyNumberFormat="1" applyFont="1" applyBorder="1" applyAlignment="1">
      <alignment horizontal="center" vertical="center" wrapText="1"/>
    </xf>
    <xf numFmtId="0" fontId="2" fillId="0" borderId="0" xfId="3" applyFont="1" applyAlignment="1">
      <alignment vertical="center" wrapText="1"/>
    </xf>
    <xf numFmtId="49" fontId="11" fillId="0" borderId="8" xfId="0" applyNumberFormat="1" applyFont="1" applyBorder="1" applyAlignment="1">
      <alignment horizontal="center" vertical="center" wrapText="1"/>
    </xf>
    <xf numFmtId="49" fontId="5" fillId="0" borderId="51" xfId="0" applyNumberFormat="1" applyFont="1" applyBorder="1" applyAlignment="1">
      <alignment horizontal="center" vertical="center"/>
    </xf>
    <xf numFmtId="49" fontId="3" fillId="0" borderId="9" xfId="9" applyNumberFormat="1" applyFont="1" applyBorder="1" applyAlignment="1">
      <alignment horizontal="left" vertical="top" wrapText="1"/>
    </xf>
    <xf numFmtId="0" fontId="5" fillId="0" borderId="58" xfId="0" applyFont="1" applyBorder="1" applyAlignment="1">
      <alignment horizontal="center" vertical="center" wrapText="1"/>
    </xf>
    <xf numFmtId="2" fontId="5" fillId="3" borderId="51" xfId="0" applyNumberFormat="1" applyFont="1" applyFill="1" applyBorder="1" applyAlignment="1" applyProtection="1">
      <alignment horizontal="center" vertical="center" wrapText="1"/>
      <protection locked="0"/>
    </xf>
    <xf numFmtId="0" fontId="2" fillId="0" borderId="16" xfId="3" applyFont="1" applyBorder="1" applyAlignment="1">
      <alignment horizontal="center" vertical="center" wrapText="1"/>
    </xf>
    <xf numFmtId="49" fontId="3" fillId="0" borderId="61" xfId="0" applyNumberFormat="1" applyFont="1" applyBorder="1" applyAlignment="1">
      <alignment horizontal="center" vertical="center"/>
    </xf>
    <xf numFmtId="49" fontId="3" fillId="0" borderId="34" xfId="0" applyNumberFormat="1" applyFont="1" applyBorder="1" applyAlignment="1">
      <alignment horizontal="center" vertical="center"/>
    </xf>
    <xf numFmtId="0" fontId="2" fillId="0" borderId="19" xfId="4" applyFont="1" applyBorder="1" applyAlignment="1">
      <alignment horizontal="center" vertical="center" wrapText="1"/>
    </xf>
    <xf numFmtId="2" fontId="5" fillId="0" borderId="23" xfId="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2" fontId="3" fillId="0" borderId="12" xfId="0" applyNumberFormat="1" applyFont="1" applyBorder="1" applyAlignment="1">
      <alignment horizontal="center" vertical="center" wrapText="1"/>
    </xf>
    <xf numFmtId="2" fontId="3" fillId="0" borderId="15" xfId="0" applyNumberFormat="1" applyFont="1" applyBorder="1" applyAlignment="1">
      <alignment horizontal="center" vertical="center" wrapText="1"/>
    </xf>
    <xf numFmtId="0" fontId="12" fillId="0" borderId="5" xfId="0" applyFont="1" applyBorder="1" applyAlignment="1">
      <alignment horizontal="left" vertical="center" wrapText="1"/>
    </xf>
    <xf numFmtId="0" fontId="24" fillId="0" borderId="14" xfId="0" applyFont="1" applyBorder="1" applyAlignment="1">
      <alignment vertical="center" wrapText="1"/>
    </xf>
    <xf numFmtId="0" fontId="23" fillId="0" borderId="14" xfId="4" applyFont="1" applyBorder="1" applyAlignment="1">
      <alignment horizontal="center" vertical="center"/>
    </xf>
    <xf numFmtId="0" fontId="16" fillId="0" borderId="22" xfId="0" applyFont="1" applyBorder="1" applyAlignment="1">
      <alignment horizontal="center" vertical="center" wrapText="1"/>
    </xf>
    <xf numFmtId="0" fontId="12" fillId="0" borderId="14" xfId="0" applyFont="1" applyBorder="1" applyAlignment="1">
      <alignment horizontal="left" vertical="center"/>
    </xf>
    <xf numFmtId="0" fontId="3" fillId="0" borderId="5" xfId="6" applyFont="1" applyBorder="1" applyAlignment="1">
      <alignment horizontal="center" vertical="center"/>
    </xf>
    <xf numFmtId="0" fontId="11" fillId="0" borderId="31" xfId="0" applyFont="1" applyBorder="1" applyAlignment="1" applyProtection="1">
      <alignment horizontal="center" vertical="center" wrapText="1"/>
      <protection locked="0"/>
    </xf>
    <xf numFmtId="49" fontId="3" fillId="0" borderId="49" xfId="4" applyNumberFormat="1" applyFont="1" applyBorder="1" applyAlignment="1">
      <alignment horizontal="center" vertical="center"/>
    </xf>
    <xf numFmtId="0" fontId="12" fillId="0" borderId="28" xfId="0" applyFont="1" applyBorder="1" applyAlignment="1">
      <alignment horizontal="left" vertical="center" wrapText="1"/>
    </xf>
    <xf numFmtId="0" fontId="3" fillId="0" borderId="28" xfId="0" applyFont="1" applyBorder="1" applyAlignment="1">
      <alignment horizontal="center" vertical="center"/>
    </xf>
    <xf numFmtId="0" fontId="12" fillId="0" borderId="49" xfId="0" applyFont="1" applyBorder="1" applyAlignment="1">
      <alignment horizontal="left" vertical="center" wrapText="1"/>
    </xf>
    <xf numFmtId="4" fontId="3" fillId="3" borderId="61" xfId="4" applyNumberFormat="1" applyFont="1" applyFill="1" applyBorder="1" applyAlignment="1" applyProtection="1">
      <alignment horizontal="center" vertical="center" wrapText="1"/>
      <protection locked="0"/>
    </xf>
    <xf numFmtId="4" fontId="3" fillId="3" borderId="2" xfId="4" applyNumberFormat="1" applyFont="1" applyFill="1" applyBorder="1" applyAlignment="1" applyProtection="1">
      <alignment horizontal="center" vertical="center" wrapText="1"/>
      <protection locked="0"/>
    </xf>
    <xf numFmtId="4" fontId="27" fillId="3" borderId="2" xfId="4" applyNumberFormat="1" applyFont="1" applyFill="1" applyBorder="1" applyAlignment="1" applyProtection="1">
      <alignment horizontal="center" vertical="center" wrapText="1"/>
      <protection locked="0"/>
    </xf>
    <xf numFmtId="4" fontId="3" fillId="3" borderId="34" xfId="4" applyNumberFormat="1" applyFont="1" applyFill="1" applyBorder="1" applyAlignment="1" applyProtection="1">
      <alignment horizontal="center" vertical="center" wrapText="1"/>
      <protection locked="0"/>
    </xf>
    <xf numFmtId="0" fontId="16" fillId="0" borderId="30" xfId="0" applyFont="1" applyBorder="1" applyAlignment="1" applyProtection="1">
      <alignment horizontal="center" vertical="center"/>
      <protection locked="0"/>
    </xf>
    <xf numFmtId="0" fontId="54" fillId="0" borderId="9" xfId="0" applyFont="1" applyBorder="1" applyAlignment="1">
      <alignment vertical="center" wrapText="1"/>
    </xf>
    <xf numFmtId="0" fontId="54" fillId="0" borderId="9" xfId="0" applyFont="1" applyBorder="1" applyAlignment="1">
      <alignment horizontal="center" vertical="center" wrapText="1"/>
    </xf>
    <xf numFmtId="0" fontId="3" fillId="0" borderId="14" xfId="0" applyFont="1" applyBorder="1" applyAlignment="1">
      <alignment horizontal="center" vertical="center" wrapText="1"/>
    </xf>
    <xf numFmtId="0" fontId="54" fillId="0" borderId="14" xfId="0" applyFont="1" applyBorder="1" applyAlignment="1">
      <alignment vertical="center" wrapText="1"/>
    </xf>
    <xf numFmtId="0" fontId="54" fillId="0" borderId="14" xfId="0" applyFont="1" applyBorder="1" applyAlignment="1">
      <alignment horizontal="center" vertical="center" wrapText="1"/>
    </xf>
    <xf numFmtId="0" fontId="15" fillId="0" borderId="5" xfId="0" applyFont="1" applyBorder="1" applyAlignment="1" applyProtection="1">
      <alignment horizontal="center" vertical="center"/>
      <protection locked="0"/>
    </xf>
    <xf numFmtId="0" fontId="4" fillId="0" borderId="5" xfId="2" applyFont="1" applyBorder="1" applyAlignment="1" applyProtection="1">
      <alignment horizontal="center" vertical="center" wrapText="1"/>
    </xf>
    <xf numFmtId="0" fontId="4" fillId="0" borderId="5" xfId="1" applyFont="1" applyBorder="1" applyAlignment="1" applyProtection="1">
      <alignment horizontal="center" vertical="center" wrapText="1"/>
    </xf>
    <xf numFmtId="0" fontId="3" fillId="0" borderId="9" xfId="4" applyFont="1" applyBorder="1" applyAlignment="1">
      <alignment horizontal="center" vertical="center"/>
    </xf>
    <xf numFmtId="0" fontId="12" fillId="0" borderId="9" xfId="0" applyFont="1" applyBorder="1" applyAlignment="1">
      <alignment horizontal="center" vertical="center"/>
    </xf>
    <xf numFmtId="0" fontId="4" fillId="0" borderId="55" xfId="2" applyNumberFormat="1" applyFont="1" applyBorder="1" applyAlignment="1" applyProtection="1">
      <alignment horizontal="center" vertical="center" wrapText="1"/>
    </xf>
    <xf numFmtId="0" fontId="2" fillId="0" borderId="49" xfId="4" applyFont="1" applyBorder="1" applyAlignment="1">
      <alignment horizontal="center" vertical="center"/>
    </xf>
    <xf numFmtId="0" fontId="4" fillId="0" borderId="18" xfId="2" applyNumberFormat="1" applyFont="1" applyBorder="1" applyAlignment="1" applyProtection="1">
      <alignment horizontal="center" vertical="center" wrapText="1"/>
    </xf>
    <xf numFmtId="0" fontId="3" fillId="0" borderId="5" xfId="4" applyFont="1" applyBorder="1" applyAlignment="1">
      <alignment horizontal="center" vertical="center"/>
    </xf>
    <xf numFmtId="0" fontId="3" fillId="0" borderId="9" xfId="4" applyFont="1" applyBorder="1" applyAlignment="1">
      <alignment horizontal="center" vertical="center" wrapText="1"/>
    </xf>
    <xf numFmtId="0" fontId="3" fillId="0" borderId="14" xfId="4" applyFont="1" applyBorder="1" applyAlignment="1">
      <alignment horizontal="center" vertical="center" wrapText="1"/>
    </xf>
    <xf numFmtId="0" fontId="3" fillId="0" borderId="1" xfId="4" applyFont="1" applyBorder="1" applyAlignment="1" applyProtection="1">
      <alignment horizontal="center" vertical="center"/>
      <protection locked="0"/>
    </xf>
    <xf numFmtId="0" fontId="5" fillId="0" borderId="9" xfId="0" applyFont="1" applyBorder="1" applyAlignment="1" applyProtection="1">
      <alignment horizontal="center" vertical="center" wrapText="1"/>
      <protection locked="0"/>
    </xf>
    <xf numFmtId="0" fontId="3" fillId="0" borderId="28" xfId="4" applyFont="1" applyBorder="1" applyAlignment="1">
      <alignment horizontal="center" vertical="center"/>
    </xf>
    <xf numFmtId="0" fontId="3" fillId="0" borderId="5" xfId="4" applyFont="1" applyBorder="1" applyAlignment="1">
      <alignment horizontal="center" vertical="center" wrapText="1"/>
    </xf>
    <xf numFmtId="0" fontId="3" fillId="0" borderId="18" xfId="4" applyFont="1" applyBorder="1" applyAlignment="1">
      <alignment horizontal="center" vertical="center" wrapText="1"/>
    </xf>
    <xf numFmtId="0" fontId="3" fillId="0" borderId="28" xfId="0" applyFont="1" applyBorder="1" applyAlignment="1">
      <alignment horizontal="center" vertical="center" wrapText="1"/>
    </xf>
    <xf numFmtId="0" fontId="5" fillId="0" borderId="0" xfId="0" applyFont="1" applyAlignment="1">
      <alignment horizontal="center" vertical="center" wrapText="1"/>
    </xf>
    <xf numFmtId="0" fontId="3" fillId="8" borderId="6" xfId="0" applyFont="1" applyFill="1" applyBorder="1" applyAlignment="1">
      <alignment horizontal="center" vertical="center" wrapText="1"/>
    </xf>
    <xf numFmtId="0" fontId="23" fillId="0" borderId="1" xfId="0" applyFont="1" applyBorder="1" applyAlignment="1">
      <alignment horizontal="center" vertical="center"/>
    </xf>
    <xf numFmtId="0" fontId="5" fillId="0" borderId="5" xfId="0" applyFont="1" applyBorder="1" applyAlignment="1">
      <alignment horizontal="center" vertical="center"/>
    </xf>
    <xf numFmtId="0" fontId="3" fillId="8" borderId="1" xfId="0" applyFont="1" applyFill="1" applyBorder="1" applyAlignment="1">
      <alignment horizontal="center" vertical="center"/>
    </xf>
    <xf numFmtId="0" fontId="3" fillId="8" borderId="5" xfId="0" applyFont="1" applyFill="1" applyBorder="1" applyAlignment="1">
      <alignment horizontal="center" vertical="center"/>
    </xf>
    <xf numFmtId="0" fontId="3" fillId="0" borderId="27" xfId="0" applyFont="1" applyBorder="1" applyAlignment="1">
      <alignment horizontal="center" vertical="center"/>
    </xf>
    <xf numFmtId="0" fontId="3" fillId="0" borderId="41" xfId="0" applyFont="1" applyBorder="1" applyAlignment="1">
      <alignment horizontal="center" vertical="center"/>
    </xf>
    <xf numFmtId="0" fontId="3" fillId="0" borderId="4" xfId="0" applyFont="1" applyBorder="1" applyAlignment="1">
      <alignment horizontal="center" vertical="center"/>
    </xf>
    <xf numFmtId="0" fontId="3" fillId="0" borderId="43" xfId="0" applyFont="1" applyBorder="1" applyAlignment="1">
      <alignment horizontal="center" vertical="center"/>
    </xf>
    <xf numFmtId="0" fontId="2" fillId="0" borderId="18" xfId="4" applyFont="1" applyBorder="1" applyAlignment="1">
      <alignment horizontal="center" vertical="center"/>
    </xf>
    <xf numFmtId="0" fontId="4" fillId="0" borderId="1" xfId="2" applyNumberFormat="1" applyFont="1" applyBorder="1" applyAlignment="1" applyProtection="1">
      <alignment horizontal="center" vertical="center" wrapText="1"/>
    </xf>
    <xf numFmtId="0" fontId="3" fillId="0" borderId="0" xfId="0" applyFont="1" applyAlignment="1">
      <alignment horizontal="center" vertical="center" wrapText="1"/>
    </xf>
    <xf numFmtId="0" fontId="4" fillId="0" borderId="1" xfId="1" applyNumberFormat="1" applyFont="1" applyBorder="1" applyAlignment="1" applyProtection="1">
      <alignment horizontal="center" vertical="center" wrapText="1"/>
    </xf>
    <xf numFmtId="0" fontId="4" fillId="0" borderId="5" xfId="2" applyNumberFormat="1" applyFont="1" applyBorder="1" applyAlignment="1" applyProtection="1">
      <alignment horizontal="center" vertical="center" wrapText="1"/>
    </xf>
    <xf numFmtId="0" fontId="28" fillId="0" borderId="0" xfId="0" applyFont="1"/>
    <xf numFmtId="0" fontId="8" fillId="0" borderId="1" xfId="0" applyFont="1" applyBorder="1" applyAlignment="1">
      <alignment vertical="center" wrapText="1"/>
    </xf>
    <xf numFmtId="0" fontId="23" fillId="0" borderId="1" xfId="0" applyFont="1" applyBorder="1" applyAlignment="1">
      <alignment vertical="center" wrapText="1"/>
    </xf>
    <xf numFmtId="4" fontId="2" fillId="3" borderId="5" xfId="4" applyNumberFormat="1" applyFont="1" applyFill="1" applyBorder="1" applyAlignment="1" applyProtection="1">
      <alignment horizontal="center" vertical="center" wrapText="1"/>
      <protection locked="0"/>
    </xf>
    <xf numFmtId="0" fontId="11" fillId="0" borderId="19"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4" fontId="3" fillId="3" borderId="28" xfId="3" applyNumberFormat="1" applyFont="1" applyFill="1" applyBorder="1" applyAlignment="1" applyProtection="1">
      <alignment horizontal="center" vertical="center" wrapText="1"/>
      <protection locked="0"/>
    </xf>
    <xf numFmtId="0" fontId="16" fillId="0" borderId="46" xfId="0" applyFont="1" applyBorder="1" applyAlignment="1" applyProtection="1">
      <alignment horizontal="center" vertical="center"/>
      <protection locked="0"/>
    </xf>
    <xf numFmtId="0" fontId="16" fillId="0" borderId="66" xfId="0" applyFont="1" applyBorder="1" applyAlignment="1" applyProtection="1">
      <alignment horizontal="center" vertical="center"/>
      <protection locked="0"/>
    </xf>
    <xf numFmtId="0" fontId="16" fillId="0" borderId="25" xfId="0" applyFont="1" applyBorder="1" applyAlignment="1" applyProtection="1">
      <alignment horizontal="center" vertical="center"/>
      <protection locked="0"/>
    </xf>
    <xf numFmtId="0" fontId="3" fillId="0" borderId="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6" xfId="0" applyFont="1" applyBorder="1" applyAlignment="1">
      <alignment horizontal="center" vertical="center" wrapText="1"/>
    </xf>
    <xf numFmtId="0" fontId="46" fillId="0" borderId="18" xfId="0" applyFont="1" applyBorder="1" applyAlignment="1">
      <alignment horizontal="left" vertical="center" wrapText="1"/>
    </xf>
    <xf numFmtId="4" fontId="27" fillId="3" borderId="14" xfId="3" applyNumberFormat="1" applyFont="1" applyFill="1" applyBorder="1" applyAlignment="1" applyProtection="1">
      <alignment horizontal="center" vertical="center" wrapText="1"/>
      <protection locked="0"/>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8" xfId="0" applyFont="1" applyBorder="1" applyAlignment="1">
      <alignment horizontal="center" vertical="center"/>
    </xf>
    <xf numFmtId="0" fontId="5" fillId="0" borderId="13" xfId="0" applyFont="1" applyBorder="1" applyAlignment="1">
      <alignment horizontal="center" vertical="center"/>
    </xf>
    <xf numFmtId="0" fontId="3" fillId="0" borderId="18" xfId="0" applyFont="1" applyBorder="1" applyAlignment="1">
      <alignment horizontal="center" vertical="center" wrapText="1"/>
    </xf>
    <xf numFmtId="0" fontId="3" fillId="0" borderId="9" xfId="7" applyFont="1" applyBorder="1" applyAlignment="1">
      <alignment horizontal="left" vertical="center" wrapText="1"/>
    </xf>
    <xf numFmtId="49" fontId="3" fillId="0" borderId="18" xfId="0" applyNumberFormat="1" applyFont="1" applyBorder="1" applyAlignment="1">
      <alignment horizontal="center" vertical="center"/>
    </xf>
    <xf numFmtId="164" fontId="3" fillId="3" borderId="18" xfId="0" applyNumberFormat="1" applyFont="1" applyFill="1" applyBorder="1" applyAlignment="1" applyProtection="1">
      <alignment horizontal="center" vertical="center"/>
      <protection locked="0"/>
    </xf>
    <xf numFmtId="0" fontId="5" fillId="0" borderId="14" xfId="8" applyFont="1" applyBorder="1" applyAlignment="1">
      <alignment horizontal="left" vertical="center"/>
    </xf>
    <xf numFmtId="0" fontId="3" fillId="0" borderId="14" xfId="8" applyFont="1" applyBorder="1" applyAlignment="1">
      <alignment horizontal="center" vertical="center"/>
    </xf>
    <xf numFmtId="0" fontId="12" fillId="0" borderId="8" xfId="0" applyFont="1" applyBorder="1" applyAlignment="1">
      <alignment horizontal="center" vertical="center" wrapText="1"/>
    </xf>
    <xf numFmtId="0" fontId="12" fillId="0" borderId="13" xfId="0" applyFont="1" applyBorder="1" applyAlignment="1">
      <alignment horizontal="center" vertical="center" wrapText="1"/>
    </xf>
    <xf numFmtId="0" fontId="3" fillId="0" borderId="14" xfId="5" applyFont="1" applyBorder="1" applyAlignment="1">
      <alignment horizontal="left" vertical="center" wrapText="1"/>
    </xf>
    <xf numFmtId="0" fontId="5" fillId="0" borderId="8" xfId="0" applyFont="1" applyBorder="1" applyAlignment="1" applyProtection="1">
      <alignment horizontal="center" vertical="center" wrapText="1"/>
      <protection locked="0"/>
    </xf>
    <xf numFmtId="0" fontId="3" fillId="0" borderId="9" xfId="5" applyFont="1" applyBorder="1" applyAlignment="1">
      <alignment horizontal="left" vertical="center" wrapText="1"/>
    </xf>
    <xf numFmtId="0" fontId="5" fillId="0" borderId="13" xfId="0" applyFont="1" applyBorder="1" applyAlignment="1" applyProtection="1">
      <alignment horizontal="center" vertical="center" wrapText="1"/>
      <protection locked="0"/>
    </xf>
    <xf numFmtId="0" fontId="3" fillId="0" borderId="16" xfId="5" applyFont="1" applyBorder="1" applyAlignment="1">
      <alignment horizontal="center" vertical="center" wrapText="1"/>
    </xf>
    <xf numFmtId="0" fontId="3" fillId="0" borderId="18" xfId="5" applyFont="1" applyBorder="1" applyAlignment="1">
      <alignment horizontal="left" vertical="center" wrapText="1"/>
    </xf>
    <xf numFmtId="0" fontId="3" fillId="0" borderId="18" xfId="5" applyFont="1" applyBorder="1" applyAlignment="1">
      <alignment vertical="center" wrapText="1"/>
    </xf>
    <xf numFmtId="0" fontId="3" fillId="0" borderId="9" xfId="5" applyFont="1" applyBorder="1" applyAlignment="1">
      <alignment vertical="center" wrapText="1"/>
    </xf>
    <xf numFmtId="0" fontId="3" fillId="0" borderId="14" xfId="5" applyFont="1" applyBorder="1" applyAlignment="1">
      <alignment vertical="center" wrapText="1"/>
    </xf>
    <xf numFmtId="4" fontId="3" fillId="9" borderId="18" xfId="4" applyNumberFormat="1" applyFont="1" applyFill="1" applyBorder="1" applyAlignment="1" applyProtection="1">
      <alignment horizontal="center" vertical="center" wrapText="1"/>
      <protection locked="0"/>
    </xf>
    <xf numFmtId="0" fontId="3" fillId="0" borderId="8" xfId="5" applyFont="1" applyBorder="1" applyAlignment="1">
      <alignment horizontal="center" vertical="center" wrapText="1"/>
    </xf>
    <xf numFmtId="0" fontId="3" fillId="0" borderId="13" xfId="5" applyFont="1" applyBorder="1" applyAlignment="1">
      <alignment horizontal="center" vertical="center" wrapText="1"/>
    </xf>
    <xf numFmtId="0" fontId="12" fillId="0" borderId="18" xfId="0" applyFont="1" applyBorder="1" applyAlignment="1">
      <alignment horizontal="left" vertical="center" wrapText="1"/>
    </xf>
    <xf numFmtId="4" fontId="3" fillId="9" borderId="14" xfId="4" applyNumberFormat="1" applyFont="1" applyFill="1" applyBorder="1" applyAlignment="1" applyProtection="1">
      <alignment horizontal="center" vertical="center" wrapText="1"/>
      <protection locked="0"/>
    </xf>
    <xf numFmtId="49" fontId="3" fillId="0" borderId="16" xfId="0" applyNumberFormat="1" applyFont="1" applyBorder="1" applyAlignment="1">
      <alignment horizontal="center" vertical="center" wrapText="1"/>
    </xf>
    <xf numFmtId="0" fontId="3" fillId="0" borderId="18" xfId="4" applyFont="1" applyBorder="1" applyAlignment="1">
      <alignment horizontal="left" vertical="center" wrapText="1"/>
    </xf>
    <xf numFmtId="0" fontId="3" fillId="0" borderId="9" xfId="4" applyFont="1" applyBorder="1" applyAlignment="1">
      <alignment horizontal="left" vertical="center" wrapText="1"/>
    </xf>
    <xf numFmtId="0" fontId="12" fillId="0" borderId="14" xfId="0" applyFont="1" applyBorder="1" applyAlignment="1">
      <alignment vertical="center" wrapText="1"/>
    </xf>
    <xf numFmtId="0" fontId="12" fillId="0" borderId="9" xfId="0" applyFont="1" applyBorder="1" applyAlignment="1">
      <alignment vertical="center" wrapText="1"/>
    </xf>
    <xf numFmtId="0" fontId="5" fillId="0" borderId="9" xfId="4" applyFont="1" applyBorder="1" applyAlignment="1">
      <alignment horizontal="center" vertical="center"/>
    </xf>
    <xf numFmtId="0" fontId="5" fillId="0" borderId="14" xfId="4" applyFont="1" applyBorder="1" applyAlignment="1">
      <alignment horizontal="center" vertical="center"/>
    </xf>
    <xf numFmtId="0" fontId="3" fillId="0" borderId="8" xfId="6" applyFont="1" applyBorder="1" applyAlignment="1">
      <alignment horizontal="center" vertical="center" wrapText="1"/>
    </xf>
    <xf numFmtId="0" fontId="3" fillId="0" borderId="13" xfId="6" applyFont="1" applyBorder="1" applyAlignment="1">
      <alignment horizontal="center" vertical="center" wrapText="1"/>
    </xf>
    <xf numFmtId="0" fontId="5" fillId="0" borderId="18" xfId="4" applyFont="1" applyBorder="1" applyAlignment="1">
      <alignment horizontal="center" vertical="center"/>
    </xf>
    <xf numFmtId="4" fontId="5" fillId="3" borderId="18" xfId="4" applyNumberFormat="1" applyFont="1" applyFill="1" applyBorder="1" applyAlignment="1" applyProtection="1">
      <alignment horizontal="center" vertical="center" wrapText="1"/>
      <protection locked="0"/>
    </xf>
    <xf numFmtId="4" fontId="5" fillId="0" borderId="7" xfId="0" applyNumberFormat="1" applyFont="1" applyBorder="1" applyAlignment="1">
      <alignment horizontal="center" vertical="center" wrapText="1"/>
    </xf>
    <xf numFmtId="0" fontId="5" fillId="0" borderId="9" xfId="6" applyFont="1" applyBorder="1" applyAlignment="1">
      <alignment horizontal="left" vertical="center" wrapText="1"/>
    </xf>
    <xf numFmtId="49" fontId="5" fillId="0" borderId="9" xfId="4" applyNumberFormat="1" applyFont="1" applyBorder="1" applyAlignment="1">
      <alignment horizontal="center" vertical="center"/>
    </xf>
    <xf numFmtId="0" fontId="5" fillId="0" borderId="8" xfId="6" applyFont="1" applyBorder="1" applyAlignment="1">
      <alignment horizontal="center" vertical="center" wrapText="1"/>
    </xf>
    <xf numFmtId="0" fontId="5" fillId="0" borderId="16" xfId="6" applyFont="1" applyBorder="1" applyAlignment="1">
      <alignment horizontal="center" vertical="center" wrapText="1"/>
    </xf>
    <xf numFmtId="49" fontId="5" fillId="0" borderId="18" xfId="4" applyNumberFormat="1" applyFont="1" applyBorder="1" applyAlignment="1">
      <alignment horizontal="center" vertical="center"/>
    </xf>
    <xf numFmtId="0" fontId="5" fillId="0" borderId="18" xfId="6" applyFont="1" applyBorder="1" applyAlignment="1">
      <alignment horizontal="left" vertical="center" wrapText="1"/>
    </xf>
    <xf numFmtId="0" fontId="58" fillId="0" borderId="8" xfId="6" applyFont="1" applyBorder="1" applyAlignment="1">
      <alignment horizontal="center" vertical="center" wrapText="1"/>
    </xf>
    <xf numFmtId="49" fontId="58" fillId="0" borderId="9" xfId="4" applyNumberFormat="1" applyFont="1" applyBorder="1" applyAlignment="1">
      <alignment horizontal="center" vertical="center"/>
    </xf>
    <xf numFmtId="0" fontId="58" fillId="0" borderId="9" xfId="0" applyFont="1" applyBorder="1" applyAlignment="1">
      <alignment horizontal="justify" vertical="center" wrapText="1"/>
    </xf>
    <xf numFmtId="0" fontId="58" fillId="0" borderId="9" xfId="0" applyFont="1" applyBorder="1" applyAlignment="1">
      <alignment horizontal="center" vertical="center" wrapText="1"/>
    </xf>
    <xf numFmtId="4" fontId="58" fillId="3" borderId="9" xfId="4" applyNumberFormat="1" applyFont="1" applyFill="1" applyBorder="1" applyAlignment="1" applyProtection="1">
      <alignment horizontal="center" vertical="center" wrapText="1"/>
      <protection locked="0"/>
    </xf>
    <xf numFmtId="4" fontId="58" fillId="0" borderId="10" xfId="0" applyNumberFormat="1" applyFont="1" applyBorder="1" applyAlignment="1">
      <alignment horizontal="center" vertical="center" wrapText="1"/>
    </xf>
    <xf numFmtId="0" fontId="58" fillId="0" borderId="13" xfId="6" applyFont="1" applyBorder="1" applyAlignment="1">
      <alignment horizontal="center" vertical="center" wrapText="1"/>
    </xf>
    <xf numFmtId="49" fontId="58" fillId="0" borderId="14" xfId="4" applyNumberFormat="1" applyFont="1" applyBorder="1" applyAlignment="1">
      <alignment horizontal="center" vertical="center"/>
    </xf>
    <xf numFmtId="0" fontId="58" fillId="0" borderId="14" xfId="0" applyFont="1" applyBorder="1" applyAlignment="1">
      <alignment horizontal="justify" vertical="center" wrapText="1"/>
    </xf>
    <xf numFmtId="0" fontId="58" fillId="0" borderId="14" xfId="0" applyFont="1" applyBorder="1" applyAlignment="1">
      <alignment horizontal="center" vertical="center" wrapText="1"/>
    </xf>
    <xf numFmtId="4" fontId="58" fillId="3" borderId="14" xfId="4" applyNumberFormat="1" applyFont="1" applyFill="1" applyBorder="1" applyAlignment="1" applyProtection="1">
      <alignment horizontal="center" vertical="center" wrapText="1"/>
      <protection locked="0"/>
    </xf>
    <xf numFmtId="4" fontId="58" fillId="0" borderId="15" xfId="0" applyNumberFormat="1" applyFont="1" applyBorder="1" applyAlignment="1">
      <alignment horizontal="center" vertical="center" wrapText="1"/>
    </xf>
    <xf numFmtId="0" fontId="6" fillId="0" borderId="16" xfId="0" applyFont="1" applyBorder="1" applyAlignment="1" applyProtection="1">
      <alignment horizontal="center" wrapText="1"/>
      <protection locked="0"/>
    </xf>
    <xf numFmtId="0" fontId="6" fillId="0" borderId="16" xfId="0" applyFont="1" applyBorder="1" applyAlignment="1" applyProtection="1">
      <alignment horizontal="center" vertical="center" wrapText="1"/>
      <protection locked="0"/>
    </xf>
    <xf numFmtId="0" fontId="3" fillId="0" borderId="61" xfId="0" applyFont="1" applyBorder="1" applyAlignment="1">
      <alignment horizontal="center" vertical="center"/>
    </xf>
    <xf numFmtId="0" fontId="3" fillId="0" borderId="34" xfId="0" applyFont="1" applyBorder="1" applyAlignment="1">
      <alignment horizontal="center" vertical="center"/>
    </xf>
    <xf numFmtId="0" fontId="3" fillId="0" borderId="33" xfId="0" applyFont="1" applyBorder="1" applyAlignment="1">
      <alignment horizontal="center" vertical="center"/>
    </xf>
    <xf numFmtId="0" fontId="3" fillId="0" borderId="49" xfId="0" applyFont="1" applyBorder="1" applyAlignment="1">
      <alignment horizontal="center" vertical="center" wrapText="1"/>
    </xf>
    <xf numFmtId="0" fontId="59" fillId="0" borderId="11" xfId="0" applyFont="1" applyBorder="1" applyAlignment="1" applyProtection="1">
      <alignment horizontal="center" vertical="center"/>
      <protection locked="0"/>
    </xf>
    <xf numFmtId="49" fontId="23" fillId="0" borderId="1" xfId="0" applyNumberFormat="1" applyFont="1" applyBorder="1" applyAlignment="1">
      <alignment horizontal="center" vertical="center"/>
    </xf>
    <xf numFmtId="0" fontId="23" fillId="0" borderId="1" xfId="0" applyFont="1" applyBorder="1" applyAlignment="1">
      <alignment horizontal="center" vertical="center" wrapText="1"/>
    </xf>
    <xf numFmtId="4" fontId="60" fillId="3" borderId="1" xfId="4" applyNumberFormat="1" applyFont="1" applyFill="1" applyBorder="1" applyAlignment="1" applyProtection="1">
      <alignment horizontal="center" vertical="center" wrapText="1"/>
      <protection locked="0"/>
    </xf>
    <xf numFmtId="4" fontId="23" fillId="0" borderId="12" xfId="0" applyNumberFormat="1" applyFont="1" applyBorder="1" applyAlignment="1">
      <alignment horizontal="center" vertical="center" wrapText="1"/>
    </xf>
    <xf numFmtId="0" fontId="59" fillId="0" borderId="22" xfId="0" applyFont="1" applyBorder="1" applyAlignment="1" applyProtection="1">
      <alignment horizontal="center" vertical="center"/>
      <protection locked="0"/>
    </xf>
    <xf numFmtId="49" fontId="23" fillId="0" borderId="5" xfId="0" applyNumberFormat="1" applyFont="1" applyBorder="1" applyAlignment="1">
      <alignment horizontal="center" vertical="center"/>
    </xf>
    <xf numFmtId="0" fontId="23" fillId="0" borderId="5" xfId="0" applyFont="1" applyBorder="1" applyAlignment="1">
      <alignment horizontal="left" vertical="center" wrapText="1"/>
    </xf>
    <xf numFmtId="0" fontId="23" fillId="0" borderId="5" xfId="0" applyFont="1" applyBorder="1" applyAlignment="1">
      <alignment horizontal="center" vertical="center" wrapText="1"/>
    </xf>
    <xf numFmtId="4" fontId="23" fillId="3" borderId="1" xfId="4" applyNumberFormat="1" applyFont="1" applyFill="1" applyBorder="1" applyAlignment="1" applyProtection="1">
      <alignment horizontal="center" vertical="center" wrapText="1"/>
      <protection locked="0"/>
    </xf>
    <xf numFmtId="4" fontId="60" fillId="3" borderId="5" xfId="4" applyNumberFormat="1" applyFont="1" applyFill="1" applyBorder="1" applyAlignment="1" applyProtection="1">
      <alignment horizontal="center" vertical="center" wrapText="1"/>
      <protection locked="0"/>
    </xf>
    <xf numFmtId="4" fontId="23" fillId="0" borderId="23" xfId="0" applyNumberFormat="1" applyFont="1" applyBorder="1" applyAlignment="1">
      <alignment horizontal="center" vertical="center" wrapText="1"/>
    </xf>
    <xf numFmtId="0" fontId="6" fillId="0" borderId="26" xfId="0" applyFont="1" applyBorder="1" applyAlignment="1" applyProtection="1">
      <alignment horizontal="center" wrapText="1"/>
      <protection locked="0"/>
    </xf>
    <xf numFmtId="0" fontId="6" fillId="0" borderId="26" xfId="0" applyFont="1" applyBorder="1" applyAlignment="1" applyProtection="1">
      <alignment horizontal="center" vertical="center" wrapText="1"/>
      <protection locked="0"/>
    </xf>
    <xf numFmtId="4" fontId="5" fillId="3" borderId="27" xfId="3" applyNumberFormat="1" applyFont="1" applyFill="1" applyBorder="1" applyAlignment="1" applyProtection="1">
      <alignment horizontal="center" vertical="center" wrapText="1"/>
      <protection locked="0"/>
    </xf>
    <xf numFmtId="49" fontId="11" fillId="0" borderId="19" xfId="0" applyNumberFormat="1" applyFont="1" applyBorder="1" applyAlignment="1">
      <alignment horizontal="center" vertical="center" wrapText="1"/>
    </xf>
    <xf numFmtId="4" fontId="6" fillId="0" borderId="32" xfId="0" applyNumberFormat="1" applyFont="1" applyBorder="1" applyAlignment="1" applyProtection="1">
      <alignment horizontal="center" vertical="center" wrapText="1"/>
      <protection locked="0"/>
    </xf>
    <xf numFmtId="0" fontId="6" fillId="0" borderId="1" xfId="0" applyFont="1" applyBorder="1" applyAlignment="1">
      <alignment horizontal="left" vertical="center" wrapText="1"/>
    </xf>
    <xf numFmtId="0" fontId="6" fillId="0" borderId="32" xfId="0" applyFont="1" applyBorder="1" applyAlignment="1" applyProtection="1">
      <alignment horizontal="center" vertical="center" wrapText="1"/>
      <protection locked="0"/>
    </xf>
    <xf numFmtId="0" fontId="44" fillId="0" borderId="1" xfId="0" applyFont="1" applyBorder="1" applyAlignment="1">
      <alignment horizontal="left" vertical="center" wrapText="1"/>
    </xf>
    <xf numFmtId="0" fontId="5" fillId="0" borderId="49" xfId="0" applyFont="1" applyBorder="1" applyAlignment="1">
      <alignment horizontal="justify" vertical="center" wrapText="1"/>
    </xf>
    <xf numFmtId="2" fontId="3" fillId="0" borderId="1" xfId="4" applyNumberFormat="1" applyFont="1" applyBorder="1" applyAlignment="1">
      <alignment horizontal="center" vertical="center"/>
    </xf>
    <xf numFmtId="0" fontId="3" fillId="0" borderId="55" xfId="0" applyFont="1" applyBorder="1" applyAlignment="1">
      <alignment horizontal="left" vertical="center" wrapText="1"/>
    </xf>
    <xf numFmtId="0" fontId="3" fillId="0" borderId="55" xfId="4" applyFont="1" applyBorder="1" applyAlignment="1">
      <alignment horizontal="center" vertical="center"/>
    </xf>
    <xf numFmtId="164" fontId="2" fillId="3" borderId="1" xfId="0" applyNumberFormat="1" applyFont="1" applyFill="1" applyBorder="1" applyAlignment="1" applyProtection="1">
      <alignment horizontal="center" vertical="center"/>
      <protection locked="0"/>
    </xf>
    <xf numFmtId="0" fontId="5" fillId="0" borderId="55" xfId="0" applyFont="1" applyBorder="1" applyAlignment="1">
      <alignment horizontal="center" vertical="center" wrapText="1"/>
    </xf>
    <xf numFmtId="0" fontId="4" fillId="0" borderId="20" xfId="0" applyFont="1" applyBorder="1" applyAlignment="1">
      <alignment horizontal="center" wrapText="1"/>
    </xf>
    <xf numFmtId="0" fontId="4" fillId="0" borderId="20" xfId="0" applyFont="1" applyBorder="1" applyAlignment="1">
      <alignment horizontal="center" vertical="center" wrapText="1"/>
    </xf>
    <xf numFmtId="0" fontId="5" fillId="0" borderId="0" xfId="0" applyFont="1" applyAlignment="1" applyProtection="1">
      <alignment horizontal="center" vertical="center" wrapText="1"/>
      <protection locked="0"/>
    </xf>
    <xf numFmtId="0" fontId="3" fillId="0" borderId="46" xfId="0" applyFont="1" applyBorder="1" applyAlignment="1">
      <alignment horizontal="left" vertical="center" wrapText="1"/>
    </xf>
    <xf numFmtId="0" fontId="3" fillId="0" borderId="3" xfId="0" applyFont="1" applyBorder="1" applyAlignment="1">
      <alignment horizontal="left" vertical="center" wrapText="1"/>
    </xf>
    <xf numFmtId="0" fontId="3" fillId="0" borderId="27" xfId="0" applyFont="1" applyBorder="1" applyAlignment="1">
      <alignment horizontal="left" vertical="center" wrapText="1"/>
    </xf>
    <xf numFmtId="4" fontId="3" fillId="0" borderId="67" xfId="0" applyNumberFormat="1" applyFont="1" applyBorder="1" applyAlignment="1">
      <alignment horizontal="center" vertical="center" wrapText="1"/>
    </xf>
    <xf numFmtId="0" fontId="3" fillId="0" borderId="61" xfId="0" applyFont="1" applyBorder="1" applyAlignment="1">
      <alignment horizontal="left" vertical="center" wrapText="1"/>
    </xf>
    <xf numFmtId="0" fontId="3" fillId="0" borderId="34" xfId="0" applyFont="1" applyBorder="1" applyAlignment="1">
      <alignment horizontal="left" vertical="center" wrapText="1"/>
    </xf>
    <xf numFmtId="4" fontId="27" fillId="3" borderId="9" xfId="3" applyNumberFormat="1" applyFont="1" applyFill="1" applyBorder="1" applyAlignment="1" applyProtection="1">
      <alignment horizontal="center" vertical="center" wrapText="1"/>
      <protection locked="0"/>
    </xf>
    <xf numFmtId="4" fontId="3" fillId="0" borderId="26" xfId="0" applyNumberFormat="1" applyFont="1" applyBorder="1" applyAlignment="1">
      <alignment horizontal="center" vertical="center" wrapText="1"/>
    </xf>
    <xf numFmtId="0" fontId="3" fillId="0" borderId="33" xfId="0" applyFont="1" applyBorder="1" applyAlignment="1">
      <alignment horizontal="left" vertical="center" wrapText="1"/>
    </xf>
    <xf numFmtId="0" fontId="3" fillId="0" borderId="1" xfId="0" applyFont="1" applyBorder="1" applyAlignment="1">
      <alignment vertical="center" wrapText="1"/>
    </xf>
    <xf numFmtId="0" fontId="5" fillId="0" borderId="61" xfId="0" applyFont="1" applyBorder="1" applyAlignment="1">
      <alignment vertical="center" wrapText="1"/>
    </xf>
    <xf numFmtId="0" fontId="5" fillId="0" borderId="2" xfId="0" applyFont="1" applyBorder="1" applyAlignment="1">
      <alignment vertical="center" wrapText="1"/>
    </xf>
    <xf numFmtId="0" fontId="5" fillId="0" borderId="34" xfId="0" applyFont="1" applyBorder="1" applyAlignment="1">
      <alignment vertical="center" wrapText="1"/>
    </xf>
    <xf numFmtId="0" fontId="5" fillId="0" borderId="27" xfId="0" applyFont="1" applyBorder="1" applyAlignment="1">
      <alignment horizontal="center" vertical="center" wrapText="1"/>
    </xf>
    <xf numFmtId="0" fontId="5" fillId="0" borderId="51" xfId="0" applyFont="1" applyBorder="1" applyAlignment="1">
      <alignment horizontal="center" vertical="center" wrapText="1"/>
    </xf>
    <xf numFmtId="0" fontId="42" fillId="0" borderId="9" xfId="0" applyFont="1" applyBorder="1" applyAlignment="1">
      <alignment horizontal="left" vertical="center" wrapText="1"/>
    </xf>
    <xf numFmtId="0" fontId="8" fillId="0" borderId="0" xfId="0" applyFont="1" applyAlignment="1">
      <alignment wrapText="1"/>
    </xf>
    <xf numFmtId="4" fontId="3" fillId="3" borderId="51" xfId="3" applyNumberFormat="1" applyFont="1" applyFill="1" applyBorder="1" applyAlignment="1" applyProtection="1">
      <alignment horizontal="center" vertical="center" wrapText="1"/>
      <protection locked="0"/>
    </xf>
    <xf numFmtId="4" fontId="3" fillId="3" borderId="39"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27" fillId="3" borderId="4" xfId="3" applyNumberFormat="1" applyFont="1" applyFill="1" applyBorder="1" applyAlignment="1" applyProtection="1">
      <alignment horizontal="center" vertical="center" wrapText="1"/>
      <protection locked="0"/>
    </xf>
    <xf numFmtId="4" fontId="3" fillId="3" borderId="40" xfId="3" applyNumberFormat="1" applyFont="1" applyFill="1" applyBorder="1" applyAlignment="1" applyProtection="1">
      <alignment horizontal="center" vertical="center" wrapText="1"/>
      <protection locked="0"/>
    </xf>
    <xf numFmtId="4" fontId="3" fillId="3" borderId="27" xfId="3" applyNumberFormat="1" applyFont="1" applyFill="1" applyBorder="1" applyAlignment="1" applyProtection="1">
      <alignment horizontal="center" vertical="center" wrapText="1"/>
      <protection locked="0"/>
    </xf>
    <xf numFmtId="0" fontId="2" fillId="0" borderId="58" xfId="1" applyFont="1" applyBorder="1" applyAlignment="1" applyProtection="1">
      <alignment horizontal="center" vertical="center" wrapText="1"/>
    </xf>
    <xf numFmtId="0" fontId="2" fillId="0" borderId="60" xfId="1" applyFont="1" applyBorder="1" applyAlignment="1" applyProtection="1">
      <alignment horizontal="center" vertical="center" wrapText="1"/>
    </xf>
    <xf numFmtId="0" fontId="39" fillId="0" borderId="8" xfId="0" applyFont="1" applyBorder="1" applyAlignment="1" applyProtection="1">
      <alignment horizontal="center" vertical="center" wrapText="1"/>
      <protection locked="0"/>
    </xf>
    <xf numFmtId="0" fontId="39" fillId="0" borderId="11" xfId="0" applyFont="1" applyBorder="1" applyAlignment="1" applyProtection="1">
      <alignment horizontal="center" vertical="center" wrapText="1"/>
      <protection locked="0"/>
    </xf>
    <xf numFmtId="0" fontId="39" fillId="0" borderId="13" xfId="0" applyFont="1" applyBorder="1" applyAlignment="1" applyProtection="1">
      <alignment horizontal="center" vertical="center" wrapText="1"/>
      <protection locked="0"/>
    </xf>
    <xf numFmtId="0" fontId="12" fillId="0" borderId="9" xfId="0" applyFont="1" applyBorder="1" applyAlignment="1">
      <alignment vertical="center"/>
    </xf>
    <xf numFmtId="0" fontId="12" fillId="0" borderId="1" xfId="0" applyFont="1" applyBorder="1" applyAlignment="1">
      <alignment vertical="center"/>
    </xf>
    <xf numFmtId="0" fontId="5" fillId="0" borderId="1" xfId="0" applyFont="1" applyBorder="1" applyAlignment="1">
      <alignment vertical="center"/>
    </xf>
    <xf numFmtId="0" fontId="12" fillId="0" borderId="14" xfId="0" applyFont="1" applyBorder="1" applyAlignment="1">
      <alignment horizontal="center" vertical="center"/>
    </xf>
    <xf numFmtId="0" fontId="12" fillId="0" borderId="14" xfId="0" applyFont="1" applyBorder="1" applyAlignment="1">
      <alignment vertical="center"/>
    </xf>
    <xf numFmtId="4" fontId="9" fillId="0" borderId="1"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8" xfId="0" applyFont="1" applyBorder="1" applyAlignment="1">
      <alignment horizontal="left" vertical="center" wrapText="1"/>
    </xf>
    <xf numFmtId="0" fontId="3" fillId="0" borderId="11" xfId="0" applyFont="1" applyBorder="1" applyAlignment="1">
      <alignment horizontal="left" vertical="center" wrapText="1"/>
    </xf>
    <xf numFmtId="0" fontId="3" fillId="0" borderId="13" xfId="0" applyFont="1" applyBorder="1" applyAlignment="1">
      <alignment horizontal="left" vertical="center" wrapText="1"/>
    </xf>
    <xf numFmtId="164" fontId="3" fillId="3" borderId="39" xfId="0" applyNumberFormat="1" applyFont="1" applyFill="1" applyBorder="1" applyAlignment="1" applyProtection="1">
      <alignment horizontal="center" vertical="center"/>
      <protection locked="0"/>
    </xf>
    <xf numFmtId="164" fontId="3" fillId="3" borderId="27" xfId="0" applyNumberFormat="1" applyFont="1" applyFill="1" applyBorder="1" applyAlignment="1" applyProtection="1">
      <alignment horizontal="center" vertical="center"/>
      <protection locked="0"/>
    </xf>
    <xf numFmtId="0" fontId="44" fillId="0" borderId="1" xfId="0" applyFont="1" applyBorder="1" applyAlignment="1">
      <alignment vertical="center" wrapText="1"/>
    </xf>
    <xf numFmtId="0" fontId="44" fillId="0" borderId="1" xfId="0" applyFont="1" applyBorder="1"/>
    <xf numFmtId="0" fontId="5" fillId="0" borderId="1" xfId="0" applyFont="1" applyBorder="1"/>
    <xf numFmtId="0" fontId="5" fillId="0" borderId="14" xfId="0" applyFont="1" applyBorder="1"/>
    <xf numFmtId="0" fontId="5" fillId="0" borderId="9" xfId="0" applyFont="1" applyBorder="1"/>
    <xf numFmtId="0" fontId="5" fillId="0" borderId="18" xfId="0" applyFont="1" applyBorder="1" applyAlignment="1">
      <alignment horizontal="justify" vertical="center" wrapText="1"/>
    </xf>
    <xf numFmtId="0" fontId="5" fillId="0" borderId="9" xfId="0" applyFont="1" applyBorder="1" applyAlignment="1">
      <alignment horizontal="center"/>
    </xf>
    <xf numFmtId="0" fontId="5" fillId="0" borderId="1" xfId="0" applyFont="1" applyBorder="1" applyAlignment="1">
      <alignment horizontal="center"/>
    </xf>
    <xf numFmtId="0" fontId="5" fillId="0" borderId="13" xfId="0" applyFont="1" applyBorder="1" applyAlignment="1">
      <alignment wrapText="1"/>
    </xf>
    <xf numFmtId="0" fontId="5" fillId="0" borderId="8" xfId="0" applyFont="1" applyBorder="1" applyAlignment="1">
      <alignment wrapText="1"/>
    </xf>
    <xf numFmtId="0" fontId="5" fillId="0" borderId="11" xfId="0" applyFont="1" applyBorder="1" applyAlignment="1">
      <alignment wrapText="1"/>
    </xf>
    <xf numFmtId="0" fontId="5" fillId="0" borderId="16" xfId="0" applyFont="1" applyBorder="1" applyAlignment="1">
      <alignment wrapText="1"/>
    </xf>
    <xf numFmtId="0" fontId="3" fillId="0" borderId="30" xfId="0" applyFont="1" applyBorder="1" applyAlignment="1">
      <alignment horizontal="left" vertical="center" wrapText="1"/>
    </xf>
    <xf numFmtId="0" fontId="5" fillId="0" borderId="55" xfId="0" applyFont="1" applyBorder="1" applyAlignment="1">
      <alignment vertical="center" wrapText="1"/>
    </xf>
    <xf numFmtId="4" fontId="3" fillId="3" borderId="64" xfId="3" applyNumberFormat="1" applyFont="1" applyFill="1" applyBorder="1" applyAlignment="1" applyProtection="1">
      <alignment horizontal="center" vertical="center" wrapText="1"/>
      <protection locked="0"/>
    </xf>
    <xf numFmtId="0" fontId="5" fillId="0" borderId="55" xfId="0" applyFont="1" applyBorder="1" applyAlignment="1">
      <alignment horizontal="center" vertical="center"/>
    </xf>
    <xf numFmtId="2" fontId="3" fillId="0" borderId="8" xfId="0" applyNumberFormat="1" applyFont="1" applyBorder="1" applyAlignment="1">
      <alignment horizontal="left" vertical="center" wrapText="1"/>
    </xf>
    <xf numFmtId="2" fontId="5" fillId="0" borderId="9" xfId="0" applyNumberFormat="1" applyFont="1" applyBorder="1" applyAlignment="1">
      <alignment vertical="center" wrapText="1"/>
    </xf>
    <xf numFmtId="2" fontId="5" fillId="0" borderId="9" xfId="0" applyNumberFormat="1" applyFont="1" applyBorder="1" applyAlignment="1">
      <alignment horizontal="center" vertical="center" wrapText="1"/>
    </xf>
    <xf numFmtId="2" fontId="3" fillId="3" borderId="51" xfId="3" applyNumberFormat="1" applyFont="1" applyFill="1" applyBorder="1" applyAlignment="1" applyProtection="1">
      <alignment horizontal="center" vertical="center" wrapText="1"/>
      <protection locked="0"/>
    </xf>
    <xf numFmtId="0" fontId="14" fillId="2" borderId="24" xfId="1" applyFont="1" applyFill="1" applyBorder="1" applyAlignment="1" applyProtection="1">
      <alignment horizontal="center" vertical="center" wrapText="1"/>
    </xf>
    <xf numFmtId="0" fontId="14" fillId="2" borderId="25" xfId="1" applyFont="1" applyFill="1" applyBorder="1" applyAlignment="1" applyProtection="1">
      <alignment horizontal="center" vertical="center" wrapText="1"/>
    </xf>
    <xf numFmtId="0" fontId="14" fillId="2" borderId="26" xfId="1" applyFont="1" applyFill="1" applyBorder="1" applyAlignment="1" applyProtection="1">
      <alignment horizontal="center" vertical="center" wrapText="1"/>
    </xf>
    <xf numFmtId="0" fontId="4" fillId="5" borderId="16" xfId="1" applyFont="1" applyFill="1" applyBorder="1" applyAlignment="1" applyProtection="1">
      <alignment horizontal="center" vertical="center"/>
    </xf>
    <xf numFmtId="0" fontId="4" fillId="5" borderId="18" xfId="1" applyFont="1" applyFill="1" applyBorder="1" applyAlignment="1" applyProtection="1">
      <alignment horizontal="center" vertical="center"/>
    </xf>
    <xf numFmtId="0" fontId="4" fillId="5" borderId="7" xfId="1" applyFont="1" applyFill="1" applyBorder="1" applyAlignment="1" applyProtection="1">
      <alignment horizontal="center" vertical="center"/>
    </xf>
    <xf numFmtId="0" fontId="8" fillId="0" borderId="0" xfId="0" applyFont="1" applyAlignment="1">
      <alignment horizontal="left" wrapText="1"/>
    </xf>
    <xf numFmtId="0" fontId="9" fillId="0" borderId="0" xfId="0" applyFont="1" applyAlignment="1">
      <alignment horizontal="center" vertical="center" wrapText="1"/>
    </xf>
    <xf numFmtId="0" fontId="2" fillId="2" borderId="1" xfId="0" applyFont="1" applyFill="1" applyBorder="1" applyAlignment="1">
      <alignment horizontal="center" vertical="center" wrapText="1"/>
    </xf>
    <xf numFmtId="0" fontId="9" fillId="5" borderId="2" xfId="0" applyFont="1" applyFill="1" applyBorder="1" applyAlignment="1">
      <alignment horizontal="center" vertical="center"/>
    </xf>
    <xf numFmtId="0" fontId="9" fillId="5" borderId="3" xfId="0" applyFont="1" applyFill="1" applyBorder="1" applyAlignment="1">
      <alignment horizontal="center" vertical="center"/>
    </xf>
    <xf numFmtId="0" fontId="9" fillId="5" borderId="4" xfId="0" applyFont="1" applyFill="1" applyBorder="1" applyAlignment="1">
      <alignment horizontal="center" vertical="center"/>
    </xf>
    <xf numFmtId="0" fontId="11" fillId="0" borderId="0" xfId="0" applyFont="1" applyAlignment="1">
      <alignment horizontal="left" vertical="center" wrapText="1"/>
    </xf>
    <xf numFmtId="0" fontId="14" fillId="2" borderId="24" xfId="1" applyFont="1" applyFill="1" applyBorder="1" applyAlignment="1" applyProtection="1">
      <alignment horizontal="center" vertical="center"/>
    </xf>
    <xf numFmtId="0" fontId="14" fillId="2" borderId="25" xfId="1" applyFont="1" applyFill="1" applyBorder="1" applyAlignment="1" applyProtection="1">
      <alignment horizontal="center" vertical="center"/>
    </xf>
    <xf numFmtId="0" fontId="14" fillId="2" borderId="26" xfId="1" applyFont="1" applyFill="1" applyBorder="1" applyAlignment="1" applyProtection="1">
      <alignment horizontal="center" vertical="center"/>
    </xf>
    <xf numFmtId="0" fontId="4" fillId="5" borderId="47" xfId="1" applyFont="1" applyFill="1" applyBorder="1" applyAlignment="1" applyProtection="1">
      <alignment horizontal="center" vertical="center"/>
    </xf>
    <xf numFmtId="0" fontId="4" fillId="5" borderId="46" xfId="1" applyFont="1" applyFill="1" applyBorder="1" applyAlignment="1" applyProtection="1">
      <alignment horizontal="center" vertical="center"/>
    </xf>
    <xf numFmtId="0" fontId="4" fillId="5" borderId="45" xfId="1" applyFont="1" applyFill="1" applyBorder="1" applyAlignment="1" applyProtection="1">
      <alignment horizontal="center" vertical="center"/>
    </xf>
    <xf numFmtId="0" fontId="4" fillId="5" borderId="16" xfId="1" applyFont="1" applyFill="1" applyBorder="1" applyAlignment="1" applyProtection="1">
      <alignment horizontal="center" vertical="center" wrapText="1"/>
    </xf>
    <xf numFmtId="0" fontId="17" fillId="0" borderId="30" xfId="0" applyFont="1" applyBorder="1" applyAlignment="1" applyProtection="1">
      <alignment horizontal="center" vertical="center" wrapText="1"/>
      <protection locked="0"/>
    </xf>
    <xf numFmtId="0" fontId="17" fillId="0" borderId="31" xfId="0" applyFont="1" applyBorder="1" applyAlignment="1" applyProtection="1">
      <alignment horizontal="center" vertical="center" wrapText="1"/>
      <protection locked="0"/>
    </xf>
    <xf numFmtId="0" fontId="17" fillId="0" borderId="19" xfId="0" applyFont="1" applyBorder="1" applyAlignment="1" applyProtection="1">
      <alignment horizontal="center" vertical="center" wrapText="1"/>
      <protection locked="0"/>
    </xf>
    <xf numFmtId="0" fontId="17" fillId="0" borderId="39" xfId="0" applyFont="1" applyBorder="1" applyAlignment="1" applyProtection="1">
      <alignment horizontal="center" vertical="center" wrapText="1"/>
      <protection locked="0"/>
    </xf>
    <xf numFmtId="0" fontId="17" fillId="0" borderId="4" xfId="0" applyFont="1" applyBorder="1" applyAlignment="1" applyProtection="1">
      <alignment horizontal="center" vertical="center" wrapText="1"/>
      <protection locked="0"/>
    </xf>
    <xf numFmtId="0" fontId="17" fillId="0" borderId="40" xfId="0" applyFont="1" applyBorder="1" applyAlignment="1" applyProtection="1">
      <alignment horizontal="center" vertical="center" wrapText="1"/>
      <protection locked="0"/>
    </xf>
    <xf numFmtId="0" fontId="17" fillId="0" borderId="64" xfId="0" applyFont="1" applyBorder="1" applyAlignment="1" applyProtection="1">
      <alignment horizontal="center" vertical="center" wrapText="1"/>
      <protection locked="0"/>
    </xf>
    <xf numFmtId="0" fontId="17" fillId="0" borderId="41"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wrapText="1"/>
      <protection locked="0"/>
    </xf>
    <xf numFmtId="2" fontId="2" fillId="0" borderId="24" xfId="4" applyNumberFormat="1" applyFont="1" applyBorder="1" applyAlignment="1">
      <alignment horizontal="center" vertical="center"/>
    </xf>
    <xf numFmtId="2" fontId="2" fillId="0" borderId="25" xfId="4" applyNumberFormat="1" applyFont="1" applyBorder="1" applyAlignment="1">
      <alignment horizontal="center" vertical="center"/>
    </xf>
    <xf numFmtId="2" fontId="2" fillId="0" borderId="20" xfId="4" applyNumberFormat="1" applyFont="1" applyBorder="1" applyAlignment="1">
      <alignment horizontal="center" vertical="center"/>
    </xf>
    <xf numFmtId="0" fontId="4" fillId="5" borderId="18" xfId="1" applyFont="1" applyFill="1" applyBorder="1" applyAlignment="1" applyProtection="1">
      <alignment horizontal="center" vertical="center" wrapText="1"/>
    </xf>
    <xf numFmtId="0" fontId="4" fillId="5" borderId="7" xfId="1" applyFont="1" applyFill="1" applyBorder="1" applyAlignment="1" applyProtection="1">
      <alignment horizontal="center" vertical="center" wrapText="1"/>
    </xf>
    <xf numFmtId="0" fontId="7" fillId="0" borderId="30" xfId="0" applyFont="1" applyBorder="1" applyAlignment="1" applyProtection="1">
      <alignment horizontal="center" vertical="center" wrapText="1"/>
      <protection locked="0"/>
    </xf>
    <xf numFmtId="0" fontId="7" fillId="0" borderId="31" xfId="0" applyFont="1" applyBorder="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xf numFmtId="0" fontId="7" fillId="0" borderId="37" xfId="0" applyFont="1" applyBorder="1" applyAlignment="1" applyProtection="1">
      <alignment horizontal="center" vertical="center" wrapText="1"/>
      <protection locked="0"/>
    </xf>
    <xf numFmtId="0" fontId="7" fillId="0" borderId="35" xfId="0" applyFont="1" applyBorder="1" applyAlignment="1" applyProtection="1">
      <alignment horizontal="center" vertical="center" wrapText="1"/>
      <protection locked="0"/>
    </xf>
    <xf numFmtId="2" fontId="2" fillId="0" borderId="35" xfId="4" applyNumberFormat="1" applyFont="1" applyBorder="1" applyAlignment="1">
      <alignment horizontal="center" vertical="center"/>
    </xf>
    <xf numFmtId="2" fontId="2" fillId="0" borderId="59" xfId="4" applyNumberFormat="1" applyFont="1" applyBorder="1" applyAlignment="1">
      <alignment horizontal="center" vertical="center"/>
    </xf>
    <xf numFmtId="2" fontId="2" fillId="0" borderId="43" xfId="4" applyNumberFormat="1" applyFont="1" applyBorder="1" applyAlignment="1">
      <alignment horizontal="center" vertical="center"/>
    </xf>
    <xf numFmtId="0" fontId="2" fillId="0" borderId="24" xfId="3" applyFont="1" applyBorder="1" applyAlignment="1">
      <alignment horizontal="center" vertical="center" wrapText="1"/>
    </xf>
    <xf numFmtId="0" fontId="2" fillId="0" borderId="25" xfId="3" applyFont="1" applyBorder="1" applyAlignment="1">
      <alignment horizontal="center" vertical="center" wrapText="1"/>
    </xf>
    <xf numFmtId="0" fontId="2" fillId="0" borderId="26" xfId="3" applyFont="1" applyBorder="1" applyAlignment="1">
      <alignment horizontal="center" vertical="center" wrapText="1"/>
    </xf>
    <xf numFmtId="0" fontId="4" fillId="5" borderId="24" xfId="1" applyFont="1" applyFill="1" applyBorder="1" applyAlignment="1" applyProtection="1">
      <alignment horizontal="center" vertical="center"/>
    </xf>
    <xf numFmtId="0" fontId="4" fillId="5" borderId="25" xfId="1" applyFont="1" applyFill="1" applyBorder="1" applyAlignment="1" applyProtection="1">
      <alignment horizontal="center" vertical="center"/>
    </xf>
    <xf numFmtId="0" fontId="4" fillId="5" borderId="26" xfId="1" applyFont="1" applyFill="1" applyBorder="1" applyAlignment="1" applyProtection="1">
      <alignment horizontal="center" vertical="center"/>
    </xf>
    <xf numFmtId="0" fontId="27" fillId="0" borderId="22" xfId="0" applyFont="1" applyBorder="1" applyAlignment="1" applyProtection="1">
      <alignment horizontal="center" vertical="center" wrapText="1"/>
      <protection locked="0"/>
    </xf>
    <xf numFmtId="0" fontId="27" fillId="0" borderId="31" xfId="0" applyFont="1" applyBorder="1" applyAlignment="1" applyProtection="1">
      <alignment horizontal="center" vertical="center" wrapText="1"/>
      <protection locked="0"/>
    </xf>
    <xf numFmtId="0" fontId="27" fillId="0" borderId="17" xfId="0" applyFont="1" applyBorder="1" applyAlignment="1" applyProtection="1">
      <alignment horizontal="center" vertical="center" wrapText="1"/>
      <protection locked="0"/>
    </xf>
    <xf numFmtId="0" fontId="4" fillId="5" borderId="21" xfId="1" applyFont="1" applyFill="1" applyBorder="1" applyAlignment="1" applyProtection="1">
      <alignment horizontal="center" vertical="center"/>
    </xf>
    <xf numFmtId="0" fontId="4" fillId="5" borderId="53" xfId="1" applyFont="1" applyFill="1" applyBorder="1" applyAlignment="1" applyProtection="1">
      <alignment horizontal="center" vertical="center"/>
    </xf>
    <xf numFmtId="0" fontId="4" fillId="5" borderId="52" xfId="1" applyFont="1" applyFill="1" applyBorder="1" applyAlignment="1" applyProtection="1">
      <alignment horizontal="center" vertical="center"/>
    </xf>
    <xf numFmtId="0" fontId="57" fillId="0" borderId="24" xfId="0" applyFont="1" applyBorder="1" applyAlignment="1" applyProtection="1">
      <alignment horizontal="center" vertical="center"/>
      <protection locked="0"/>
    </xf>
    <xf numFmtId="0" fontId="57" fillId="0" borderId="25" xfId="0" applyFont="1" applyBorder="1" applyAlignment="1" applyProtection="1">
      <alignment horizontal="center" vertical="center"/>
      <protection locked="0"/>
    </xf>
    <xf numFmtId="0" fontId="57" fillId="0" borderId="26" xfId="0" applyFont="1" applyBorder="1" applyAlignment="1" applyProtection="1">
      <alignment horizontal="center" vertical="center"/>
      <protection locked="0"/>
    </xf>
    <xf numFmtId="0" fontId="55" fillId="0" borderId="37" xfId="0" applyFont="1" applyBorder="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41" xfId="0" applyFont="1" applyBorder="1" applyAlignment="1" applyProtection="1">
      <alignment horizontal="center" vertical="center"/>
      <protection locked="0"/>
    </xf>
    <xf numFmtId="0" fontId="55" fillId="0" borderId="56" xfId="0" applyFont="1" applyBorder="1" applyAlignment="1" applyProtection="1">
      <alignment horizontal="center" vertical="center"/>
      <protection locked="0"/>
    </xf>
    <xf numFmtId="0" fontId="55" fillId="0" borderId="3" xfId="0" applyFont="1" applyBorder="1" applyAlignment="1" applyProtection="1">
      <alignment horizontal="center" vertical="center"/>
      <protection locked="0"/>
    </xf>
    <xf numFmtId="0" fontId="55" fillId="0" borderId="4" xfId="0" applyFont="1" applyBorder="1" applyAlignment="1" applyProtection="1">
      <alignment horizontal="center" vertical="center"/>
      <protection locked="0"/>
    </xf>
    <xf numFmtId="0" fontId="57" fillId="0" borderId="24" xfId="6" applyFont="1" applyBorder="1" applyAlignment="1">
      <alignment horizontal="center" vertical="center" wrapText="1"/>
    </xf>
    <xf numFmtId="0" fontId="57" fillId="0" borderId="25" xfId="6" applyFont="1" applyBorder="1" applyAlignment="1">
      <alignment horizontal="center" vertical="center" wrapText="1"/>
    </xf>
    <xf numFmtId="0" fontId="57" fillId="0" borderId="26" xfId="6" applyFont="1" applyBorder="1" applyAlignment="1">
      <alignment horizontal="center"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56" fillId="0" borderId="24" xfId="0" applyFont="1" applyBorder="1" applyAlignment="1">
      <alignment horizontal="center" vertical="center" wrapText="1"/>
    </xf>
    <xf numFmtId="0" fontId="56" fillId="0" borderId="25" xfId="0" applyFont="1" applyBorder="1" applyAlignment="1">
      <alignment horizontal="center" vertical="center" wrapText="1"/>
    </xf>
    <xf numFmtId="0" fontId="56" fillId="0" borderId="26" xfId="0" applyFont="1" applyBorder="1" applyAlignment="1">
      <alignment horizontal="center" vertical="center" wrapText="1"/>
    </xf>
    <xf numFmtId="0" fontId="57" fillId="0" borderId="24" xfId="0" applyFont="1" applyBorder="1" applyAlignment="1">
      <alignment horizontal="center" vertical="center" wrapText="1"/>
    </xf>
    <xf numFmtId="0" fontId="57" fillId="0" borderId="25" xfId="0" applyFont="1" applyBorder="1" applyAlignment="1">
      <alignment horizontal="center" vertical="center" wrapText="1"/>
    </xf>
    <xf numFmtId="0" fontId="57" fillId="0" borderId="26" xfId="0" applyFont="1" applyBorder="1" applyAlignment="1">
      <alignment horizontal="center" vertical="center" wrapText="1"/>
    </xf>
    <xf numFmtId="0" fontId="56" fillId="0" borderId="24" xfId="6" applyFont="1" applyBorder="1" applyAlignment="1">
      <alignment horizontal="center" vertical="center" wrapText="1"/>
    </xf>
    <xf numFmtId="0" fontId="56" fillId="0" borderId="25" xfId="6" applyFont="1" applyBorder="1" applyAlignment="1">
      <alignment horizontal="center" vertical="center" wrapText="1"/>
    </xf>
    <xf numFmtId="0" fontId="56" fillId="0" borderId="26" xfId="6" applyFont="1" applyBorder="1" applyAlignment="1">
      <alignment horizontal="center" vertical="center" wrapText="1"/>
    </xf>
    <xf numFmtId="2" fontId="2" fillId="0" borderId="24" xfId="4" applyNumberFormat="1" applyFont="1" applyBorder="1" applyAlignment="1">
      <alignment horizontal="left" vertical="center"/>
    </xf>
    <xf numFmtId="2" fontId="2" fillId="0" borderId="25" xfId="4" applyNumberFormat="1" applyFont="1" applyBorder="1" applyAlignment="1">
      <alignment horizontal="left" vertical="center"/>
    </xf>
    <xf numFmtId="2" fontId="2" fillId="0" borderId="20" xfId="4" applyNumberFormat="1" applyFont="1" applyBorder="1" applyAlignment="1">
      <alignment horizontal="left" vertical="center"/>
    </xf>
    <xf numFmtId="0" fontId="4" fillId="5" borderId="30" xfId="1" applyFont="1" applyFill="1" applyBorder="1" applyAlignment="1" applyProtection="1">
      <alignment horizontal="center" vertical="center"/>
    </xf>
    <xf numFmtId="0" fontId="4" fillId="5" borderId="55" xfId="1" applyFont="1" applyFill="1" applyBorder="1" applyAlignment="1" applyProtection="1">
      <alignment horizontal="center" vertical="center"/>
    </xf>
    <xf numFmtId="0" fontId="4" fillId="5" borderId="44" xfId="1" applyFont="1" applyFill="1" applyBorder="1" applyAlignment="1" applyProtection="1">
      <alignment horizontal="center" vertical="center"/>
    </xf>
    <xf numFmtId="0" fontId="3" fillId="0" borderId="22" xfId="6" applyFont="1" applyBorder="1" applyAlignment="1">
      <alignment horizontal="center" vertical="center" wrapText="1"/>
    </xf>
    <xf numFmtId="0" fontId="3" fillId="0" borderId="17" xfId="6" applyFont="1" applyBorder="1" applyAlignment="1">
      <alignment horizontal="center" vertical="center" wrapText="1"/>
    </xf>
    <xf numFmtId="49" fontId="5" fillId="0" borderId="5" xfId="4" applyNumberFormat="1" applyFont="1" applyBorder="1" applyAlignment="1">
      <alignment horizontal="center" vertical="center"/>
    </xf>
    <xf numFmtId="49" fontId="5" fillId="0" borderId="6" xfId="4" applyNumberFormat="1" applyFont="1" applyBorder="1" applyAlignment="1">
      <alignment horizontal="center" vertical="center"/>
    </xf>
    <xf numFmtId="0" fontId="56" fillId="0" borderId="24" xfId="5" applyFont="1" applyBorder="1" applyAlignment="1">
      <alignment horizontal="center" vertical="center" wrapText="1"/>
    </xf>
    <xf numFmtId="0" fontId="56" fillId="0" borderId="25" xfId="5" applyFont="1" applyBorder="1" applyAlignment="1">
      <alignment horizontal="center" vertical="center" wrapText="1"/>
    </xf>
    <xf numFmtId="0" fontId="56" fillId="0" borderId="26" xfId="5"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56" fillId="0" borderId="65" xfId="0" applyFont="1" applyBorder="1" applyAlignment="1">
      <alignment horizontal="center" vertical="center" wrapText="1"/>
    </xf>
    <xf numFmtId="0" fontId="56" fillId="0" borderId="66" xfId="0" applyFont="1" applyBorder="1" applyAlignment="1">
      <alignment horizontal="center" vertical="center" wrapText="1"/>
    </xf>
    <xf numFmtId="0" fontId="56" fillId="0" borderId="67" xfId="0" applyFont="1" applyBorder="1" applyAlignment="1">
      <alignment horizontal="center" vertical="center" wrapText="1"/>
    </xf>
    <xf numFmtId="0" fontId="57" fillId="0" borderId="24" xfId="0" applyFont="1" applyBorder="1" applyAlignment="1" applyProtection="1">
      <alignment horizontal="center" vertical="center" wrapText="1"/>
      <protection locked="0"/>
    </xf>
    <xf numFmtId="0" fontId="57" fillId="0" borderId="25" xfId="0" applyFont="1" applyBorder="1" applyAlignment="1" applyProtection="1">
      <alignment horizontal="center" vertical="center" wrapText="1"/>
      <protection locked="0"/>
    </xf>
    <xf numFmtId="0" fontId="57" fillId="0" borderId="26" xfId="0" applyFont="1" applyBorder="1" applyAlignment="1" applyProtection="1">
      <alignment horizontal="center" vertical="center" wrapText="1"/>
      <protection locked="0"/>
    </xf>
    <xf numFmtId="0" fontId="55" fillId="0" borderId="25" xfId="0" applyFont="1" applyBorder="1" applyAlignment="1" applyProtection="1">
      <alignment horizontal="center" vertical="center" wrapText="1"/>
      <protection locked="0"/>
    </xf>
    <xf numFmtId="0" fontId="55" fillId="0" borderId="26" xfId="0" applyFont="1" applyBorder="1" applyAlignment="1" applyProtection="1">
      <alignment horizontal="center" vertical="center" wrapText="1"/>
      <protection locked="0"/>
    </xf>
    <xf numFmtId="0" fontId="55" fillId="0" borderId="47" xfId="0" applyFont="1" applyBorder="1" applyAlignment="1" applyProtection="1">
      <alignment horizontal="center" vertical="center"/>
      <protection locked="0"/>
    </xf>
    <xf numFmtId="0" fontId="55" fillId="0" borderId="46" xfId="0" applyFont="1" applyBorder="1" applyAlignment="1" applyProtection="1">
      <alignment horizontal="center" vertical="center"/>
      <protection locked="0"/>
    </xf>
    <xf numFmtId="0" fontId="55" fillId="0" borderId="45" xfId="0" applyFont="1" applyBorder="1" applyAlignment="1" applyProtection="1">
      <alignment horizontal="center" vertical="center"/>
      <protection locked="0"/>
    </xf>
    <xf numFmtId="0" fontId="17" fillId="0" borderId="0" xfId="0" applyFont="1" applyAlignment="1" applyProtection="1">
      <alignment horizontal="center" vertical="center" wrapText="1"/>
      <protection locked="0"/>
    </xf>
    <xf numFmtId="0" fontId="14" fillId="2" borderId="24" xfId="1" applyNumberFormat="1" applyFont="1" applyFill="1" applyBorder="1" applyAlignment="1" applyProtection="1">
      <alignment horizontal="center" vertical="center"/>
    </xf>
    <xf numFmtId="0" fontId="14" fillId="2" borderId="25" xfId="1" applyNumberFormat="1" applyFont="1" applyFill="1" applyBorder="1" applyAlignment="1" applyProtection="1">
      <alignment horizontal="center" vertical="center"/>
    </xf>
    <xf numFmtId="0" fontId="14" fillId="2" borderId="26" xfId="1" applyNumberFormat="1" applyFont="1" applyFill="1" applyBorder="1" applyAlignment="1" applyProtection="1">
      <alignment horizontal="center" vertical="center"/>
    </xf>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4" fontId="3" fillId="0" borderId="12" xfId="0" applyNumberFormat="1" applyFont="1" applyBorder="1" applyAlignment="1">
      <alignment horizontal="center" vertical="center" wrapText="1"/>
    </xf>
    <xf numFmtId="4" fontId="3" fillId="3" borderId="1" xfId="3" applyNumberFormat="1" applyFont="1" applyFill="1" applyBorder="1" applyAlignment="1" applyProtection="1">
      <alignment horizontal="center" vertical="center" wrapText="1"/>
      <protection locked="0"/>
    </xf>
    <xf numFmtId="0" fontId="16" fillId="0" borderId="8" xfId="0"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8" xfId="0" applyFont="1" applyBorder="1" applyAlignment="1" applyProtection="1">
      <alignment horizontal="center" vertical="center"/>
      <protection locked="0"/>
    </xf>
    <xf numFmtId="0" fontId="16" fillId="0" borderId="11" xfId="0" applyFont="1" applyBorder="1" applyAlignment="1" applyProtection="1">
      <alignment horizontal="center" vertical="center"/>
      <protection locked="0"/>
    </xf>
    <xf numFmtId="0" fontId="16" fillId="0" borderId="13" xfId="0" applyFont="1" applyBorder="1" applyAlignment="1" applyProtection="1">
      <alignment horizontal="center" vertical="center"/>
      <protection locked="0"/>
    </xf>
    <xf numFmtId="49" fontId="3" fillId="0" borderId="1" xfId="0" applyNumberFormat="1" applyFont="1" applyBorder="1" applyAlignment="1">
      <alignment horizontal="center" vertical="center"/>
    </xf>
    <xf numFmtId="49" fontId="3" fillId="0" borderId="1" xfId="4" applyNumberFormat="1" applyFont="1" applyBorder="1" applyAlignment="1">
      <alignment horizontal="center" vertical="center"/>
    </xf>
    <xf numFmtId="4" fontId="3" fillId="3" borderId="1" xfId="4" applyNumberFormat="1" applyFont="1" applyFill="1" applyBorder="1" applyAlignment="1" applyProtection="1">
      <alignment horizontal="center" vertical="center" wrapText="1"/>
      <protection locked="0"/>
    </xf>
    <xf numFmtId="49" fontId="3" fillId="0" borderId="9" xfId="4" applyNumberFormat="1" applyFont="1" applyBorder="1" applyAlignment="1">
      <alignment horizontal="center" vertical="center"/>
    </xf>
    <xf numFmtId="0" fontId="5" fillId="0" borderId="9"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6" xfId="0" applyFont="1" applyBorder="1" applyAlignment="1">
      <alignment horizontal="center" vertical="center" wrapText="1"/>
    </xf>
    <xf numFmtId="4" fontId="3" fillId="3" borderId="55" xfId="4" applyNumberFormat="1" applyFont="1" applyFill="1" applyBorder="1" applyAlignment="1" applyProtection="1">
      <alignment horizontal="center" vertical="center" wrapText="1"/>
      <protection locked="0"/>
    </xf>
    <xf numFmtId="4" fontId="3" fillId="3" borderId="28" xfId="4" applyNumberFormat="1" applyFont="1" applyFill="1" applyBorder="1" applyAlignment="1" applyProtection="1">
      <alignment horizontal="center" vertical="center" wrapText="1"/>
      <protection locked="0"/>
    </xf>
    <xf numFmtId="4" fontId="3" fillId="3" borderId="6" xfId="4" applyNumberFormat="1" applyFont="1" applyFill="1" applyBorder="1" applyAlignment="1" applyProtection="1">
      <alignment horizontal="center" vertical="center" wrapText="1"/>
      <protection locked="0"/>
    </xf>
    <xf numFmtId="4" fontId="3" fillId="0" borderId="44" xfId="0" applyNumberFormat="1" applyFont="1" applyBorder="1" applyAlignment="1">
      <alignment horizontal="center" vertical="center" wrapText="1"/>
    </xf>
    <xf numFmtId="4" fontId="3" fillId="0" borderId="54" xfId="0" applyNumberFormat="1" applyFont="1" applyBorder="1" applyAlignment="1">
      <alignment horizontal="center" vertical="center" wrapText="1"/>
    </xf>
    <xf numFmtId="0" fontId="16" fillId="0" borderId="30" xfId="0" applyFont="1" applyBorder="1" applyAlignment="1" applyProtection="1">
      <alignment horizontal="center" vertical="center" wrapText="1"/>
      <protection locked="0"/>
    </xf>
    <xf numFmtId="0" fontId="16" fillId="0" borderId="31" xfId="0" applyFont="1" applyBorder="1" applyAlignment="1" applyProtection="1">
      <alignment horizontal="center" vertical="center" wrapText="1"/>
      <protection locked="0"/>
    </xf>
    <xf numFmtId="0" fontId="16" fillId="0" borderId="19" xfId="0" applyFont="1" applyBorder="1" applyAlignment="1" applyProtection="1">
      <alignment horizontal="center" vertical="center" wrapText="1"/>
      <protection locked="0"/>
    </xf>
    <xf numFmtId="49" fontId="3" fillId="0" borderId="55" xfId="4" applyNumberFormat="1" applyFont="1" applyBorder="1" applyAlignment="1">
      <alignment horizontal="center" vertical="center"/>
    </xf>
    <xf numFmtId="49" fontId="3" fillId="0" borderId="28" xfId="4" applyNumberFormat="1" applyFont="1" applyBorder="1" applyAlignment="1">
      <alignment horizontal="center" vertical="center"/>
    </xf>
    <xf numFmtId="49" fontId="3" fillId="0" borderId="6" xfId="4" applyNumberFormat="1" applyFont="1" applyBorder="1" applyAlignment="1">
      <alignment horizontal="center" vertical="center"/>
    </xf>
    <xf numFmtId="4" fontId="3" fillId="0" borderId="29" xfId="0" applyNumberFormat="1" applyFont="1" applyBorder="1" applyAlignment="1">
      <alignment horizontal="center" vertical="center" wrapText="1"/>
    </xf>
    <xf numFmtId="4" fontId="3" fillId="3" borderId="9" xfId="4" applyNumberFormat="1" applyFont="1" applyFill="1" applyBorder="1" applyAlignment="1" applyProtection="1">
      <alignment horizontal="center" vertical="center" wrapText="1"/>
      <protection locked="0"/>
    </xf>
    <xf numFmtId="4" fontId="3" fillId="3" borderId="64" xfId="4" applyNumberFormat="1" applyFont="1" applyFill="1" applyBorder="1" applyAlignment="1" applyProtection="1">
      <alignment horizontal="center" vertical="center" wrapText="1"/>
      <protection locked="0"/>
    </xf>
    <xf numFmtId="4" fontId="3" fillId="3" borderId="41" xfId="4" applyNumberFormat="1" applyFont="1" applyFill="1" applyBorder="1" applyAlignment="1" applyProtection="1">
      <alignment horizontal="center" vertical="center" wrapText="1"/>
      <protection locked="0"/>
    </xf>
    <xf numFmtId="4" fontId="3" fillId="3" borderId="39" xfId="4" applyNumberFormat="1" applyFont="1" applyFill="1" applyBorder="1" applyAlignment="1" applyProtection="1">
      <alignment horizontal="center" vertical="center" wrapText="1"/>
      <protection locked="0"/>
    </xf>
    <xf numFmtId="4" fontId="3" fillId="3" borderId="5" xfId="4" applyNumberFormat="1" applyFont="1" applyFill="1" applyBorder="1" applyAlignment="1" applyProtection="1">
      <alignment horizontal="center" vertical="center" wrapText="1"/>
      <protection locked="0"/>
    </xf>
    <xf numFmtId="4" fontId="3" fillId="0" borderId="23"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14" fillId="2" borderId="1" xfId="1" applyFont="1" applyFill="1" applyBorder="1" applyAlignment="1" applyProtection="1">
      <alignment horizontal="center" vertical="center"/>
    </xf>
    <xf numFmtId="0" fontId="4" fillId="5" borderId="1" xfId="1" applyFont="1" applyFill="1" applyBorder="1" applyAlignment="1" applyProtection="1">
      <alignment horizontal="center" vertical="center"/>
    </xf>
  </cellXfs>
  <cellStyles count="11">
    <cellStyle name="Įprastas" xfId="0" builtinId="0"/>
    <cellStyle name="Įprastas 2" xfId="5" xr:uid="{00000000-0005-0000-0000-000001000000}"/>
    <cellStyle name="Kablelis" xfId="10" builtinId="3"/>
    <cellStyle name="Normal 2" xfId="9" xr:uid="{4EA4F5CF-974D-4D9B-B34F-E23CA36573C4}"/>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customXml" Target="../customXml/item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sheetPr codeName="Sheet2"/>
  <dimension ref="A1:H68"/>
  <sheetViews>
    <sheetView tabSelected="1" workbookViewId="0">
      <selection sqref="A1:C1"/>
    </sheetView>
  </sheetViews>
  <sheetFormatPr defaultColWidth="9.140625" defaultRowHeight="12.75"/>
  <cols>
    <col min="1" max="1" width="11.7109375" style="30" customWidth="1"/>
    <col min="2" max="2" width="84.5703125" style="30" customWidth="1"/>
    <col min="3" max="3" width="15.7109375" style="30" customWidth="1"/>
    <col min="4" max="16384" width="9.140625" style="30"/>
  </cols>
  <sheetData>
    <row r="1" spans="1:3" s="6" customFormat="1" ht="28.9" customHeight="1">
      <c r="A1" s="876" t="s">
        <v>254</v>
      </c>
      <c r="B1" s="876"/>
      <c r="C1" s="876"/>
    </row>
    <row r="2" spans="1:3" s="6" customFormat="1" ht="20.100000000000001" customHeight="1">
      <c r="A2" s="877" t="s">
        <v>9</v>
      </c>
      <c r="B2" s="878"/>
      <c r="C2" s="879"/>
    </row>
    <row r="3" spans="1:3" s="6" customFormat="1" ht="28.5" customHeight="1">
      <c r="A3" s="7" t="s">
        <v>231</v>
      </c>
      <c r="B3" s="7" t="s">
        <v>10</v>
      </c>
      <c r="C3" s="7" t="s">
        <v>11</v>
      </c>
    </row>
    <row r="4" spans="1:3" s="6" customFormat="1" ht="20.100000000000001" customHeight="1">
      <c r="A4" s="621" t="s">
        <v>232</v>
      </c>
      <c r="B4" s="622" t="s">
        <v>4898</v>
      </c>
      <c r="C4" s="29">
        <f>DKŽ_1!G45</f>
        <v>0</v>
      </c>
    </row>
    <row r="5" spans="1:3" s="6" customFormat="1" ht="30" customHeight="1">
      <c r="A5" s="621" t="s">
        <v>233</v>
      </c>
      <c r="B5" s="700" t="s">
        <v>4899</v>
      </c>
      <c r="C5" s="29">
        <f>DKŽ_2!G58</f>
        <v>0</v>
      </c>
    </row>
    <row r="6" spans="1:3" s="6" customFormat="1" ht="30" customHeight="1">
      <c r="A6" s="621" t="s">
        <v>234</v>
      </c>
      <c r="B6" s="700" t="s">
        <v>4900</v>
      </c>
      <c r="C6" s="29">
        <f>DKŽ_3!G116</f>
        <v>0</v>
      </c>
    </row>
    <row r="7" spans="1:3" s="6" customFormat="1" ht="30" customHeight="1">
      <c r="A7" s="621" t="s">
        <v>235</v>
      </c>
      <c r="B7" s="700" t="s">
        <v>4901</v>
      </c>
      <c r="C7" s="29">
        <f>DKŽ_4!G243</f>
        <v>0</v>
      </c>
    </row>
    <row r="8" spans="1:3" s="6" customFormat="1" ht="30" customHeight="1">
      <c r="A8" s="621" t="s">
        <v>236</v>
      </c>
      <c r="B8" s="700" t="s">
        <v>4902</v>
      </c>
      <c r="C8" s="29">
        <f>DKŽ_5!G144</f>
        <v>-9685.6</v>
      </c>
    </row>
    <row r="9" spans="1:3" s="6" customFormat="1" ht="39.75" customHeight="1">
      <c r="A9" s="621" t="s">
        <v>237</v>
      </c>
      <c r="B9" s="700" t="s">
        <v>4903</v>
      </c>
      <c r="C9" s="29">
        <f>DKŽ_6!G285</f>
        <v>-4268.2300000000005</v>
      </c>
    </row>
    <row r="10" spans="1:3" s="6" customFormat="1" ht="30" customHeight="1">
      <c r="A10" s="621" t="s">
        <v>238</v>
      </c>
      <c r="B10" s="700" t="s">
        <v>4904</v>
      </c>
      <c r="C10" s="29">
        <f>DKŽ_7!G214</f>
        <v>-4306.8500000000004</v>
      </c>
    </row>
    <row r="11" spans="1:3" s="6" customFormat="1" ht="39.75" customHeight="1">
      <c r="A11" s="621" t="s">
        <v>239</v>
      </c>
      <c r="B11" s="700" t="s">
        <v>4905</v>
      </c>
      <c r="C11" s="29">
        <f>DKŽ_8!G244</f>
        <v>0</v>
      </c>
    </row>
    <row r="12" spans="1:3" s="6" customFormat="1" ht="30" customHeight="1">
      <c r="A12" s="621" t="s">
        <v>240</v>
      </c>
      <c r="B12" s="700" t="s">
        <v>4906</v>
      </c>
      <c r="C12" s="29">
        <f>DKŽ_9!G168</f>
        <v>-18803.04</v>
      </c>
    </row>
    <row r="13" spans="1:3" s="6" customFormat="1" ht="30" customHeight="1">
      <c r="A13" s="621" t="s">
        <v>241</v>
      </c>
      <c r="B13" s="700" t="s">
        <v>4907</v>
      </c>
      <c r="C13" s="29">
        <f>DKŽ_10!G283</f>
        <v>-1818.1</v>
      </c>
    </row>
    <row r="14" spans="1:3" s="6" customFormat="1" ht="30" customHeight="1">
      <c r="A14" s="621" t="s">
        <v>242</v>
      </c>
      <c r="B14" s="700" t="s">
        <v>4908</v>
      </c>
      <c r="C14" s="29">
        <f>DKŽ_11!G166</f>
        <v>-13775.470000000001</v>
      </c>
    </row>
    <row r="15" spans="1:3" s="6" customFormat="1" ht="42.75" customHeight="1">
      <c r="A15" s="621" t="s">
        <v>243</v>
      </c>
      <c r="B15" s="700" t="s">
        <v>4909</v>
      </c>
      <c r="C15" s="29">
        <f>DKŽ_12!G229</f>
        <v>0</v>
      </c>
    </row>
    <row r="16" spans="1:3" s="6" customFormat="1" ht="39.75" customHeight="1">
      <c r="A16" s="621" t="s">
        <v>244</v>
      </c>
      <c r="B16" s="700" t="s">
        <v>4910</v>
      </c>
      <c r="C16" s="29">
        <f>DKŽ_13!G81</f>
        <v>0</v>
      </c>
    </row>
    <row r="17" spans="1:3" s="6" customFormat="1" ht="30" customHeight="1">
      <c r="A17" s="621" t="s">
        <v>245</v>
      </c>
      <c r="B17" s="700" t="s">
        <v>4884</v>
      </c>
      <c r="C17" s="29">
        <f>DKŽ_14!G73</f>
        <v>0</v>
      </c>
    </row>
    <row r="18" spans="1:3" s="6" customFormat="1" ht="30" customHeight="1">
      <c r="A18" s="621" t="s">
        <v>246</v>
      </c>
      <c r="B18" s="700" t="s">
        <v>4883</v>
      </c>
      <c r="C18" s="29">
        <f>DKŽ_15!G331</f>
        <v>0</v>
      </c>
    </row>
    <row r="19" spans="1:3" s="6" customFormat="1" ht="30" customHeight="1">
      <c r="A19" s="621" t="s">
        <v>247</v>
      </c>
      <c r="B19" s="700" t="s">
        <v>4882</v>
      </c>
      <c r="C19" s="29">
        <f>DKŽ_16!G348</f>
        <v>0</v>
      </c>
    </row>
    <row r="20" spans="1:3" s="6" customFormat="1" ht="30" customHeight="1">
      <c r="A20" s="621" t="s">
        <v>248</v>
      </c>
      <c r="B20" s="700" t="s">
        <v>4881</v>
      </c>
      <c r="C20" s="29">
        <f>DKŽ_17!G202</f>
        <v>0</v>
      </c>
    </row>
    <row r="21" spans="1:3" s="6" customFormat="1" ht="30" customHeight="1">
      <c r="A21" s="621" t="s">
        <v>249</v>
      </c>
      <c r="B21" s="700" t="s">
        <v>4880</v>
      </c>
      <c r="C21" s="29">
        <f>DKŽ_18!G110</f>
        <v>0</v>
      </c>
    </row>
    <row r="22" spans="1:3" s="6" customFormat="1" ht="30" customHeight="1">
      <c r="A22" s="621" t="s">
        <v>250</v>
      </c>
      <c r="B22" s="700" t="s">
        <v>4879</v>
      </c>
      <c r="C22" s="29">
        <f>DKŽ_19!G136</f>
        <v>0</v>
      </c>
    </row>
    <row r="23" spans="1:3" s="6" customFormat="1" ht="30" customHeight="1">
      <c r="A23" s="621" t="s">
        <v>251</v>
      </c>
      <c r="B23" s="700" t="s">
        <v>4878</v>
      </c>
      <c r="C23" s="29">
        <f>DKŽ_20!G72</f>
        <v>0</v>
      </c>
    </row>
    <row r="24" spans="1:3" s="6" customFormat="1" ht="30" customHeight="1">
      <c r="A24" s="621" t="s">
        <v>252</v>
      </c>
      <c r="B24" s="700" t="s">
        <v>4877</v>
      </c>
      <c r="C24" s="29">
        <f>DKŽ_21!G156</f>
        <v>0</v>
      </c>
    </row>
    <row r="25" spans="1:3" s="6" customFormat="1" ht="30" customHeight="1">
      <c r="A25" s="621" t="s">
        <v>253</v>
      </c>
      <c r="B25" s="700" t="s">
        <v>4876</v>
      </c>
      <c r="C25" s="29">
        <f>DKŽ_22!G90</f>
        <v>0</v>
      </c>
    </row>
    <row r="26" spans="1:3" s="6" customFormat="1" ht="30" customHeight="1">
      <c r="A26" s="621" t="s">
        <v>4412</v>
      </c>
      <c r="B26" s="700" t="s">
        <v>4502</v>
      </c>
      <c r="C26" s="29">
        <f>DKŽ_23!G110</f>
        <v>0</v>
      </c>
    </row>
    <row r="27" spans="1:3" s="6" customFormat="1" ht="30" customHeight="1">
      <c r="A27" s="621" t="s">
        <v>4410</v>
      </c>
      <c r="B27" s="700" t="s">
        <v>4875</v>
      </c>
      <c r="C27" s="29">
        <f>DKŽ_24!G168</f>
        <v>0</v>
      </c>
    </row>
    <row r="28" spans="1:3" s="6" customFormat="1" ht="30" customHeight="1">
      <c r="A28" s="621" t="s">
        <v>4408</v>
      </c>
      <c r="B28" s="700" t="s">
        <v>4874</v>
      </c>
      <c r="C28" s="29">
        <f>DKŽ_25!G85</f>
        <v>0</v>
      </c>
    </row>
    <row r="29" spans="1:3" s="6" customFormat="1" ht="30" customHeight="1">
      <c r="A29" s="621" t="s">
        <v>4406</v>
      </c>
      <c r="B29" s="700" t="s">
        <v>4873</v>
      </c>
      <c r="C29" s="29">
        <f>DKŽ_26!G138</f>
        <v>0</v>
      </c>
    </row>
    <row r="30" spans="1:3" s="6" customFormat="1" ht="30" customHeight="1">
      <c r="A30" s="621" t="s">
        <v>4405</v>
      </c>
      <c r="B30" s="700" t="s">
        <v>4872</v>
      </c>
      <c r="C30" s="29">
        <f>DKŽ_27!G278</f>
        <v>0</v>
      </c>
    </row>
    <row r="31" spans="1:3" s="6" customFormat="1" ht="30" customHeight="1">
      <c r="A31" s="621" t="s">
        <v>4403</v>
      </c>
      <c r="B31" s="700" t="s">
        <v>4871</v>
      </c>
      <c r="C31" s="29">
        <f>DKŽ_28!G141</f>
        <v>0</v>
      </c>
    </row>
    <row r="32" spans="1:3" s="6" customFormat="1" ht="30" customHeight="1">
      <c r="A32" s="621" t="s">
        <v>4400</v>
      </c>
      <c r="B32" s="700" t="s">
        <v>4870</v>
      </c>
      <c r="C32" s="29">
        <f>DKŽ_29!G164</f>
        <v>0</v>
      </c>
    </row>
    <row r="33" spans="1:3" s="6" customFormat="1" ht="30" customHeight="1">
      <c r="A33" s="621" t="s">
        <v>4398</v>
      </c>
      <c r="B33" s="700" t="s">
        <v>4869</v>
      </c>
      <c r="C33" s="29">
        <f>DKŽ_30!G44</f>
        <v>0</v>
      </c>
    </row>
    <row r="34" spans="1:3" s="6" customFormat="1" ht="30" customHeight="1">
      <c r="A34" s="621" t="s">
        <v>4396</v>
      </c>
      <c r="B34" s="700" t="s">
        <v>4868</v>
      </c>
      <c r="C34" s="29">
        <f>DKŽ_31!G34</f>
        <v>0</v>
      </c>
    </row>
    <row r="35" spans="1:3" s="6" customFormat="1" ht="30" customHeight="1">
      <c r="A35" s="621" t="s">
        <v>4394</v>
      </c>
      <c r="B35" s="700" t="s">
        <v>4867</v>
      </c>
      <c r="C35" s="29">
        <f>DKŽ_32!G110</f>
        <v>0</v>
      </c>
    </row>
    <row r="36" spans="1:3" s="6" customFormat="1" ht="30" customHeight="1">
      <c r="A36" s="621" t="s">
        <v>4392</v>
      </c>
      <c r="B36" s="622" t="s">
        <v>4853</v>
      </c>
      <c r="C36" s="29">
        <f>DKŽ_33!G216</f>
        <v>-313.60000000000002</v>
      </c>
    </row>
    <row r="37" spans="1:3" s="6" customFormat="1" ht="30" customHeight="1">
      <c r="A37" s="621" t="s">
        <v>4390</v>
      </c>
      <c r="B37" s="622" t="s">
        <v>4854</v>
      </c>
      <c r="C37" s="29">
        <f>DKŽ_34!G65</f>
        <v>0</v>
      </c>
    </row>
    <row r="38" spans="1:3" s="6" customFormat="1" ht="30" customHeight="1">
      <c r="A38" s="621" t="s">
        <v>4388</v>
      </c>
      <c r="B38" s="700" t="s">
        <v>4855</v>
      </c>
      <c r="C38" s="29">
        <f>DKŽ_35!G244</f>
        <v>0</v>
      </c>
    </row>
    <row r="39" spans="1:3" s="6" customFormat="1" ht="30" customHeight="1">
      <c r="A39" s="621" t="s">
        <v>4386</v>
      </c>
      <c r="B39" s="622" t="s">
        <v>4856</v>
      </c>
      <c r="C39" s="29">
        <f>DKŽ_36!G71</f>
        <v>0</v>
      </c>
    </row>
    <row r="40" spans="1:3" s="6" customFormat="1" ht="30" customHeight="1">
      <c r="A40" s="621" t="s">
        <v>4384</v>
      </c>
      <c r="B40" s="700" t="s">
        <v>4857</v>
      </c>
      <c r="C40" s="29">
        <f>DKŽ_37!G185</f>
        <v>0</v>
      </c>
    </row>
    <row r="41" spans="1:3" s="6" customFormat="1" ht="30" customHeight="1">
      <c r="A41" s="621" t="s">
        <v>4382</v>
      </c>
      <c r="B41" s="622" t="s">
        <v>4862</v>
      </c>
      <c r="C41" s="29">
        <f>DKŽ_38!G60</f>
        <v>0</v>
      </c>
    </row>
    <row r="42" spans="1:3" s="6" customFormat="1" ht="30" customHeight="1">
      <c r="A42" s="621" t="s">
        <v>4380</v>
      </c>
      <c r="B42" s="622" t="s">
        <v>4861</v>
      </c>
      <c r="C42" s="29">
        <f>DKŽ_39!G33</f>
        <v>0</v>
      </c>
    </row>
    <row r="43" spans="1:3" s="6" customFormat="1" ht="30" customHeight="1">
      <c r="A43" s="621" t="s">
        <v>4378</v>
      </c>
      <c r="B43" s="622" t="s">
        <v>4860</v>
      </c>
      <c r="C43" s="29">
        <f>DKŽ_40!G30</f>
        <v>0</v>
      </c>
    </row>
    <row r="44" spans="1:3" s="6" customFormat="1" ht="30" customHeight="1">
      <c r="A44" s="621" t="s">
        <v>4376</v>
      </c>
      <c r="B44" s="622" t="s">
        <v>4859</v>
      </c>
      <c r="C44" s="29">
        <f>DKŽ_41!G386</f>
        <v>0</v>
      </c>
    </row>
    <row r="45" spans="1:3" s="6" customFormat="1" ht="30" customHeight="1">
      <c r="A45" s="621" t="s">
        <v>4374</v>
      </c>
      <c r="B45" s="622" t="s">
        <v>4858</v>
      </c>
      <c r="C45" s="29">
        <f>DKŽ_42!G12</f>
        <v>0</v>
      </c>
    </row>
    <row r="46" spans="1:3" s="6" customFormat="1" ht="30" customHeight="1">
      <c r="A46" s="621" t="s">
        <v>4372</v>
      </c>
      <c r="B46" s="622" t="s">
        <v>4852</v>
      </c>
      <c r="C46" s="29">
        <f>DKŽ_43!G41</f>
        <v>0</v>
      </c>
    </row>
    <row r="47" spans="1:3" s="6" customFormat="1" ht="30" customHeight="1">
      <c r="A47" s="621" t="s">
        <v>4370</v>
      </c>
      <c r="B47" s="700" t="s">
        <v>4851</v>
      </c>
      <c r="C47" s="29">
        <f>DKŽ_44!G570</f>
        <v>0</v>
      </c>
    </row>
    <row r="48" spans="1:3" s="6" customFormat="1" ht="30" customHeight="1">
      <c r="A48" s="621" t="s">
        <v>4368</v>
      </c>
      <c r="B48" s="700" t="s">
        <v>4850</v>
      </c>
      <c r="C48" s="29">
        <f>DKŽ_45!G77</f>
        <v>0</v>
      </c>
    </row>
    <row r="49" spans="1:3" s="6" customFormat="1" ht="30" customHeight="1">
      <c r="A49" s="621" t="s">
        <v>4366</v>
      </c>
      <c r="B49" s="824" t="s">
        <v>4849</v>
      </c>
      <c r="C49" s="29">
        <f>DKŽ_46!G31</f>
        <v>0</v>
      </c>
    </row>
    <row r="50" spans="1:3" s="6" customFormat="1" ht="30" customHeight="1">
      <c r="A50" s="621" t="s">
        <v>4365</v>
      </c>
      <c r="B50" s="700" t="s">
        <v>4848</v>
      </c>
      <c r="C50" s="29">
        <f>DKŽ_47!G75</f>
        <v>0</v>
      </c>
    </row>
    <row r="51" spans="1:3" s="6" customFormat="1" ht="30" customHeight="1">
      <c r="A51" s="621" t="s">
        <v>4363</v>
      </c>
      <c r="B51" s="700" t="s">
        <v>4847</v>
      </c>
      <c r="C51" s="29">
        <f>DKŽ_48!G230</f>
        <v>0</v>
      </c>
    </row>
    <row r="52" spans="1:3" s="6" customFormat="1" ht="30" customHeight="1">
      <c r="A52" s="621" t="s">
        <v>4361</v>
      </c>
      <c r="B52" s="700" t="s">
        <v>4846</v>
      </c>
      <c r="C52" s="29">
        <f>DKŽ_49!G35</f>
        <v>0</v>
      </c>
    </row>
    <row r="53" spans="1:3" s="6" customFormat="1" ht="30" customHeight="1">
      <c r="A53" s="621" t="s">
        <v>4359</v>
      </c>
      <c r="B53" s="700" t="s">
        <v>4845</v>
      </c>
      <c r="C53" s="29">
        <f>DKŽ_50!G20</f>
        <v>0</v>
      </c>
    </row>
    <row r="54" spans="1:3" s="6" customFormat="1" ht="30" customHeight="1">
      <c r="A54" s="621" t="s">
        <v>4357</v>
      </c>
      <c r="B54" s="622" t="s">
        <v>4844</v>
      </c>
      <c r="C54" s="29">
        <f>DKŽ_51!G10</f>
        <v>0</v>
      </c>
    </row>
    <row r="55" spans="1:3" s="6" customFormat="1" ht="30" customHeight="1">
      <c r="A55" s="621" t="s">
        <v>5010</v>
      </c>
      <c r="B55" s="622" t="s">
        <v>5014</v>
      </c>
      <c r="C55" s="29">
        <f>DKŽ_52!G8</f>
        <v>0</v>
      </c>
    </row>
    <row r="56" spans="1:3" s="6" customFormat="1" ht="30" customHeight="1">
      <c r="A56" s="621" t="s">
        <v>5011</v>
      </c>
      <c r="B56" s="622" t="s">
        <v>5007</v>
      </c>
      <c r="C56" s="29">
        <f>DKŽ_53!G502</f>
        <v>0</v>
      </c>
    </row>
    <row r="57" spans="1:3" s="6" customFormat="1" ht="30" customHeight="1">
      <c r="A57" s="621" t="s">
        <v>5012</v>
      </c>
      <c r="B57" s="700" t="s">
        <v>5008</v>
      </c>
      <c r="C57" s="29">
        <f>DKŽ_54!G50</f>
        <v>0</v>
      </c>
    </row>
    <row r="58" spans="1:3" s="6" customFormat="1" ht="30" customHeight="1">
      <c r="A58" s="621" t="s">
        <v>5013</v>
      </c>
      <c r="B58" s="700" t="s">
        <v>5009</v>
      </c>
      <c r="C58" s="29">
        <f>DKŽ_55!G11</f>
        <v>0</v>
      </c>
    </row>
    <row r="59" spans="1:3" s="6" customFormat="1" ht="38.25">
      <c r="A59" s="7" t="s">
        <v>12</v>
      </c>
      <c r="B59" s="8" t="s">
        <v>20</v>
      </c>
      <c r="C59" s="841">
        <f>ROUND(SUM(C4:C54),2)</f>
        <v>-52970.89</v>
      </c>
    </row>
    <row r="60" spans="1:3" s="6" customFormat="1" ht="20.100000000000001" customHeight="1"/>
    <row r="61" spans="1:3" s="9" customFormat="1" ht="51" customHeight="1">
      <c r="A61" s="880" t="s">
        <v>4503</v>
      </c>
      <c r="B61" s="880"/>
      <c r="C61" s="880"/>
    </row>
    <row r="62" spans="1:3" s="6" customFormat="1" ht="13.5">
      <c r="C62" s="114"/>
    </row>
    <row r="63" spans="1:3" s="699" customFormat="1">
      <c r="A63" s="875" t="s">
        <v>228</v>
      </c>
      <c r="B63" s="875"/>
      <c r="C63" s="875"/>
    </row>
    <row r="64" spans="1:3" s="699" customFormat="1" ht="44.25" customHeight="1">
      <c r="A64" s="874" t="s">
        <v>4505</v>
      </c>
      <c r="B64" s="874"/>
      <c r="C64" s="874"/>
    </row>
    <row r="65" spans="1:8" s="699" customFormat="1">
      <c r="A65" s="875" t="s">
        <v>229</v>
      </c>
      <c r="B65" s="875"/>
      <c r="C65" s="875"/>
    </row>
    <row r="66" spans="1:8" s="699" customFormat="1" ht="126" customHeight="1">
      <c r="A66" s="874" t="s">
        <v>4506</v>
      </c>
      <c r="B66" s="874"/>
      <c r="C66" s="874"/>
      <c r="H66" s="6"/>
    </row>
    <row r="67" spans="1:8" s="699" customFormat="1">
      <c r="A67" s="875" t="s">
        <v>230</v>
      </c>
      <c r="B67" s="875"/>
      <c r="C67" s="875"/>
    </row>
    <row r="68" spans="1:8" s="699" customFormat="1" ht="30" customHeight="1">
      <c r="A68" s="874" t="s">
        <v>4504</v>
      </c>
      <c r="B68" s="874"/>
      <c r="C68" s="874"/>
    </row>
  </sheetData>
  <sheetProtection algorithmName="SHA-512" hashValue="QuLIfk8i05IG/Tb6/rJ4eaW2lbHqxHXNnkydfnaiWFAlBdy94vdzfaQjdWifaDFHalTvEHwOE3zMWdnb+qD4ug==" saltValue="SoUcW+HiMEkmRMp0qiBAAA==" spinCount="100000" sheet="1" objects="1" scenarios="1"/>
  <mergeCells count="9">
    <mergeCell ref="A68:C68"/>
    <mergeCell ref="A65:C65"/>
    <mergeCell ref="A66:C66"/>
    <mergeCell ref="A64:C64"/>
    <mergeCell ref="A1:C1"/>
    <mergeCell ref="A2:C2"/>
    <mergeCell ref="A61:C61"/>
    <mergeCell ref="A63:C63"/>
    <mergeCell ref="A67:C67"/>
  </mergeCells>
  <pageMargins left="0.7" right="0.7" top="0.75" bottom="0.75" header="0.3" footer="0.3"/>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6DC19-8656-4B3F-899D-6871F2405A94}">
  <dimension ref="A1:I46"/>
  <sheetViews>
    <sheetView workbookViewId="0">
      <selection activeCell="E10" sqref="E10"/>
    </sheetView>
  </sheetViews>
  <sheetFormatPr defaultColWidth="9.140625" defaultRowHeight="15"/>
  <cols>
    <col min="1" max="1" width="39.7109375" style="126" customWidth="1"/>
    <col min="2" max="2" width="10.5703125" style="12" customWidth="1"/>
    <col min="3" max="3" width="71.7109375" style="125" customWidth="1"/>
    <col min="4" max="4" width="9.140625" style="20"/>
    <col min="5" max="5" width="16.28515625" style="20" customWidth="1"/>
    <col min="6" max="6" width="17.7109375" style="13" customWidth="1"/>
    <col min="7" max="7" width="14.7109375" style="20" customWidth="1"/>
    <col min="8" max="8" width="17.7109375" style="123" customWidth="1"/>
    <col min="9" max="9" width="14.28515625" style="18" customWidth="1"/>
    <col min="10" max="16384" width="9.140625" style="18"/>
  </cols>
  <sheetData>
    <row r="1" spans="1:8" ht="20.25" customHeight="1" thickBot="1">
      <c r="A1" s="881" t="s">
        <v>254</v>
      </c>
      <c r="B1" s="882"/>
      <c r="C1" s="882"/>
      <c r="D1" s="882"/>
      <c r="E1" s="882"/>
      <c r="F1" s="882"/>
      <c r="G1" s="883"/>
    </row>
    <row r="2" spans="1:8" ht="8.25" customHeight="1" thickBot="1">
      <c r="A2" s="3"/>
      <c r="B2" s="3"/>
      <c r="C2" s="3"/>
      <c r="D2" s="3"/>
      <c r="E2" s="250"/>
      <c r="F2" s="3"/>
      <c r="G2" s="3"/>
    </row>
    <row r="3" spans="1:8" ht="17.25" customHeight="1">
      <c r="A3" s="884" t="s">
        <v>4898</v>
      </c>
      <c r="B3" s="885"/>
      <c r="C3" s="885"/>
      <c r="D3" s="885"/>
      <c r="E3" s="885"/>
      <c r="F3" s="885"/>
      <c r="G3" s="886"/>
    </row>
    <row r="4" spans="1:8" ht="43.5" thickBot="1">
      <c r="A4" s="248" t="s">
        <v>23</v>
      </c>
      <c r="B4" s="247" t="s">
        <v>0</v>
      </c>
      <c r="C4" s="246" t="s">
        <v>1</v>
      </c>
      <c r="D4" s="246" t="s">
        <v>2</v>
      </c>
      <c r="E4" s="245" t="s">
        <v>3</v>
      </c>
      <c r="F4" s="244" t="s">
        <v>8</v>
      </c>
      <c r="G4" s="319" t="s">
        <v>4</v>
      </c>
    </row>
    <row r="5" spans="1:8" ht="30.75" customHeight="1">
      <c r="A5" s="633" t="s">
        <v>613</v>
      </c>
      <c r="B5" s="634" t="s">
        <v>24</v>
      </c>
      <c r="C5" s="635" t="s">
        <v>657</v>
      </c>
      <c r="D5" s="636" t="s">
        <v>255</v>
      </c>
      <c r="E5" s="671">
        <v>165</v>
      </c>
      <c r="F5" s="637"/>
      <c r="G5" s="263">
        <f t="shared" ref="G5:G44" si="0">ROUND((E5*F5),2)</f>
        <v>0</v>
      </c>
      <c r="H5" s="18"/>
    </row>
    <row r="6" spans="1:8" ht="30" customHeight="1">
      <c r="A6" s="221" t="s">
        <v>613</v>
      </c>
      <c r="B6" s="207" t="s">
        <v>25</v>
      </c>
      <c r="C6" s="315" t="s">
        <v>656</v>
      </c>
      <c r="D6" s="317" t="s">
        <v>255</v>
      </c>
      <c r="E6" s="177">
        <v>570</v>
      </c>
      <c r="F6" s="316"/>
      <c r="G6" s="270">
        <f t="shared" si="0"/>
        <v>0</v>
      </c>
      <c r="H6" s="201"/>
    </row>
    <row r="7" spans="1:8" ht="30" customHeight="1">
      <c r="A7" s="221" t="s">
        <v>613</v>
      </c>
      <c r="B7" s="196" t="s">
        <v>26</v>
      </c>
      <c r="C7" s="315" t="s">
        <v>655</v>
      </c>
      <c r="D7" s="317" t="s">
        <v>255</v>
      </c>
      <c r="E7" s="177">
        <v>256.5</v>
      </c>
      <c r="F7" s="316"/>
      <c r="G7" s="270">
        <f t="shared" si="0"/>
        <v>0</v>
      </c>
      <c r="H7" s="201"/>
    </row>
    <row r="8" spans="1:8" ht="31.5" customHeight="1">
      <c r="A8" s="221" t="s">
        <v>613</v>
      </c>
      <c r="B8" s="239" t="s">
        <v>27</v>
      </c>
      <c r="C8" s="315" t="s">
        <v>654</v>
      </c>
      <c r="D8" s="317" t="s">
        <v>255</v>
      </c>
      <c r="E8" s="177">
        <v>10.5</v>
      </c>
      <c r="F8" s="316"/>
      <c r="G8" s="270">
        <f t="shared" si="0"/>
        <v>0</v>
      </c>
      <c r="H8" s="199"/>
    </row>
    <row r="9" spans="1:8" ht="31.5" customHeight="1">
      <c r="A9" s="221" t="s">
        <v>613</v>
      </c>
      <c r="B9" s="196" t="s">
        <v>28</v>
      </c>
      <c r="C9" s="315" t="s">
        <v>653</v>
      </c>
      <c r="D9" s="317" t="s">
        <v>255</v>
      </c>
      <c r="E9" s="177">
        <v>9.8800000000000008</v>
      </c>
      <c r="F9" s="316"/>
      <c r="G9" s="256">
        <f t="shared" si="0"/>
        <v>0</v>
      </c>
      <c r="H9" s="199"/>
    </row>
    <row r="10" spans="1:8" ht="32.25" customHeight="1">
      <c r="A10" s="221" t="s">
        <v>613</v>
      </c>
      <c r="B10" s="239" t="s">
        <v>29</v>
      </c>
      <c r="C10" s="315" t="s">
        <v>652</v>
      </c>
      <c r="D10" s="317" t="s">
        <v>255</v>
      </c>
      <c r="E10" s="177">
        <v>436</v>
      </c>
      <c r="F10" s="316"/>
      <c r="G10" s="256">
        <f t="shared" si="0"/>
        <v>0</v>
      </c>
      <c r="H10" s="18"/>
    </row>
    <row r="11" spans="1:8" ht="31.5" customHeight="1">
      <c r="A11" s="221" t="s">
        <v>613</v>
      </c>
      <c r="B11" s="239" t="s">
        <v>30</v>
      </c>
      <c r="C11" s="315" t="s">
        <v>651</v>
      </c>
      <c r="D11" s="317" t="s">
        <v>255</v>
      </c>
      <c r="E11" s="177">
        <v>1316</v>
      </c>
      <c r="F11" s="316"/>
      <c r="G11" s="256">
        <f t="shared" si="0"/>
        <v>0</v>
      </c>
      <c r="H11" s="18"/>
    </row>
    <row r="12" spans="1:8" ht="31.5" customHeight="1">
      <c r="A12" s="221" t="s">
        <v>613</v>
      </c>
      <c r="B12" s="272" t="s">
        <v>31</v>
      </c>
      <c r="C12" s="315" t="s">
        <v>650</v>
      </c>
      <c r="D12" s="317" t="s">
        <v>255</v>
      </c>
      <c r="E12" s="177">
        <v>616</v>
      </c>
      <c r="F12" s="316"/>
      <c r="G12" s="256">
        <f t="shared" si="0"/>
        <v>0</v>
      </c>
      <c r="H12" s="18"/>
    </row>
    <row r="13" spans="1:8" ht="30.75" customHeight="1">
      <c r="A13" s="221" t="s">
        <v>613</v>
      </c>
      <c r="B13" s="196" t="s">
        <v>32</v>
      </c>
      <c r="C13" s="315" t="s">
        <v>649</v>
      </c>
      <c r="D13" s="317" t="s">
        <v>255</v>
      </c>
      <c r="E13" s="177">
        <v>3.3</v>
      </c>
      <c r="F13" s="316"/>
      <c r="G13" s="256">
        <f t="shared" si="0"/>
        <v>0</v>
      </c>
      <c r="H13" s="18"/>
    </row>
    <row r="14" spans="1:8" ht="34.5" customHeight="1">
      <c r="A14" s="221" t="s">
        <v>613</v>
      </c>
      <c r="B14" s="196" t="s">
        <v>33</v>
      </c>
      <c r="C14" s="315" t="s">
        <v>648</v>
      </c>
      <c r="D14" s="317" t="s">
        <v>255</v>
      </c>
      <c r="E14" s="177">
        <v>8.8000000000000007</v>
      </c>
      <c r="F14" s="316"/>
      <c r="G14" s="256">
        <f t="shared" si="0"/>
        <v>0</v>
      </c>
      <c r="H14" s="18"/>
    </row>
    <row r="15" spans="1:8" ht="31.5" customHeight="1">
      <c r="A15" s="221" t="s">
        <v>613</v>
      </c>
      <c r="B15" s="239" t="s">
        <v>34</v>
      </c>
      <c r="C15" s="315" t="s">
        <v>647</v>
      </c>
      <c r="D15" s="317" t="s">
        <v>255</v>
      </c>
      <c r="E15" s="177">
        <v>4.4000000000000004</v>
      </c>
      <c r="F15" s="316"/>
      <c r="G15" s="256">
        <f t="shared" si="0"/>
        <v>0</v>
      </c>
      <c r="H15" s="18"/>
    </row>
    <row r="16" spans="1:8" ht="32.25" customHeight="1">
      <c r="A16" s="221" t="s">
        <v>613</v>
      </c>
      <c r="B16" s="196" t="s">
        <v>35</v>
      </c>
      <c r="C16" s="315" t="s">
        <v>646</v>
      </c>
      <c r="D16" s="317" t="s">
        <v>255</v>
      </c>
      <c r="E16" s="177">
        <v>55</v>
      </c>
      <c r="F16" s="316"/>
      <c r="G16" s="256">
        <f t="shared" si="0"/>
        <v>0</v>
      </c>
      <c r="H16" s="18"/>
    </row>
    <row r="17" spans="1:8" ht="32.25" customHeight="1">
      <c r="A17" s="221" t="s">
        <v>613</v>
      </c>
      <c r="B17" s="239" t="s">
        <v>36</v>
      </c>
      <c r="C17" s="315" t="s">
        <v>645</v>
      </c>
      <c r="D17" s="317" t="s">
        <v>255</v>
      </c>
      <c r="E17" s="177">
        <v>211.25</v>
      </c>
      <c r="F17" s="316"/>
      <c r="G17" s="256">
        <f t="shared" si="0"/>
        <v>0</v>
      </c>
      <c r="H17" s="18"/>
    </row>
    <row r="18" spans="1:8" ht="32.25" customHeight="1">
      <c r="A18" s="221" t="s">
        <v>613</v>
      </c>
      <c r="B18" s="207" t="s">
        <v>37</v>
      </c>
      <c r="C18" s="315" t="s">
        <v>644</v>
      </c>
      <c r="D18" s="317" t="s">
        <v>255</v>
      </c>
      <c r="E18" s="177">
        <v>62.5</v>
      </c>
      <c r="F18" s="316"/>
      <c r="G18" s="256">
        <f t="shared" si="0"/>
        <v>0</v>
      </c>
      <c r="H18" s="18"/>
    </row>
    <row r="19" spans="1:8" ht="32.25" customHeight="1">
      <c r="A19" s="221" t="s">
        <v>613</v>
      </c>
      <c r="B19" s="239" t="s">
        <v>38</v>
      </c>
      <c r="C19" s="315" t="s">
        <v>643</v>
      </c>
      <c r="D19" s="317" t="s">
        <v>255</v>
      </c>
      <c r="E19" s="177">
        <v>40.25</v>
      </c>
      <c r="F19" s="316"/>
      <c r="G19" s="256">
        <f t="shared" si="0"/>
        <v>0</v>
      </c>
      <c r="H19" s="18"/>
    </row>
    <row r="20" spans="1:8" ht="34.5" customHeight="1">
      <c r="A20" s="221" t="s">
        <v>613</v>
      </c>
      <c r="B20" s="196" t="s">
        <v>39</v>
      </c>
      <c r="C20" s="315" t="s">
        <v>642</v>
      </c>
      <c r="D20" s="317" t="s">
        <v>255</v>
      </c>
      <c r="E20" s="177">
        <v>19.25</v>
      </c>
      <c r="F20" s="316"/>
      <c r="G20" s="256">
        <f t="shared" si="0"/>
        <v>0</v>
      </c>
      <c r="H20" s="18"/>
    </row>
    <row r="21" spans="1:8" ht="30.75" customHeight="1">
      <c r="A21" s="221" t="s">
        <v>613</v>
      </c>
      <c r="B21" s="239" t="s">
        <v>40</v>
      </c>
      <c r="C21" s="315" t="s">
        <v>641</v>
      </c>
      <c r="D21" s="317" t="s">
        <v>255</v>
      </c>
      <c r="E21" s="177">
        <v>11.03</v>
      </c>
      <c r="F21" s="316"/>
      <c r="G21" s="256">
        <f t="shared" si="0"/>
        <v>0</v>
      </c>
      <c r="H21" s="18"/>
    </row>
    <row r="22" spans="1:8" ht="33.75" customHeight="1">
      <c r="A22" s="221" t="s">
        <v>613</v>
      </c>
      <c r="B22" s="239" t="s">
        <v>41</v>
      </c>
      <c r="C22" s="315" t="s">
        <v>640</v>
      </c>
      <c r="D22" s="317" t="s">
        <v>255</v>
      </c>
      <c r="E22" s="177">
        <v>34.299999999999997</v>
      </c>
      <c r="F22" s="316"/>
      <c r="G22" s="256">
        <f t="shared" si="0"/>
        <v>0</v>
      </c>
      <c r="H22" s="18"/>
    </row>
    <row r="23" spans="1:8" ht="33" customHeight="1">
      <c r="A23" s="221" t="s">
        <v>613</v>
      </c>
      <c r="B23" s="196" t="s">
        <v>42</v>
      </c>
      <c r="C23" s="315" t="s">
        <v>639</v>
      </c>
      <c r="D23" s="317" t="s">
        <v>255</v>
      </c>
      <c r="E23" s="177">
        <v>12.25</v>
      </c>
      <c r="F23" s="316"/>
      <c r="G23" s="256">
        <f t="shared" si="0"/>
        <v>0</v>
      </c>
      <c r="H23" s="18"/>
    </row>
    <row r="24" spans="1:8" ht="32.25" customHeight="1">
      <c r="A24" s="221" t="s">
        <v>613</v>
      </c>
      <c r="B24" s="207" t="s">
        <v>43</v>
      </c>
      <c r="C24" s="315" t="s">
        <v>638</v>
      </c>
      <c r="D24" s="317" t="s">
        <v>255</v>
      </c>
      <c r="E24" s="177">
        <v>36.880000000000003</v>
      </c>
      <c r="F24" s="316"/>
      <c r="G24" s="270">
        <f t="shared" si="0"/>
        <v>0</v>
      </c>
      <c r="H24" s="18"/>
    </row>
    <row r="25" spans="1:8" ht="33.75" customHeight="1">
      <c r="A25" s="221" t="s">
        <v>613</v>
      </c>
      <c r="B25" s="207" t="s">
        <v>44</v>
      </c>
      <c r="C25" s="315" t="s">
        <v>637</v>
      </c>
      <c r="D25" s="317" t="s">
        <v>255</v>
      </c>
      <c r="E25" s="177">
        <v>125.38</v>
      </c>
      <c r="F25" s="316"/>
      <c r="G25" s="270">
        <f t="shared" si="0"/>
        <v>0</v>
      </c>
      <c r="H25" s="201"/>
    </row>
    <row r="26" spans="1:8" ht="33" customHeight="1">
      <c r="A26" s="221" t="s">
        <v>613</v>
      </c>
      <c r="B26" s="196" t="s">
        <v>45</v>
      </c>
      <c r="C26" s="315" t="s">
        <v>636</v>
      </c>
      <c r="D26" s="318" t="s">
        <v>255</v>
      </c>
      <c r="E26" s="177">
        <v>38.35</v>
      </c>
      <c r="F26" s="316"/>
      <c r="G26" s="270">
        <f t="shared" si="0"/>
        <v>0</v>
      </c>
      <c r="H26" s="201"/>
    </row>
    <row r="27" spans="1:8" ht="32.25" customHeight="1">
      <c r="A27" s="221" t="s">
        <v>613</v>
      </c>
      <c r="B27" s="239" t="s">
        <v>46</v>
      </c>
      <c r="C27" s="315" t="s">
        <v>635</v>
      </c>
      <c r="D27" s="317" t="s">
        <v>255</v>
      </c>
      <c r="E27" s="177">
        <v>5.18</v>
      </c>
      <c r="F27" s="316"/>
      <c r="G27" s="270">
        <f t="shared" si="0"/>
        <v>0</v>
      </c>
      <c r="H27" s="199"/>
    </row>
    <row r="28" spans="1:8" ht="31.5" customHeight="1">
      <c r="A28" s="221" t="s">
        <v>613</v>
      </c>
      <c r="B28" s="196" t="s">
        <v>158</v>
      </c>
      <c r="C28" s="315" t="s">
        <v>634</v>
      </c>
      <c r="D28" s="317" t="s">
        <v>255</v>
      </c>
      <c r="E28" s="177">
        <v>5.18</v>
      </c>
      <c r="F28" s="316"/>
      <c r="G28" s="256">
        <f t="shared" si="0"/>
        <v>0</v>
      </c>
      <c r="H28" s="199"/>
    </row>
    <row r="29" spans="1:8" ht="33" customHeight="1">
      <c r="A29" s="221" t="s">
        <v>613</v>
      </c>
      <c r="B29" s="239" t="s">
        <v>71</v>
      </c>
      <c r="C29" s="315" t="s">
        <v>633</v>
      </c>
      <c r="D29" s="317" t="s">
        <v>255</v>
      </c>
      <c r="E29" s="177">
        <v>21.73</v>
      </c>
      <c r="F29" s="316"/>
      <c r="G29" s="256">
        <f t="shared" si="0"/>
        <v>0</v>
      </c>
      <c r="H29" s="18"/>
    </row>
    <row r="30" spans="1:8" ht="33" customHeight="1">
      <c r="A30" s="221" t="s">
        <v>613</v>
      </c>
      <c r="B30" s="239" t="s">
        <v>72</v>
      </c>
      <c r="C30" s="315" t="s">
        <v>632</v>
      </c>
      <c r="D30" s="318" t="s">
        <v>255</v>
      </c>
      <c r="E30" s="177">
        <v>11.85</v>
      </c>
      <c r="F30" s="316"/>
      <c r="G30" s="256">
        <f t="shared" si="0"/>
        <v>0</v>
      </c>
      <c r="H30" s="18"/>
    </row>
    <row r="31" spans="1:8" ht="33.75" customHeight="1">
      <c r="A31" s="221" t="s">
        <v>613</v>
      </c>
      <c r="B31" s="272" t="s">
        <v>73</v>
      </c>
      <c r="C31" s="315" t="s">
        <v>631</v>
      </c>
      <c r="D31" s="317" t="s">
        <v>255</v>
      </c>
      <c r="E31" s="177">
        <v>2.23</v>
      </c>
      <c r="F31" s="316"/>
      <c r="G31" s="256">
        <f t="shared" si="0"/>
        <v>0</v>
      </c>
      <c r="H31" s="18"/>
    </row>
    <row r="32" spans="1:8" ht="32.25" customHeight="1">
      <c r="A32" s="221" t="s">
        <v>613</v>
      </c>
      <c r="B32" s="196" t="s">
        <v>76</v>
      </c>
      <c r="C32" s="315" t="s">
        <v>630</v>
      </c>
      <c r="D32" s="317" t="s">
        <v>255</v>
      </c>
      <c r="E32" s="177">
        <v>6.68</v>
      </c>
      <c r="F32" s="316"/>
      <c r="G32" s="256">
        <f t="shared" si="0"/>
        <v>0</v>
      </c>
      <c r="H32" s="18"/>
    </row>
    <row r="33" spans="1:9" ht="30">
      <c r="A33" s="221" t="s">
        <v>613</v>
      </c>
      <c r="B33" s="196" t="s">
        <v>77</v>
      </c>
      <c r="C33" s="315" t="s">
        <v>629</v>
      </c>
      <c r="D33" s="317" t="s">
        <v>255</v>
      </c>
      <c r="E33" s="177">
        <v>291</v>
      </c>
      <c r="F33" s="316"/>
      <c r="G33" s="256">
        <f t="shared" si="0"/>
        <v>0</v>
      </c>
      <c r="H33" s="18"/>
    </row>
    <row r="34" spans="1:9" ht="30">
      <c r="A34" s="221" t="s">
        <v>613</v>
      </c>
      <c r="B34" s="239" t="s">
        <v>83</v>
      </c>
      <c r="C34" s="315" t="s">
        <v>628</v>
      </c>
      <c r="D34" s="317" t="s">
        <v>255</v>
      </c>
      <c r="E34" s="177">
        <v>876</v>
      </c>
      <c r="F34" s="316"/>
      <c r="G34" s="256">
        <f t="shared" si="0"/>
        <v>0</v>
      </c>
      <c r="H34" s="18"/>
    </row>
    <row r="35" spans="1:9" ht="30">
      <c r="A35" s="221" t="s">
        <v>613</v>
      </c>
      <c r="B35" s="196" t="s">
        <v>84</v>
      </c>
      <c r="C35" s="315" t="s">
        <v>627</v>
      </c>
      <c r="D35" s="317" t="s">
        <v>255</v>
      </c>
      <c r="E35" s="177">
        <v>102.5</v>
      </c>
      <c r="F35" s="316"/>
      <c r="G35" s="256">
        <f t="shared" si="0"/>
        <v>0</v>
      </c>
      <c r="H35" s="18"/>
    </row>
    <row r="36" spans="1:9" ht="30">
      <c r="A36" s="221" t="s">
        <v>613</v>
      </c>
      <c r="B36" s="239" t="s">
        <v>85</v>
      </c>
      <c r="C36" s="315" t="s">
        <v>626</v>
      </c>
      <c r="D36" s="317" t="s">
        <v>255</v>
      </c>
      <c r="E36" s="177">
        <v>35</v>
      </c>
      <c r="F36" s="316"/>
      <c r="G36" s="256">
        <f t="shared" si="0"/>
        <v>0</v>
      </c>
      <c r="H36" s="18"/>
    </row>
    <row r="37" spans="1:9" ht="30">
      <c r="A37" s="221" t="s">
        <v>613</v>
      </c>
      <c r="B37" s="207" t="s">
        <v>625</v>
      </c>
      <c r="C37" s="315" t="s">
        <v>624</v>
      </c>
      <c r="D37" s="317" t="s">
        <v>255</v>
      </c>
      <c r="E37" s="177">
        <v>17.149999999999999</v>
      </c>
      <c r="F37" s="316"/>
      <c r="G37" s="256">
        <f t="shared" si="0"/>
        <v>0</v>
      </c>
      <c r="H37" s="18"/>
    </row>
    <row r="38" spans="1:9" ht="30">
      <c r="A38" s="221" t="s">
        <v>613</v>
      </c>
      <c r="B38" s="239" t="s">
        <v>623</v>
      </c>
      <c r="C38" s="315" t="s">
        <v>622</v>
      </c>
      <c r="D38" s="317" t="s">
        <v>255</v>
      </c>
      <c r="E38" s="177">
        <v>76.7</v>
      </c>
      <c r="F38" s="316"/>
      <c r="G38" s="256">
        <f t="shared" si="0"/>
        <v>0</v>
      </c>
      <c r="H38" s="18"/>
    </row>
    <row r="39" spans="1:9" ht="30">
      <c r="A39" s="221" t="s">
        <v>613</v>
      </c>
      <c r="B39" s="196" t="s">
        <v>621</v>
      </c>
      <c r="C39" s="315" t="s">
        <v>620</v>
      </c>
      <c r="D39" s="317" t="s">
        <v>255</v>
      </c>
      <c r="E39" s="177">
        <v>10.35</v>
      </c>
      <c r="F39" s="316"/>
      <c r="G39" s="256">
        <f t="shared" si="0"/>
        <v>0</v>
      </c>
      <c r="H39" s="18"/>
    </row>
    <row r="40" spans="1:9" ht="30">
      <c r="A40" s="221" t="s">
        <v>613</v>
      </c>
      <c r="B40" s="239" t="s">
        <v>619</v>
      </c>
      <c r="C40" s="315" t="s">
        <v>618</v>
      </c>
      <c r="D40" s="317" t="s">
        <v>255</v>
      </c>
      <c r="E40" s="177">
        <v>15.8</v>
      </c>
      <c r="F40" s="316"/>
      <c r="G40" s="256">
        <f t="shared" si="0"/>
        <v>0</v>
      </c>
      <c r="H40" s="18"/>
    </row>
    <row r="41" spans="1:9" ht="33" customHeight="1">
      <c r="A41" s="221" t="s">
        <v>613</v>
      </c>
      <c r="B41" s="259" t="s">
        <v>617</v>
      </c>
      <c r="C41" s="315" t="s">
        <v>616</v>
      </c>
      <c r="D41" s="203" t="s">
        <v>15</v>
      </c>
      <c r="E41" s="10">
        <v>1</v>
      </c>
      <c r="F41" s="316"/>
      <c r="G41" s="256">
        <f t="shared" si="0"/>
        <v>0</v>
      </c>
      <c r="H41" s="18"/>
    </row>
    <row r="42" spans="1:9" ht="32.25" customHeight="1">
      <c r="A42" s="221" t="s">
        <v>613</v>
      </c>
      <c r="B42" s="259" t="s">
        <v>615</v>
      </c>
      <c r="C42" s="315" t="s">
        <v>614</v>
      </c>
      <c r="D42" s="203" t="s">
        <v>15</v>
      </c>
      <c r="E42" s="10">
        <v>2</v>
      </c>
      <c r="F42" s="316"/>
      <c r="G42" s="256">
        <f t="shared" si="0"/>
        <v>0</v>
      </c>
      <c r="H42" s="18"/>
    </row>
    <row r="43" spans="1:9" ht="32.25" customHeight="1" thickBot="1">
      <c r="A43" s="623" t="s">
        <v>613</v>
      </c>
      <c r="B43" s="239" t="s">
        <v>612</v>
      </c>
      <c r="C43" s="212" t="s">
        <v>611</v>
      </c>
      <c r="D43" s="141" t="s">
        <v>15</v>
      </c>
      <c r="E43" s="141">
        <v>39</v>
      </c>
      <c r="F43" s="630"/>
      <c r="G43" s="631">
        <f t="shared" ref="G43" si="1">ROUND((E43*F43),2)</f>
        <v>0</v>
      </c>
      <c r="H43" s="18"/>
    </row>
    <row r="44" spans="1:9" s="19" customFormat="1" ht="60.75" thickBot="1">
      <c r="A44" s="794" t="s">
        <v>613</v>
      </c>
      <c r="B44" s="305" t="s">
        <v>4563</v>
      </c>
      <c r="C44" s="304" t="s">
        <v>4564</v>
      </c>
      <c r="D44" s="303" t="s">
        <v>15</v>
      </c>
      <c r="E44" s="303">
        <v>44</v>
      </c>
      <c r="F44" s="793"/>
      <c r="G44" s="253">
        <f t="shared" si="0"/>
        <v>0</v>
      </c>
      <c r="H44" s="795" t="s">
        <v>22</v>
      </c>
      <c r="I44" s="31">
        <f>ROUND(SUM(G5:G44),2)</f>
        <v>0</v>
      </c>
    </row>
    <row r="45" spans="1:9" ht="43.5" customHeight="1" thickBot="1">
      <c r="A45" s="131"/>
      <c r="B45" s="22"/>
      <c r="C45" s="133"/>
      <c r="D45" s="632"/>
      <c r="E45" s="632"/>
      <c r="F45" s="638" t="s">
        <v>610</v>
      </c>
      <c r="G45" s="314">
        <f>SUM(G5:G44)</f>
        <v>0</v>
      </c>
      <c r="H45" s="132"/>
    </row>
    <row r="46" spans="1:9" ht="20.25" customHeight="1">
      <c r="A46" s="131"/>
      <c r="B46" s="130"/>
      <c r="C46" s="128"/>
      <c r="D46" s="128"/>
      <c r="E46" s="129"/>
      <c r="F46" s="128"/>
      <c r="G46" s="21"/>
    </row>
  </sheetData>
  <sheetProtection algorithmName="SHA-512" hashValue="TK37wKn4QKPqkayZyZYJBVpP5yk+a7yW1nylk3qsJRoKOgbI8kWKR83o5RkEd3WK6Qk1MFnSQxXeJDOGO3yCyw==" saltValue="qT0x5Zx9WDg8LL30yJQjUA==" spinCount="100000" sheet="1" objects="1" scenarios="1"/>
  <mergeCells count="2">
    <mergeCell ref="A1:G1"/>
    <mergeCell ref="A3:G3"/>
  </mergeCells>
  <pageMargins left="0.7" right="0.7" top="0.75" bottom="0.75" header="0.3" footer="0.3"/>
  <ignoredErrors>
    <ignoredError sqref="I44"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14BB9-DAFF-479F-8F94-9BDCC30C62FE}">
  <dimension ref="A1:J60"/>
  <sheetViews>
    <sheetView workbookViewId="0">
      <selection sqref="A1:G1"/>
    </sheetView>
  </sheetViews>
  <sheetFormatPr defaultColWidth="9.140625" defaultRowHeight="15"/>
  <cols>
    <col min="1" max="1" width="37.7109375" style="52" customWidth="1"/>
    <col min="2" max="2" width="7.7109375" style="23" customWidth="1"/>
    <col min="3" max="3" width="67.140625" style="28" customWidth="1"/>
    <col min="4" max="4" width="9.140625" style="12"/>
    <col min="5" max="5" width="16.28515625" style="119" customWidth="1"/>
    <col min="6" max="6" width="16.7109375" style="13" customWidth="1"/>
    <col min="7" max="7" width="16.5703125" style="20" customWidth="1"/>
    <col min="8" max="8" width="19.85546875" style="18" customWidth="1"/>
    <col min="9" max="9" width="13.28515625" style="18" customWidth="1"/>
    <col min="10" max="10" width="20" style="105" customWidth="1"/>
    <col min="11" max="16384" width="9.140625" style="18"/>
  </cols>
  <sheetData>
    <row r="1" spans="1:7" ht="18" customHeight="1" thickBot="1">
      <c r="A1" s="881" t="s">
        <v>254</v>
      </c>
      <c r="B1" s="882"/>
      <c r="C1" s="882"/>
      <c r="D1" s="882"/>
      <c r="E1" s="882"/>
      <c r="F1" s="882"/>
      <c r="G1" s="883"/>
    </row>
    <row r="2" spans="1:7" ht="7.9" customHeight="1" thickBot="1">
      <c r="B2" s="3"/>
      <c r="C2" s="24"/>
      <c r="D2" s="3"/>
      <c r="E2" s="116"/>
      <c r="F2" s="14"/>
      <c r="G2" s="3"/>
    </row>
    <row r="3" spans="1:7" ht="35.25" customHeight="1" thickBot="1">
      <c r="A3" s="887" t="s">
        <v>4912</v>
      </c>
      <c r="B3" s="872"/>
      <c r="C3" s="872"/>
      <c r="D3" s="872"/>
      <c r="E3" s="872"/>
      <c r="F3" s="872"/>
      <c r="G3" s="873"/>
    </row>
    <row r="4" spans="1:7" s="105" customFormat="1" ht="51" customHeight="1" thickBot="1">
      <c r="A4" s="53" t="s">
        <v>23</v>
      </c>
      <c r="B4" s="38" t="s">
        <v>0</v>
      </c>
      <c r="C4" s="38" t="s">
        <v>1</v>
      </c>
      <c r="D4" s="38" t="s">
        <v>2</v>
      </c>
      <c r="E4" s="117" t="s">
        <v>3</v>
      </c>
      <c r="F4" s="109" t="s">
        <v>8</v>
      </c>
      <c r="G4" s="110" t="s">
        <v>4</v>
      </c>
    </row>
    <row r="5" spans="1:7">
      <c r="A5" s="380" t="s">
        <v>3505</v>
      </c>
      <c r="B5" s="587" t="s">
        <v>3504</v>
      </c>
      <c r="C5" s="206" t="s">
        <v>1284</v>
      </c>
      <c r="D5" s="156" t="s">
        <v>14</v>
      </c>
      <c r="E5" s="156">
        <v>10.228</v>
      </c>
      <c r="F5" s="83"/>
      <c r="G5" s="588">
        <f t="shared" ref="G5:G36" si="0">ROUND((E5*F5),2)</f>
        <v>0</v>
      </c>
    </row>
    <row r="6" spans="1:7" ht="45">
      <c r="A6" s="380" t="s">
        <v>21</v>
      </c>
      <c r="B6" s="587" t="s">
        <v>25</v>
      </c>
      <c r="C6" s="173" t="s">
        <v>3503</v>
      </c>
      <c r="D6" s="141" t="s">
        <v>16</v>
      </c>
      <c r="E6" s="141">
        <v>77.5</v>
      </c>
      <c r="F6" s="83"/>
      <c r="G6" s="588">
        <f t="shared" si="0"/>
        <v>0</v>
      </c>
    </row>
    <row r="7" spans="1:7">
      <c r="A7" s="380" t="s">
        <v>21</v>
      </c>
      <c r="B7" s="587" t="s">
        <v>26</v>
      </c>
      <c r="C7" s="173" t="s">
        <v>3502</v>
      </c>
      <c r="D7" s="141" t="s">
        <v>16</v>
      </c>
      <c r="E7" s="141">
        <v>77.5</v>
      </c>
      <c r="F7" s="83"/>
      <c r="G7" s="583">
        <f t="shared" si="0"/>
        <v>0</v>
      </c>
    </row>
    <row r="8" spans="1:7">
      <c r="A8" s="380" t="s">
        <v>21</v>
      </c>
      <c r="B8" s="587" t="s">
        <v>27</v>
      </c>
      <c r="C8" s="173" t="s">
        <v>3501</v>
      </c>
      <c r="D8" s="141" t="s">
        <v>17</v>
      </c>
      <c r="E8" s="141">
        <v>680068</v>
      </c>
      <c r="F8" s="83"/>
      <c r="G8" s="583">
        <f t="shared" si="0"/>
        <v>0</v>
      </c>
    </row>
    <row r="9" spans="1:7">
      <c r="A9" s="380" t="s">
        <v>21</v>
      </c>
      <c r="B9" s="587" t="s">
        <v>28</v>
      </c>
      <c r="C9" s="173" t="s">
        <v>3500</v>
      </c>
      <c r="D9" s="141" t="s">
        <v>17</v>
      </c>
      <c r="E9" s="141">
        <v>93915</v>
      </c>
      <c r="F9" s="83"/>
      <c r="G9" s="583">
        <f t="shared" si="0"/>
        <v>0</v>
      </c>
    </row>
    <row r="10" spans="1:7" ht="30">
      <c r="A10" s="380" t="s">
        <v>21</v>
      </c>
      <c r="B10" s="587" t="s">
        <v>29</v>
      </c>
      <c r="C10" s="173" t="s">
        <v>3499</v>
      </c>
      <c r="D10" s="141" t="s">
        <v>15</v>
      </c>
      <c r="E10" s="141">
        <v>4351</v>
      </c>
      <c r="F10" s="83"/>
      <c r="G10" s="583">
        <f t="shared" si="0"/>
        <v>0</v>
      </c>
    </row>
    <row r="11" spans="1:7" ht="30">
      <c r="A11" s="380" t="s">
        <v>21</v>
      </c>
      <c r="B11" s="587" t="s">
        <v>30</v>
      </c>
      <c r="C11" s="173" t="s">
        <v>3498</v>
      </c>
      <c r="D11" s="141" t="s">
        <v>15</v>
      </c>
      <c r="E11" s="141">
        <v>1318</v>
      </c>
      <c r="F11" s="83"/>
      <c r="G11" s="583">
        <f t="shared" si="0"/>
        <v>0</v>
      </c>
    </row>
    <row r="12" spans="1:7" ht="30">
      <c r="A12" s="380" t="s">
        <v>21</v>
      </c>
      <c r="B12" s="587" t="s">
        <v>31</v>
      </c>
      <c r="C12" s="173" t="s">
        <v>3497</v>
      </c>
      <c r="D12" s="141" t="s">
        <v>15</v>
      </c>
      <c r="E12" s="141">
        <v>1138</v>
      </c>
      <c r="F12" s="83"/>
      <c r="G12" s="583">
        <f t="shared" si="0"/>
        <v>0</v>
      </c>
    </row>
    <row r="13" spans="1:7" ht="30">
      <c r="A13" s="380" t="s">
        <v>21</v>
      </c>
      <c r="B13" s="587" t="s">
        <v>32</v>
      </c>
      <c r="C13" s="173" t="s">
        <v>3496</v>
      </c>
      <c r="D13" s="141" t="s">
        <v>15</v>
      </c>
      <c r="E13" s="141">
        <v>605</v>
      </c>
      <c r="F13" s="83"/>
      <c r="G13" s="583">
        <f t="shared" si="0"/>
        <v>0</v>
      </c>
    </row>
    <row r="14" spans="1:7" ht="30">
      <c r="A14" s="380" t="s">
        <v>21</v>
      </c>
      <c r="B14" s="587" t="s">
        <v>33</v>
      </c>
      <c r="C14" s="173" t="s">
        <v>3495</v>
      </c>
      <c r="D14" s="141" t="s">
        <v>15</v>
      </c>
      <c r="E14" s="141">
        <v>8705</v>
      </c>
      <c r="F14" s="83"/>
      <c r="G14" s="583">
        <f t="shared" si="0"/>
        <v>0</v>
      </c>
    </row>
    <row r="15" spans="1:7" ht="30">
      <c r="A15" s="380" t="s">
        <v>21</v>
      </c>
      <c r="B15" s="587" t="s">
        <v>34</v>
      </c>
      <c r="C15" s="173" t="s">
        <v>3494</v>
      </c>
      <c r="D15" s="141" t="s">
        <v>15</v>
      </c>
      <c r="E15" s="141">
        <v>2610</v>
      </c>
      <c r="F15" s="83"/>
      <c r="G15" s="583">
        <f t="shared" si="0"/>
        <v>0</v>
      </c>
    </row>
    <row r="16" spans="1:7" ht="30">
      <c r="A16" s="380" t="s">
        <v>21</v>
      </c>
      <c r="B16" s="587" t="s">
        <v>35</v>
      </c>
      <c r="C16" s="173" t="s">
        <v>3493</v>
      </c>
      <c r="D16" s="141" t="s">
        <v>15</v>
      </c>
      <c r="E16" s="141">
        <v>2356</v>
      </c>
      <c r="F16" s="83"/>
      <c r="G16" s="583">
        <f t="shared" si="0"/>
        <v>0</v>
      </c>
    </row>
    <row r="17" spans="1:10" ht="30">
      <c r="A17" s="380" t="s">
        <v>21</v>
      </c>
      <c r="B17" s="587" t="s">
        <v>36</v>
      </c>
      <c r="C17" s="173" t="s">
        <v>3492</v>
      </c>
      <c r="D17" s="141" t="s">
        <v>15</v>
      </c>
      <c r="E17" s="141">
        <v>1738</v>
      </c>
      <c r="F17" s="83"/>
      <c r="G17" s="583">
        <f t="shared" si="0"/>
        <v>0</v>
      </c>
    </row>
    <row r="18" spans="1:10" ht="30">
      <c r="A18" s="380" t="s">
        <v>21</v>
      </c>
      <c r="B18" s="587" t="s">
        <v>37</v>
      </c>
      <c r="C18" s="173" t="s">
        <v>3491</v>
      </c>
      <c r="D18" s="141" t="s">
        <v>15</v>
      </c>
      <c r="E18" s="141">
        <v>22821</v>
      </c>
      <c r="F18" s="83"/>
      <c r="G18" s="583">
        <f t="shared" si="0"/>
        <v>0</v>
      </c>
    </row>
    <row r="19" spans="1:10" ht="75">
      <c r="A19" s="380" t="s">
        <v>21</v>
      </c>
      <c r="B19" s="587" t="s">
        <v>38</v>
      </c>
      <c r="C19" s="25" t="s">
        <v>3490</v>
      </c>
      <c r="D19" s="180" t="s">
        <v>5</v>
      </c>
      <c r="E19" s="180">
        <v>1</v>
      </c>
      <c r="F19" s="83"/>
      <c r="G19" s="583">
        <f t="shared" si="0"/>
        <v>0</v>
      </c>
    </row>
    <row r="20" spans="1:10" ht="30">
      <c r="A20" s="380" t="s">
        <v>21</v>
      </c>
      <c r="B20" s="587" t="s">
        <v>39</v>
      </c>
      <c r="C20" s="173" t="s">
        <v>3489</v>
      </c>
      <c r="D20" s="141" t="s">
        <v>15</v>
      </c>
      <c r="E20" s="141">
        <v>11</v>
      </c>
      <c r="F20" s="83"/>
      <c r="G20" s="583">
        <f t="shared" si="0"/>
        <v>0</v>
      </c>
    </row>
    <row r="21" spans="1:10" ht="15.75" thickBot="1">
      <c r="A21" s="380" t="s">
        <v>21</v>
      </c>
      <c r="B21" s="587" t="s">
        <v>40</v>
      </c>
      <c r="C21" s="173" t="s">
        <v>3488</v>
      </c>
      <c r="D21" s="141" t="s">
        <v>15</v>
      </c>
      <c r="E21" s="141">
        <v>23088</v>
      </c>
      <c r="F21" s="83"/>
      <c r="G21" s="583">
        <f t="shared" si="0"/>
        <v>0</v>
      </c>
    </row>
    <row r="22" spans="1:10" ht="45.75" thickBot="1">
      <c r="A22" s="380" t="s">
        <v>21</v>
      </c>
      <c r="B22" s="34" t="s">
        <v>41</v>
      </c>
      <c r="C22" s="226" t="s">
        <v>3487</v>
      </c>
      <c r="D22" s="136" t="s">
        <v>19</v>
      </c>
      <c r="E22" s="136">
        <v>5595.32</v>
      </c>
      <c r="F22" s="51"/>
      <c r="G22" s="583">
        <f t="shared" si="0"/>
        <v>0</v>
      </c>
      <c r="H22" s="626" t="s">
        <v>22</v>
      </c>
      <c r="I22" s="31">
        <f>ROUND(SUM(G5:G22),2)</f>
        <v>0</v>
      </c>
    </row>
    <row r="23" spans="1:10" s="19" customFormat="1" ht="60">
      <c r="A23" s="56" t="s">
        <v>3474</v>
      </c>
      <c r="B23" s="585" t="s">
        <v>47</v>
      </c>
      <c r="C23" s="206" t="s">
        <v>3486</v>
      </c>
      <c r="D23" s="156" t="s">
        <v>18</v>
      </c>
      <c r="E23" s="156">
        <v>21425.439999999999</v>
      </c>
      <c r="F23" s="50"/>
      <c r="G23" s="586">
        <f t="shared" si="0"/>
        <v>0</v>
      </c>
      <c r="J23" s="105"/>
    </row>
    <row r="24" spans="1:10" s="19" customFormat="1" ht="25.5">
      <c r="A24" s="57" t="s">
        <v>3474</v>
      </c>
      <c r="B24" s="584" t="s">
        <v>48</v>
      </c>
      <c r="C24" s="173" t="s">
        <v>3485</v>
      </c>
      <c r="D24" s="141" t="s">
        <v>15</v>
      </c>
      <c r="E24" s="141">
        <v>8</v>
      </c>
      <c r="F24" s="83"/>
      <c r="G24" s="583">
        <f t="shared" si="0"/>
        <v>0</v>
      </c>
      <c r="J24" s="105"/>
    </row>
    <row r="25" spans="1:10" s="19" customFormat="1" ht="25.5">
      <c r="A25" s="57" t="s">
        <v>3474</v>
      </c>
      <c r="B25" s="585" t="s">
        <v>49</v>
      </c>
      <c r="C25" s="173" t="s">
        <v>3484</v>
      </c>
      <c r="D25" s="141" t="s">
        <v>15</v>
      </c>
      <c r="E25" s="141">
        <v>5</v>
      </c>
      <c r="F25" s="83"/>
      <c r="G25" s="583">
        <f t="shared" si="0"/>
        <v>0</v>
      </c>
      <c r="J25" s="105"/>
    </row>
    <row r="26" spans="1:10" s="19" customFormat="1" ht="25.5">
      <c r="A26" s="57" t="s">
        <v>3474</v>
      </c>
      <c r="B26" s="584" t="s">
        <v>50</v>
      </c>
      <c r="C26" s="173" t="s">
        <v>3483</v>
      </c>
      <c r="D26" s="141" t="s">
        <v>15</v>
      </c>
      <c r="E26" s="141">
        <v>9</v>
      </c>
      <c r="F26" s="83"/>
      <c r="G26" s="583">
        <f t="shared" si="0"/>
        <v>0</v>
      </c>
      <c r="J26" s="105"/>
    </row>
    <row r="27" spans="1:10" s="19" customFormat="1" ht="25.5">
      <c r="A27" s="57" t="s">
        <v>3474</v>
      </c>
      <c r="B27" s="585" t="s">
        <v>52</v>
      </c>
      <c r="C27" s="173" t="s">
        <v>3482</v>
      </c>
      <c r="D27" s="141" t="s">
        <v>15</v>
      </c>
      <c r="E27" s="141">
        <v>14</v>
      </c>
      <c r="F27" s="83"/>
      <c r="G27" s="583">
        <f t="shared" si="0"/>
        <v>0</v>
      </c>
      <c r="J27" s="105"/>
    </row>
    <row r="28" spans="1:10" s="19" customFormat="1" ht="25.5">
      <c r="A28" s="57" t="s">
        <v>3474</v>
      </c>
      <c r="B28" s="584" t="s">
        <v>53</v>
      </c>
      <c r="C28" s="173" t="s">
        <v>3481</v>
      </c>
      <c r="D28" s="141" t="s">
        <v>15</v>
      </c>
      <c r="E28" s="141">
        <v>1</v>
      </c>
      <c r="F28" s="83"/>
      <c r="G28" s="583">
        <f t="shared" si="0"/>
        <v>0</v>
      </c>
      <c r="J28" s="105"/>
    </row>
    <row r="29" spans="1:10" s="19" customFormat="1" ht="25.5">
      <c r="A29" s="57" t="s">
        <v>3474</v>
      </c>
      <c r="B29" s="585" t="s">
        <v>54</v>
      </c>
      <c r="C29" s="173" t="s">
        <v>3480</v>
      </c>
      <c r="D29" s="141" t="s">
        <v>15</v>
      </c>
      <c r="E29" s="141">
        <v>146</v>
      </c>
      <c r="F29" s="83"/>
      <c r="G29" s="583">
        <f t="shared" si="0"/>
        <v>0</v>
      </c>
      <c r="J29" s="105"/>
    </row>
    <row r="30" spans="1:10" s="19" customFormat="1" ht="45">
      <c r="A30" s="57" t="s">
        <v>3474</v>
      </c>
      <c r="B30" s="584" t="s">
        <v>55</v>
      </c>
      <c r="C30" s="173" t="s">
        <v>3479</v>
      </c>
      <c r="D30" s="141" t="s">
        <v>17</v>
      </c>
      <c r="E30" s="141">
        <v>210</v>
      </c>
      <c r="F30" s="83"/>
      <c r="G30" s="583">
        <f t="shared" si="0"/>
        <v>0</v>
      </c>
      <c r="J30" s="105"/>
    </row>
    <row r="31" spans="1:10" s="19" customFormat="1" ht="25.5">
      <c r="A31" s="57" t="s">
        <v>3474</v>
      </c>
      <c r="B31" s="585" t="s">
        <v>56</v>
      </c>
      <c r="C31" s="173" t="s">
        <v>3478</v>
      </c>
      <c r="D31" s="141" t="s">
        <v>19</v>
      </c>
      <c r="E31" s="141">
        <v>125.95</v>
      </c>
      <c r="F31" s="83"/>
      <c r="G31" s="583">
        <f t="shared" si="0"/>
        <v>0</v>
      </c>
      <c r="J31" s="105"/>
    </row>
    <row r="32" spans="1:10" s="19" customFormat="1" ht="45">
      <c r="A32" s="57" t="s">
        <v>3474</v>
      </c>
      <c r="B32" s="584" t="s">
        <v>57</v>
      </c>
      <c r="C32" s="173" t="s">
        <v>3477</v>
      </c>
      <c r="D32" s="141" t="s">
        <v>15</v>
      </c>
      <c r="E32" s="141">
        <v>8</v>
      </c>
      <c r="F32" s="83"/>
      <c r="G32" s="583">
        <f t="shared" si="0"/>
        <v>0</v>
      </c>
      <c r="J32" s="105"/>
    </row>
    <row r="33" spans="1:10" s="19" customFormat="1" ht="30">
      <c r="A33" s="57" t="s">
        <v>3474</v>
      </c>
      <c r="B33" s="585" t="s">
        <v>74</v>
      </c>
      <c r="C33" s="173" t="s">
        <v>3476</v>
      </c>
      <c r="D33" s="141" t="s">
        <v>15</v>
      </c>
      <c r="E33" s="141">
        <v>4</v>
      </c>
      <c r="F33" s="83"/>
      <c r="G33" s="583">
        <f t="shared" si="0"/>
        <v>0</v>
      </c>
      <c r="J33" s="105"/>
    </row>
    <row r="34" spans="1:10" s="19" customFormat="1" ht="30.75" thickBot="1">
      <c r="A34" s="57" t="s">
        <v>3474</v>
      </c>
      <c r="B34" s="584" t="s">
        <v>78</v>
      </c>
      <c r="C34" s="173" t="s">
        <v>3475</v>
      </c>
      <c r="D34" s="141" t="s">
        <v>15</v>
      </c>
      <c r="E34" s="141">
        <v>1</v>
      </c>
      <c r="F34" s="83"/>
      <c r="G34" s="583">
        <f t="shared" si="0"/>
        <v>0</v>
      </c>
      <c r="J34" s="105"/>
    </row>
    <row r="35" spans="1:10" s="19" customFormat="1" ht="30.75" thickBot="1">
      <c r="A35" s="57" t="s">
        <v>3474</v>
      </c>
      <c r="B35" s="46" t="s">
        <v>79</v>
      </c>
      <c r="C35" s="226" t="s">
        <v>3473</v>
      </c>
      <c r="D35" s="136" t="s">
        <v>15</v>
      </c>
      <c r="E35" s="136">
        <v>3</v>
      </c>
      <c r="F35" s="51"/>
      <c r="G35" s="583">
        <f t="shared" si="0"/>
        <v>0</v>
      </c>
      <c r="H35" s="625" t="s">
        <v>51</v>
      </c>
      <c r="I35" s="31">
        <f>ROUND(SUM(G23:G35),2)</f>
        <v>0</v>
      </c>
      <c r="J35" s="105"/>
    </row>
    <row r="36" spans="1:10" s="19" customFormat="1">
      <c r="A36" s="59" t="s">
        <v>3451</v>
      </c>
      <c r="B36" s="81" t="s">
        <v>58</v>
      </c>
      <c r="C36" s="582" t="s">
        <v>3472</v>
      </c>
      <c r="D36" s="156" t="s">
        <v>15</v>
      </c>
      <c r="E36" s="156">
        <v>10</v>
      </c>
      <c r="F36" s="363"/>
      <c r="G36" s="41">
        <f t="shared" si="0"/>
        <v>0</v>
      </c>
      <c r="J36" s="105"/>
    </row>
    <row r="37" spans="1:10" s="19" customFormat="1">
      <c r="A37" s="57" t="s">
        <v>3451</v>
      </c>
      <c r="B37" s="4" t="s">
        <v>59</v>
      </c>
      <c r="C37" s="581" t="s">
        <v>3471</v>
      </c>
      <c r="D37" s="141" t="s">
        <v>15</v>
      </c>
      <c r="E37" s="141">
        <v>355</v>
      </c>
      <c r="F37" s="362"/>
      <c r="G37" s="32">
        <f t="shared" ref="G37:G57" si="1">ROUND((E37*F37),2)</f>
        <v>0</v>
      </c>
      <c r="J37" s="105"/>
    </row>
    <row r="38" spans="1:10" s="19" customFormat="1" ht="30">
      <c r="A38" s="57" t="s">
        <v>3451</v>
      </c>
      <c r="B38" s="4" t="s">
        <v>60</v>
      </c>
      <c r="C38" s="581" t="s">
        <v>3470</v>
      </c>
      <c r="D38" s="141" t="s">
        <v>15</v>
      </c>
      <c r="E38" s="141">
        <v>16</v>
      </c>
      <c r="F38" s="362"/>
      <c r="G38" s="32">
        <f t="shared" si="1"/>
        <v>0</v>
      </c>
      <c r="J38" s="105"/>
    </row>
    <row r="39" spans="1:10" s="19" customFormat="1">
      <c r="A39" s="57" t="s">
        <v>3451</v>
      </c>
      <c r="B39" s="4" t="s">
        <v>61</v>
      </c>
      <c r="C39" s="581" t="s">
        <v>3469</v>
      </c>
      <c r="D39" s="141" t="s">
        <v>15</v>
      </c>
      <c r="E39" s="141">
        <v>17</v>
      </c>
      <c r="F39" s="362"/>
      <c r="G39" s="32">
        <f t="shared" si="1"/>
        <v>0</v>
      </c>
      <c r="J39" s="105"/>
    </row>
    <row r="40" spans="1:10" s="19" customFormat="1">
      <c r="A40" s="57" t="s">
        <v>3451</v>
      </c>
      <c r="B40" s="4" t="s">
        <v>89</v>
      </c>
      <c r="C40" s="581" t="s">
        <v>3468</v>
      </c>
      <c r="D40" s="141" t="s">
        <v>15</v>
      </c>
      <c r="E40" s="141">
        <v>34</v>
      </c>
      <c r="F40" s="362"/>
      <c r="G40" s="32">
        <f t="shared" si="1"/>
        <v>0</v>
      </c>
      <c r="J40" s="105"/>
    </row>
    <row r="41" spans="1:10" s="19" customFormat="1">
      <c r="A41" s="57" t="s">
        <v>3451</v>
      </c>
      <c r="B41" s="4" t="s">
        <v>90</v>
      </c>
      <c r="C41" s="581" t="s">
        <v>3467</v>
      </c>
      <c r="D41" s="141" t="s">
        <v>15</v>
      </c>
      <c r="E41" s="141">
        <v>30</v>
      </c>
      <c r="F41" s="362"/>
      <c r="G41" s="32">
        <f t="shared" si="1"/>
        <v>0</v>
      </c>
      <c r="J41" s="105"/>
    </row>
    <row r="42" spans="1:10" s="19" customFormat="1">
      <c r="A42" s="57" t="s">
        <v>3451</v>
      </c>
      <c r="B42" s="4" t="s">
        <v>91</v>
      </c>
      <c r="C42" s="581" t="s">
        <v>3466</v>
      </c>
      <c r="D42" s="141" t="s">
        <v>15</v>
      </c>
      <c r="E42" s="141">
        <v>50</v>
      </c>
      <c r="F42" s="362"/>
      <c r="G42" s="32">
        <f t="shared" si="1"/>
        <v>0</v>
      </c>
      <c r="J42" s="105"/>
    </row>
    <row r="43" spans="1:10" s="19" customFormat="1">
      <c r="A43" s="57" t="s">
        <v>3451</v>
      </c>
      <c r="B43" s="4" t="s">
        <v>92</v>
      </c>
      <c r="C43" s="581" t="s">
        <v>3465</v>
      </c>
      <c r="D43" s="141" t="s">
        <v>15</v>
      </c>
      <c r="E43" s="141">
        <v>358</v>
      </c>
      <c r="F43" s="362"/>
      <c r="G43" s="32">
        <f t="shared" si="1"/>
        <v>0</v>
      </c>
      <c r="J43" s="105"/>
    </row>
    <row r="44" spans="1:10" s="19" customFormat="1">
      <c r="A44" s="57" t="s">
        <v>3451</v>
      </c>
      <c r="B44" s="4" t="s">
        <v>93</v>
      </c>
      <c r="C44" s="581" t="s">
        <v>3464</v>
      </c>
      <c r="D44" s="141" t="s">
        <v>15</v>
      </c>
      <c r="E44" s="141">
        <v>110</v>
      </c>
      <c r="F44" s="362"/>
      <c r="G44" s="32">
        <f t="shared" si="1"/>
        <v>0</v>
      </c>
      <c r="J44" s="105"/>
    </row>
    <row r="45" spans="1:10" s="19" customFormat="1">
      <c r="A45" s="57" t="s">
        <v>3451</v>
      </c>
      <c r="B45" s="4" t="s">
        <v>94</v>
      </c>
      <c r="C45" s="581" t="s">
        <v>3463</v>
      </c>
      <c r="D45" s="141" t="s">
        <v>15</v>
      </c>
      <c r="E45" s="141">
        <v>1869</v>
      </c>
      <c r="F45" s="362"/>
      <c r="G45" s="32">
        <f t="shared" si="1"/>
        <v>0</v>
      </c>
      <c r="J45" s="105"/>
    </row>
    <row r="46" spans="1:10" s="19" customFormat="1">
      <c r="A46" s="57" t="s">
        <v>3451</v>
      </c>
      <c r="B46" s="4" t="s">
        <v>95</v>
      </c>
      <c r="C46" s="581" t="s">
        <v>3462</v>
      </c>
      <c r="D46" s="141" t="s">
        <v>15</v>
      </c>
      <c r="E46" s="141">
        <v>3225</v>
      </c>
      <c r="F46" s="362"/>
      <c r="G46" s="32">
        <f t="shared" si="1"/>
        <v>0</v>
      </c>
      <c r="J46" s="105"/>
    </row>
    <row r="47" spans="1:10" s="19" customFormat="1" ht="15.75" customHeight="1">
      <c r="A47" s="57" t="s">
        <v>3451</v>
      </c>
      <c r="B47" s="4" t="s">
        <v>96</v>
      </c>
      <c r="C47" s="581" t="s">
        <v>3461</v>
      </c>
      <c r="D47" s="141" t="s">
        <v>17</v>
      </c>
      <c r="E47" s="141">
        <v>1524.44</v>
      </c>
      <c r="F47" s="362"/>
      <c r="G47" s="32">
        <f t="shared" si="1"/>
        <v>0</v>
      </c>
      <c r="J47" s="105"/>
    </row>
    <row r="48" spans="1:10" s="19" customFormat="1">
      <c r="A48" s="57" t="s">
        <v>3451</v>
      </c>
      <c r="B48" s="4" t="s">
        <v>97</v>
      </c>
      <c r="C48" s="581" t="s">
        <v>3460</v>
      </c>
      <c r="D48" s="141" t="s">
        <v>15</v>
      </c>
      <c r="E48" s="141">
        <v>5391</v>
      </c>
      <c r="F48" s="362"/>
      <c r="G48" s="32">
        <f t="shared" si="1"/>
        <v>0</v>
      </c>
      <c r="J48" s="105"/>
    </row>
    <row r="49" spans="1:10" s="19" customFormat="1">
      <c r="A49" s="57" t="s">
        <v>3451</v>
      </c>
      <c r="B49" s="4" t="s">
        <v>98</v>
      </c>
      <c r="C49" s="581" t="s">
        <v>3459</v>
      </c>
      <c r="D49" s="141" t="s">
        <v>15</v>
      </c>
      <c r="E49" s="141">
        <v>4245</v>
      </c>
      <c r="F49" s="362"/>
      <c r="G49" s="32">
        <f t="shared" si="1"/>
        <v>0</v>
      </c>
      <c r="J49" s="105"/>
    </row>
    <row r="50" spans="1:10" s="19" customFormat="1">
      <c r="A50" s="57" t="s">
        <v>3451</v>
      </c>
      <c r="B50" s="4" t="s">
        <v>99</v>
      </c>
      <c r="C50" s="581" t="s">
        <v>3458</v>
      </c>
      <c r="D50" s="141" t="s">
        <v>15</v>
      </c>
      <c r="E50" s="141">
        <v>123</v>
      </c>
      <c r="F50" s="362"/>
      <c r="G50" s="32">
        <f t="shared" si="1"/>
        <v>0</v>
      </c>
      <c r="J50" s="105"/>
    </row>
    <row r="51" spans="1:10" s="19" customFormat="1">
      <c r="A51" s="57" t="s">
        <v>3451</v>
      </c>
      <c r="B51" s="4" t="s">
        <v>100</v>
      </c>
      <c r="C51" s="581" t="s">
        <v>3457</v>
      </c>
      <c r="D51" s="141" t="s">
        <v>15</v>
      </c>
      <c r="E51" s="141">
        <v>225</v>
      </c>
      <c r="F51" s="362"/>
      <c r="G51" s="32">
        <f t="shared" si="1"/>
        <v>0</v>
      </c>
      <c r="J51" s="105"/>
    </row>
    <row r="52" spans="1:10" s="19" customFormat="1">
      <c r="A52" s="57" t="s">
        <v>3451</v>
      </c>
      <c r="B52" s="4" t="s">
        <v>101</v>
      </c>
      <c r="C52" s="581" t="s">
        <v>3456</v>
      </c>
      <c r="D52" s="141" t="s">
        <v>15</v>
      </c>
      <c r="E52" s="141">
        <v>111</v>
      </c>
      <c r="F52" s="362"/>
      <c r="G52" s="32">
        <f t="shared" si="1"/>
        <v>0</v>
      </c>
      <c r="J52" s="105"/>
    </row>
    <row r="53" spans="1:10" s="19" customFormat="1">
      <c r="A53" s="57" t="s">
        <v>3451</v>
      </c>
      <c r="B53" s="4" t="s">
        <v>102</v>
      </c>
      <c r="C53" s="581" t="s">
        <v>3455</v>
      </c>
      <c r="D53" s="141" t="s">
        <v>15</v>
      </c>
      <c r="E53" s="141">
        <v>121</v>
      </c>
      <c r="F53" s="362"/>
      <c r="G53" s="32">
        <f t="shared" si="1"/>
        <v>0</v>
      </c>
      <c r="J53" s="105"/>
    </row>
    <row r="54" spans="1:10" s="19" customFormat="1">
      <c r="A54" s="57" t="s">
        <v>3451</v>
      </c>
      <c r="B54" s="4" t="s">
        <v>103</v>
      </c>
      <c r="C54" s="581" t="s">
        <v>3454</v>
      </c>
      <c r="D54" s="141" t="s">
        <v>15</v>
      </c>
      <c r="E54" s="141">
        <v>531</v>
      </c>
      <c r="F54" s="362"/>
      <c r="G54" s="32">
        <f t="shared" si="1"/>
        <v>0</v>
      </c>
      <c r="J54" s="105"/>
    </row>
    <row r="55" spans="1:10" s="19" customFormat="1">
      <c r="A55" s="57" t="s">
        <v>3451</v>
      </c>
      <c r="B55" s="4" t="s">
        <v>104</v>
      </c>
      <c r="C55" s="581" t="s">
        <v>3453</v>
      </c>
      <c r="D55" s="141" t="s">
        <v>15</v>
      </c>
      <c r="E55" s="141">
        <v>151</v>
      </c>
      <c r="F55" s="362"/>
      <c r="G55" s="32">
        <f t="shared" si="1"/>
        <v>0</v>
      </c>
      <c r="J55" s="105"/>
    </row>
    <row r="56" spans="1:10" s="19" customFormat="1" ht="15.75" thickBot="1">
      <c r="A56" s="57" t="s">
        <v>3451</v>
      </c>
      <c r="B56" s="4" t="s">
        <v>105</v>
      </c>
      <c r="C56" s="581" t="s">
        <v>3452</v>
      </c>
      <c r="D56" s="141" t="s">
        <v>15</v>
      </c>
      <c r="E56" s="141">
        <v>56</v>
      </c>
      <c r="F56" s="362"/>
      <c r="G56" s="32">
        <f t="shared" si="1"/>
        <v>0</v>
      </c>
      <c r="J56" s="105"/>
    </row>
    <row r="57" spans="1:10" s="19" customFormat="1" ht="30" thickBot="1">
      <c r="A57" s="60" t="s">
        <v>3451</v>
      </c>
      <c r="B57" s="46" t="s">
        <v>106</v>
      </c>
      <c r="C57" s="580" t="s">
        <v>3450</v>
      </c>
      <c r="D57" s="136" t="s">
        <v>15</v>
      </c>
      <c r="E57" s="136">
        <v>320</v>
      </c>
      <c r="F57" s="361"/>
      <c r="G57" s="36">
        <f t="shared" si="1"/>
        <v>0</v>
      </c>
      <c r="H57" s="625" t="s">
        <v>62</v>
      </c>
      <c r="I57" s="31">
        <f>ROUND(SUM(G36:G57),2)</f>
        <v>0</v>
      </c>
      <c r="J57" s="105"/>
    </row>
    <row r="58" spans="1:10" ht="43.5" thickBot="1">
      <c r="D58" s="118"/>
      <c r="E58" s="118"/>
      <c r="F58" s="627" t="s">
        <v>1345</v>
      </c>
      <c r="G58" s="64">
        <f>SUM(G5:G57)</f>
        <v>0</v>
      </c>
    </row>
    <row r="60" spans="1:10">
      <c r="G60" s="119"/>
      <c r="I60" s="119"/>
    </row>
  </sheetData>
  <sheetProtection algorithmName="SHA-512" hashValue="NtQjCriz2iqJNd5cBuKo23G+25gUNhvORtb8zBIhghyqibUaMMga5U90PWLVO9t8+YLWrXoFMCrLcxI1dzGpHQ==" saltValue="x6VZpOnARuY7vbhmrdi64g==" spinCount="100000" sheet="1" objects="1" scenarios="1"/>
  <mergeCells count="2">
    <mergeCell ref="A1:G1"/>
    <mergeCell ref="A3:G3"/>
  </mergeCells>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25369-BE0D-4A71-BB1B-3CC4FDF5F7D1}">
  <dimension ref="A1:J118"/>
  <sheetViews>
    <sheetView workbookViewId="0">
      <selection sqref="A1:G1"/>
    </sheetView>
  </sheetViews>
  <sheetFormatPr defaultColWidth="9.140625" defaultRowHeight="15"/>
  <cols>
    <col min="1" max="1" width="37.7109375" style="52" customWidth="1"/>
    <col min="2" max="2" width="7.7109375" style="23" customWidth="1"/>
    <col min="3" max="3" width="67.140625" style="28" customWidth="1"/>
    <col min="4" max="4" width="9.140625" style="12"/>
    <col min="5" max="5" width="16.28515625" style="119" customWidth="1"/>
    <col min="6" max="6" width="16.7109375" style="13" customWidth="1"/>
    <col min="7" max="7" width="16.5703125" style="20" customWidth="1"/>
    <col min="8" max="8" width="19.85546875" style="18" customWidth="1"/>
    <col min="9" max="9" width="13.28515625" style="18" customWidth="1"/>
    <col min="10" max="10" width="20" style="105" customWidth="1"/>
    <col min="11" max="16384" width="9.140625" style="18"/>
  </cols>
  <sheetData>
    <row r="1" spans="1:10" ht="18" customHeight="1" thickBot="1">
      <c r="A1" s="881" t="s">
        <v>254</v>
      </c>
      <c r="B1" s="882"/>
      <c r="C1" s="882"/>
      <c r="D1" s="882"/>
      <c r="E1" s="882"/>
      <c r="F1" s="882"/>
      <c r="G1" s="883"/>
    </row>
    <row r="2" spans="1:10" ht="7.9" customHeight="1" thickBot="1">
      <c r="B2" s="3"/>
      <c r="C2" s="24"/>
      <c r="D2" s="3"/>
      <c r="E2" s="116"/>
      <c r="F2" s="14"/>
      <c r="G2" s="3"/>
    </row>
    <row r="3" spans="1:10" s="19" customFormat="1" ht="33" customHeight="1" thickBot="1">
      <c r="A3" s="887" t="s">
        <v>4911</v>
      </c>
      <c r="B3" s="872"/>
      <c r="C3" s="872"/>
      <c r="D3" s="872"/>
      <c r="E3" s="872"/>
      <c r="F3" s="872"/>
      <c r="G3" s="873"/>
      <c r="H3" s="75"/>
      <c r="I3" s="76"/>
      <c r="J3" s="105"/>
    </row>
    <row r="4" spans="1:10" s="19" customFormat="1" ht="43.5" thickBot="1">
      <c r="A4" s="53" t="s">
        <v>23</v>
      </c>
      <c r="B4" s="38" t="s">
        <v>0</v>
      </c>
      <c r="C4" s="38" t="s">
        <v>1</v>
      </c>
      <c r="D4" s="38" t="s">
        <v>2</v>
      </c>
      <c r="E4" s="117" t="s">
        <v>3</v>
      </c>
      <c r="F4" s="109" t="s">
        <v>8</v>
      </c>
      <c r="G4" s="110" t="s">
        <v>4</v>
      </c>
      <c r="I4" s="76"/>
      <c r="J4" s="105"/>
    </row>
    <row r="5" spans="1:10" s="19" customFormat="1" ht="30">
      <c r="A5" s="380" t="s">
        <v>21</v>
      </c>
      <c r="B5" s="81" t="s">
        <v>24</v>
      </c>
      <c r="C5" s="65" t="s">
        <v>4530</v>
      </c>
      <c r="D5" s="156" t="s">
        <v>19</v>
      </c>
      <c r="E5" s="156">
        <v>1.73</v>
      </c>
      <c r="F5" s="83"/>
      <c r="G5" s="80">
        <f t="shared" ref="G5:G36" si="0">ROUND((E5*F5),2)</f>
        <v>0</v>
      </c>
      <c r="I5" s="76"/>
      <c r="J5" s="105"/>
    </row>
    <row r="6" spans="1:10" s="19" customFormat="1" ht="30">
      <c r="A6" s="591" t="s">
        <v>21</v>
      </c>
      <c r="B6" s="4" t="s">
        <v>25</v>
      </c>
      <c r="C6" s="25" t="s">
        <v>4565</v>
      </c>
      <c r="D6" s="141" t="s">
        <v>17</v>
      </c>
      <c r="E6" s="141">
        <v>20</v>
      </c>
      <c r="F6" s="1"/>
      <c r="G6" s="32">
        <f t="shared" si="0"/>
        <v>0</v>
      </c>
      <c r="I6" s="76"/>
      <c r="J6" s="105"/>
    </row>
    <row r="7" spans="1:10" s="19" customFormat="1" ht="30">
      <c r="A7" s="591" t="s">
        <v>21</v>
      </c>
      <c r="B7" s="81" t="s">
        <v>26</v>
      </c>
      <c r="C7" s="25" t="s">
        <v>4516</v>
      </c>
      <c r="D7" s="141" t="s">
        <v>15</v>
      </c>
      <c r="E7" s="141">
        <v>29</v>
      </c>
      <c r="F7" s="1"/>
      <c r="G7" s="32">
        <f t="shared" si="0"/>
        <v>0</v>
      </c>
      <c r="I7" s="76"/>
      <c r="J7" s="105"/>
    </row>
    <row r="8" spans="1:10" s="19" customFormat="1" ht="30">
      <c r="A8" s="591" t="s">
        <v>21</v>
      </c>
      <c r="B8" s="4" t="s">
        <v>27</v>
      </c>
      <c r="C8" s="25" t="s">
        <v>4550</v>
      </c>
      <c r="D8" s="141" t="s">
        <v>15</v>
      </c>
      <c r="E8" s="141">
        <v>6</v>
      </c>
      <c r="F8" s="1"/>
      <c r="G8" s="32">
        <f t="shared" si="0"/>
        <v>0</v>
      </c>
      <c r="I8" s="76"/>
      <c r="J8" s="105"/>
    </row>
    <row r="9" spans="1:10" s="19" customFormat="1" ht="30">
      <c r="A9" s="591" t="s">
        <v>21</v>
      </c>
      <c r="B9" s="81" t="s">
        <v>28</v>
      </c>
      <c r="C9" s="25" t="s">
        <v>4555</v>
      </c>
      <c r="D9" s="141" t="s">
        <v>15</v>
      </c>
      <c r="E9" s="141">
        <v>1</v>
      </c>
      <c r="F9" s="1"/>
      <c r="G9" s="32">
        <f t="shared" si="0"/>
        <v>0</v>
      </c>
      <c r="I9" s="76"/>
      <c r="J9" s="105"/>
    </row>
    <row r="10" spans="1:10" s="19" customFormat="1" ht="30">
      <c r="A10" s="591" t="s">
        <v>21</v>
      </c>
      <c r="B10" s="4" t="s">
        <v>29</v>
      </c>
      <c r="C10" s="25" t="s">
        <v>4566</v>
      </c>
      <c r="D10" s="141" t="s">
        <v>15</v>
      </c>
      <c r="E10" s="141">
        <v>2</v>
      </c>
      <c r="F10" s="1"/>
      <c r="G10" s="32">
        <f t="shared" si="0"/>
        <v>0</v>
      </c>
      <c r="I10" s="76"/>
      <c r="J10" s="105"/>
    </row>
    <row r="11" spans="1:10" s="19" customFormat="1" ht="30">
      <c r="A11" s="591" t="s">
        <v>21</v>
      </c>
      <c r="B11" s="81" t="s">
        <v>30</v>
      </c>
      <c r="C11" s="25" t="s">
        <v>4540</v>
      </c>
      <c r="D11" s="141" t="s">
        <v>15</v>
      </c>
      <c r="E11" s="141">
        <v>2</v>
      </c>
      <c r="F11" s="1"/>
      <c r="G11" s="32">
        <f t="shared" si="0"/>
        <v>0</v>
      </c>
      <c r="I11" s="76"/>
      <c r="J11" s="105"/>
    </row>
    <row r="12" spans="1:10" s="19" customFormat="1" ht="30">
      <c r="A12" s="591" t="s">
        <v>21</v>
      </c>
      <c r="B12" s="4" t="s">
        <v>31</v>
      </c>
      <c r="C12" s="25" t="s">
        <v>4553</v>
      </c>
      <c r="D12" s="141" t="s">
        <v>18</v>
      </c>
      <c r="E12" s="141">
        <v>163</v>
      </c>
      <c r="F12" s="1"/>
      <c r="G12" s="32">
        <f t="shared" si="0"/>
        <v>0</v>
      </c>
      <c r="I12" s="76"/>
      <c r="J12" s="105"/>
    </row>
    <row r="13" spans="1:10" s="19" customFormat="1" ht="30">
      <c r="A13" s="591" t="s">
        <v>21</v>
      </c>
      <c r="B13" s="81" t="s">
        <v>32</v>
      </c>
      <c r="C13" s="25" t="s">
        <v>4567</v>
      </c>
      <c r="D13" s="141" t="s">
        <v>18</v>
      </c>
      <c r="E13" s="141">
        <v>115</v>
      </c>
      <c r="F13" s="1"/>
      <c r="G13" s="32">
        <f t="shared" si="0"/>
        <v>0</v>
      </c>
      <c r="I13" s="76"/>
      <c r="J13" s="105"/>
    </row>
    <row r="14" spans="1:10" s="19" customFormat="1" ht="30">
      <c r="A14" s="591" t="s">
        <v>21</v>
      </c>
      <c r="B14" s="4" t="s">
        <v>33</v>
      </c>
      <c r="C14" s="25" t="s">
        <v>4519</v>
      </c>
      <c r="D14" s="141" t="s">
        <v>19</v>
      </c>
      <c r="E14" s="141">
        <v>1.45</v>
      </c>
      <c r="F14" s="1"/>
      <c r="G14" s="32">
        <f t="shared" si="0"/>
        <v>0</v>
      </c>
      <c r="I14" s="76"/>
      <c r="J14" s="105"/>
    </row>
    <row r="15" spans="1:10" s="19" customFormat="1" ht="30">
      <c r="A15" s="591" t="s">
        <v>21</v>
      </c>
      <c r="B15" s="81" t="s">
        <v>34</v>
      </c>
      <c r="C15" s="25" t="s">
        <v>4507</v>
      </c>
      <c r="D15" s="141" t="s">
        <v>18</v>
      </c>
      <c r="E15" s="141">
        <v>40.200000000000003</v>
      </c>
      <c r="F15" s="1"/>
      <c r="G15" s="32">
        <f t="shared" si="0"/>
        <v>0</v>
      </c>
      <c r="I15" s="76"/>
      <c r="J15" s="105"/>
    </row>
    <row r="16" spans="1:10" s="19" customFormat="1">
      <c r="A16" s="591" t="s">
        <v>21</v>
      </c>
      <c r="B16" s="4" t="s">
        <v>35</v>
      </c>
      <c r="C16" s="25" t="s">
        <v>3554</v>
      </c>
      <c r="D16" s="141" t="s">
        <v>15</v>
      </c>
      <c r="E16" s="141">
        <v>13</v>
      </c>
      <c r="F16" s="1"/>
      <c r="G16" s="32">
        <f t="shared" si="0"/>
        <v>0</v>
      </c>
      <c r="I16" s="76"/>
      <c r="J16" s="105"/>
    </row>
    <row r="17" spans="1:10" s="19" customFormat="1" ht="30">
      <c r="A17" s="591" t="s">
        <v>21</v>
      </c>
      <c r="B17" s="81" t="s">
        <v>36</v>
      </c>
      <c r="C17" s="25" t="s">
        <v>4568</v>
      </c>
      <c r="D17" s="141" t="s">
        <v>70</v>
      </c>
      <c r="E17" s="141">
        <v>100</v>
      </c>
      <c r="F17" s="1"/>
      <c r="G17" s="32">
        <f t="shared" si="0"/>
        <v>0</v>
      </c>
      <c r="I17" s="76"/>
      <c r="J17" s="105"/>
    </row>
    <row r="18" spans="1:10" s="19" customFormat="1" ht="30">
      <c r="A18" s="591" t="s">
        <v>21</v>
      </c>
      <c r="B18" s="4" t="s">
        <v>37</v>
      </c>
      <c r="C18" s="25" t="s">
        <v>4509</v>
      </c>
      <c r="D18" s="141" t="s">
        <v>15</v>
      </c>
      <c r="E18" s="141">
        <v>3</v>
      </c>
      <c r="F18" s="1"/>
      <c r="G18" s="32">
        <f t="shared" si="0"/>
        <v>0</v>
      </c>
      <c r="I18" s="76"/>
      <c r="J18" s="105"/>
    </row>
    <row r="19" spans="1:10" s="19" customFormat="1" ht="30">
      <c r="A19" s="591" t="s">
        <v>21</v>
      </c>
      <c r="B19" s="81" t="s">
        <v>38</v>
      </c>
      <c r="C19" s="25" t="s">
        <v>4533</v>
      </c>
      <c r="D19" s="141" t="s">
        <v>15</v>
      </c>
      <c r="E19" s="141">
        <v>1</v>
      </c>
      <c r="F19" s="1"/>
      <c r="G19" s="32">
        <f t="shared" si="0"/>
        <v>0</v>
      </c>
      <c r="I19" s="76"/>
      <c r="J19" s="105"/>
    </row>
    <row r="20" spans="1:10" s="19" customFormat="1" ht="30">
      <c r="A20" s="591" t="s">
        <v>21</v>
      </c>
      <c r="B20" s="4" t="s">
        <v>39</v>
      </c>
      <c r="C20" s="25" t="s">
        <v>4528</v>
      </c>
      <c r="D20" s="141" t="s">
        <v>18</v>
      </c>
      <c r="E20" s="141">
        <v>810</v>
      </c>
      <c r="F20" s="1"/>
      <c r="G20" s="32">
        <f t="shared" si="0"/>
        <v>0</v>
      </c>
      <c r="I20" s="76"/>
      <c r="J20" s="105"/>
    </row>
    <row r="21" spans="1:10" s="19" customFormat="1" ht="30">
      <c r="A21" s="591" t="s">
        <v>21</v>
      </c>
      <c r="B21" s="81" t="s">
        <v>40</v>
      </c>
      <c r="C21" s="173" t="s">
        <v>3553</v>
      </c>
      <c r="D21" s="141" t="s">
        <v>19</v>
      </c>
      <c r="E21" s="141">
        <v>55.6</v>
      </c>
      <c r="F21" s="1"/>
      <c r="G21" s="32">
        <f t="shared" si="0"/>
        <v>0</v>
      </c>
      <c r="I21" s="76"/>
      <c r="J21" s="105"/>
    </row>
    <row r="22" spans="1:10" s="19" customFormat="1" ht="30">
      <c r="A22" s="591" t="s">
        <v>21</v>
      </c>
      <c r="B22" s="4" t="s">
        <v>41</v>
      </c>
      <c r="C22" s="173" t="s">
        <v>3552</v>
      </c>
      <c r="D22" s="141" t="s">
        <v>19</v>
      </c>
      <c r="E22" s="141">
        <v>13.27</v>
      </c>
      <c r="F22" s="1"/>
      <c r="G22" s="32">
        <f t="shared" si="0"/>
        <v>0</v>
      </c>
      <c r="J22" s="105"/>
    </row>
    <row r="23" spans="1:10" s="19" customFormat="1" ht="30.75" thickBot="1">
      <c r="A23" s="591" t="s">
        <v>21</v>
      </c>
      <c r="B23" s="81" t="s">
        <v>42</v>
      </c>
      <c r="C23" s="173" t="s">
        <v>3551</v>
      </c>
      <c r="D23" s="141" t="s">
        <v>19</v>
      </c>
      <c r="E23" s="141">
        <v>1073.7</v>
      </c>
      <c r="F23" s="1"/>
      <c r="G23" s="32">
        <f t="shared" si="0"/>
        <v>0</v>
      </c>
      <c r="I23" s="76"/>
      <c r="J23" s="105"/>
    </row>
    <row r="24" spans="1:10" s="19" customFormat="1" ht="30.75" thickBot="1">
      <c r="A24" s="590" t="s">
        <v>21</v>
      </c>
      <c r="B24" s="46" t="s">
        <v>43</v>
      </c>
      <c r="C24" s="258" t="s">
        <v>4472</v>
      </c>
      <c r="D24" s="203" t="s">
        <v>3547</v>
      </c>
      <c r="E24" s="203">
        <v>1142.57</v>
      </c>
      <c r="F24" s="435"/>
      <c r="G24" s="49">
        <f t="shared" si="0"/>
        <v>0</v>
      </c>
      <c r="H24" s="626" t="s">
        <v>22</v>
      </c>
      <c r="I24" s="31">
        <f>ROUND(SUM(G5:G24),2)</f>
        <v>0</v>
      </c>
      <c r="J24" s="105"/>
    </row>
    <row r="25" spans="1:10" s="19" customFormat="1" ht="45">
      <c r="A25" s="593" t="s">
        <v>6</v>
      </c>
      <c r="B25" s="43" t="s">
        <v>47</v>
      </c>
      <c r="C25" s="442" t="s">
        <v>3549</v>
      </c>
      <c r="D25" s="589" t="s">
        <v>3547</v>
      </c>
      <c r="E25" s="589">
        <v>10619.7</v>
      </c>
      <c r="F25" s="50"/>
      <c r="G25" s="41">
        <f t="shared" si="0"/>
        <v>0</v>
      </c>
      <c r="I25" s="76"/>
      <c r="J25" s="105"/>
    </row>
    <row r="26" spans="1:10" s="19" customFormat="1" ht="18">
      <c r="A26" s="591" t="s">
        <v>6</v>
      </c>
      <c r="B26" s="4" t="s">
        <v>48</v>
      </c>
      <c r="C26" s="173" t="s">
        <v>3548</v>
      </c>
      <c r="D26" s="141" t="s">
        <v>3547</v>
      </c>
      <c r="E26" s="141">
        <v>11544.77</v>
      </c>
      <c r="F26" s="1"/>
      <c r="G26" s="32">
        <f t="shared" si="0"/>
        <v>0</v>
      </c>
      <c r="I26" s="76"/>
      <c r="J26" s="105"/>
    </row>
    <row r="27" spans="1:10" s="19" customFormat="1" ht="30">
      <c r="A27" s="591" t="s">
        <v>6</v>
      </c>
      <c r="B27" s="4" t="s">
        <v>49</v>
      </c>
      <c r="C27" s="173" t="s">
        <v>1277</v>
      </c>
      <c r="D27" s="141" t="s">
        <v>3547</v>
      </c>
      <c r="E27" s="141">
        <v>2425</v>
      </c>
      <c r="F27" s="1"/>
      <c r="G27" s="32">
        <f t="shared" si="0"/>
        <v>0</v>
      </c>
      <c r="I27" s="76"/>
      <c r="J27" s="105"/>
    </row>
    <row r="28" spans="1:10" s="19" customFormat="1" ht="18">
      <c r="A28" s="591" t="s">
        <v>6</v>
      </c>
      <c r="B28" s="4" t="s">
        <v>50</v>
      </c>
      <c r="C28" s="173" t="s">
        <v>1275</v>
      </c>
      <c r="D28" s="141" t="s">
        <v>3547</v>
      </c>
      <c r="E28" s="141">
        <v>3463.44</v>
      </c>
      <c r="F28" s="1"/>
      <c r="G28" s="32">
        <f t="shared" si="0"/>
        <v>0</v>
      </c>
      <c r="I28" s="76"/>
      <c r="J28" s="105"/>
    </row>
    <row r="29" spans="1:10" s="19" customFormat="1" ht="18">
      <c r="A29" s="591" t="s">
        <v>6</v>
      </c>
      <c r="B29" s="4" t="s">
        <v>52</v>
      </c>
      <c r="C29" s="173" t="s">
        <v>1273</v>
      </c>
      <c r="D29" s="141" t="s">
        <v>3547</v>
      </c>
      <c r="E29" s="141">
        <v>8081.33</v>
      </c>
      <c r="F29" s="1"/>
      <c r="G29" s="32">
        <f t="shared" si="0"/>
        <v>0</v>
      </c>
      <c r="I29" s="76"/>
      <c r="J29" s="105"/>
    </row>
    <row r="30" spans="1:10" s="19" customFormat="1" ht="18">
      <c r="A30" s="591" t="s">
        <v>6</v>
      </c>
      <c r="B30" s="4" t="s">
        <v>53</v>
      </c>
      <c r="C30" s="173" t="s">
        <v>1271</v>
      </c>
      <c r="D30" s="141" t="s">
        <v>3547</v>
      </c>
      <c r="E30" s="141">
        <v>41210.9</v>
      </c>
      <c r="F30" s="1"/>
      <c r="G30" s="32">
        <f t="shared" si="0"/>
        <v>0</v>
      </c>
      <c r="I30" s="76"/>
      <c r="J30" s="105"/>
    </row>
    <row r="31" spans="1:10" s="19" customFormat="1" ht="30">
      <c r="A31" s="591" t="s">
        <v>6</v>
      </c>
      <c r="B31" s="4" t="s">
        <v>54</v>
      </c>
      <c r="C31" s="173" t="s">
        <v>1269</v>
      </c>
      <c r="D31" s="141" t="s">
        <v>3547</v>
      </c>
      <c r="E31" s="141">
        <v>33129.57</v>
      </c>
      <c r="F31" s="1"/>
      <c r="G31" s="32">
        <f t="shared" si="0"/>
        <v>0</v>
      </c>
      <c r="I31" s="76"/>
      <c r="J31" s="105"/>
    </row>
    <row r="32" spans="1:10" s="19" customFormat="1" ht="30">
      <c r="A32" s="591" t="s">
        <v>6</v>
      </c>
      <c r="B32" s="4" t="s">
        <v>55</v>
      </c>
      <c r="C32" s="173" t="s">
        <v>1267</v>
      </c>
      <c r="D32" s="141" t="s">
        <v>17</v>
      </c>
      <c r="E32" s="141">
        <v>23680</v>
      </c>
      <c r="F32" s="1"/>
      <c r="G32" s="32">
        <f t="shared" si="0"/>
        <v>0</v>
      </c>
      <c r="I32" s="76"/>
      <c r="J32" s="105"/>
    </row>
    <row r="33" spans="1:10" s="19" customFormat="1">
      <c r="A33" s="591" t="s">
        <v>6</v>
      </c>
      <c r="B33" s="4" t="s">
        <v>56</v>
      </c>
      <c r="C33" s="173" t="s">
        <v>1265</v>
      </c>
      <c r="D33" s="141" t="s">
        <v>17</v>
      </c>
      <c r="E33" s="141">
        <v>12797.9</v>
      </c>
      <c r="F33" s="1"/>
      <c r="G33" s="32">
        <f t="shared" si="0"/>
        <v>0</v>
      </c>
      <c r="I33" s="76"/>
      <c r="J33" s="105"/>
    </row>
    <row r="34" spans="1:10" s="19" customFormat="1">
      <c r="A34" s="591" t="s">
        <v>6</v>
      </c>
      <c r="B34" s="4" t="s">
        <v>57</v>
      </c>
      <c r="C34" s="173" t="s">
        <v>1263</v>
      </c>
      <c r="D34" s="141" t="s">
        <v>17</v>
      </c>
      <c r="E34" s="141">
        <v>673.57</v>
      </c>
      <c r="F34" s="1"/>
      <c r="G34" s="32">
        <f t="shared" si="0"/>
        <v>0</v>
      </c>
      <c r="I34" s="76"/>
      <c r="J34" s="105"/>
    </row>
    <row r="35" spans="1:10" s="19" customFormat="1" ht="45">
      <c r="A35" s="591" t="s">
        <v>6</v>
      </c>
      <c r="B35" s="4" t="s">
        <v>74</v>
      </c>
      <c r="C35" s="173" t="s">
        <v>3546</v>
      </c>
      <c r="D35" s="141" t="s">
        <v>17</v>
      </c>
      <c r="E35" s="141">
        <v>8806.34</v>
      </c>
      <c r="F35" s="1"/>
      <c r="G35" s="32">
        <f t="shared" si="0"/>
        <v>0</v>
      </c>
      <c r="I35" s="76"/>
      <c r="J35" s="105"/>
    </row>
    <row r="36" spans="1:10" s="19" customFormat="1" ht="30">
      <c r="A36" s="591" t="s">
        <v>6</v>
      </c>
      <c r="B36" s="4" t="s">
        <v>78</v>
      </c>
      <c r="C36" s="173" t="s">
        <v>1257</v>
      </c>
      <c r="D36" s="141" t="s">
        <v>17</v>
      </c>
      <c r="E36" s="141">
        <v>2114.4</v>
      </c>
      <c r="F36" s="1"/>
      <c r="G36" s="32">
        <f t="shared" si="0"/>
        <v>0</v>
      </c>
      <c r="I36" s="76"/>
      <c r="J36" s="105"/>
    </row>
    <row r="37" spans="1:10" s="19" customFormat="1" ht="30">
      <c r="A37" s="591" t="s">
        <v>6</v>
      </c>
      <c r="B37" s="4" t="s">
        <v>79</v>
      </c>
      <c r="C37" s="173" t="s">
        <v>1255</v>
      </c>
      <c r="D37" s="141" t="s">
        <v>17</v>
      </c>
      <c r="E37" s="141">
        <v>32.24</v>
      </c>
      <c r="F37" s="1"/>
      <c r="G37" s="32">
        <f t="shared" ref="G37:G55" si="1">ROUND((E37*F37),2)</f>
        <v>0</v>
      </c>
      <c r="I37" s="76"/>
      <c r="J37" s="105"/>
    </row>
    <row r="38" spans="1:10" s="19" customFormat="1">
      <c r="A38" s="591" t="s">
        <v>6</v>
      </c>
      <c r="B38" s="4" t="s">
        <v>80</v>
      </c>
      <c r="C38" s="173" t="s">
        <v>1251</v>
      </c>
      <c r="D38" s="141" t="s">
        <v>17</v>
      </c>
      <c r="E38" s="141">
        <v>12.97</v>
      </c>
      <c r="F38" s="1"/>
      <c r="G38" s="32">
        <f t="shared" si="1"/>
        <v>0</v>
      </c>
      <c r="I38" s="76"/>
      <c r="J38" s="105"/>
    </row>
    <row r="39" spans="1:10" s="19" customFormat="1" ht="45">
      <c r="A39" s="591" t="s">
        <v>6</v>
      </c>
      <c r="B39" s="4" t="s">
        <v>81</v>
      </c>
      <c r="C39" s="173" t="s">
        <v>3545</v>
      </c>
      <c r="D39" s="141" t="s">
        <v>17</v>
      </c>
      <c r="E39" s="141">
        <v>2006.48</v>
      </c>
      <c r="F39" s="1"/>
      <c r="G39" s="32">
        <f t="shared" si="1"/>
        <v>0</v>
      </c>
      <c r="J39" s="105"/>
    </row>
    <row r="40" spans="1:10" s="19" customFormat="1" ht="30.75" thickBot="1">
      <c r="A40" s="591" t="s">
        <v>6</v>
      </c>
      <c r="B40" s="4" t="s">
        <v>82</v>
      </c>
      <c r="C40" s="173" t="s">
        <v>1519</v>
      </c>
      <c r="D40" s="141" t="s">
        <v>17</v>
      </c>
      <c r="E40" s="141">
        <v>499.01</v>
      </c>
      <c r="F40" s="1"/>
      <c r="G40" s="32">
        <f t="shared" si="1"/>
        <v>0</v>
      </c>
      <c r="J40" s="105"/>
    </row>
    <row r="41" spans="1:10" s="19" customFormat="1" ht="30.75" thickBot="1">
      <c r="A41" s="590" t="s">
        <v>6</v>
      </c>
      <c r="B41" s="46" t="s">
        <v>86</v>
      </c>
      <c r="C41" s="258" t="s">
        <v>3544</v>
      </c>
      <c r="D41" s="203" t="s">
        <v>19</v>
      </c>
      <c r="E41" s="203">
        <v>9437.5499999999993</v>
      </c>
      <c r="F41" s="435"/>
      <c r="G41" s="49">
        <f t="shared" si="1"/>
        <v>0</v>
      </c>
      <c r="H41" s="626" t="s">
        <v>51</v>
      </c>
      <c r="I41" s="31">
        <f>ROUND(SUM(G25:G41),2)</f>
        <v>0</v>
      </c>
      <c r="J41" s="105"/>
    </row>
    <row r="42" spans="1:10" s="19" customFormat="1">
      <c r="A42" s="593" t="s">
        <v>7</v>
      </c>
      <c r="B42" s="43" t="s">
        <v>58</v>
      </c>
      <c r="C42" s="442" t="s">
        <v>1241</v>
      </c>
      <c r="D42" s="589" t="s">
        <v>18</v>
      </c>
      <c r="E42" s="589">
        <v>444.14</v>
      </c>
      <c r="F42" s="50"/>
      <c r="G42" s="41">
        <f t="shared" si="1"/>
        <v>0</v>
      </c>
      <c r="J42" s="105"/>
    </row>
    <row r="43" spans="1:10">
      <c r="A43" s="591" t="s">
        <v>7</v>
      </c>
      <c r="B43" s="4" t="s">
        <v>59</v>
      </c>
      <c r="C43" s="173" t="s">
        <v>1655</v>
      </c>
      <c r="D43" s="141" t="s">
        <v>18</v>
      </c>
      <c r="E43" s="141">
        <v>332.03</v>
      </c>
      <c r="F43" s="1"/>
      <c r="G43" s="32">
        <f t="shared" si="1"/>
        <v>0</v>
      </c>
    </row>
    <row r="44" spans="1:10">
      <c r="A44" s="591" t="s">
        <v>7</v>
      </c>
      <c r="B44" s="4" t="s">
        <v>60</v>
      </c>
      <c r="C44" s="173" t="s">
        <v>1654</v>
      </c>
      <c r="D44" s="141" t="s">
        <v>18</v>
      </c>
      <c r="E44" s="141">
        <v>334.57</v>
      </c>
      <c r="F44" s="1"/>
      <c r="G44" s="32">
        <f t="shared" si="1"/>
        <v>0</v>
      </c>
    </row>
    <row r="45" spans="1:10">
      <c r="A45" s="591" t="s">
        <v>7</v>
      </c>
      <c r="B45" s="4" t="s">
        <v>61</v>
      </c>
      <c r="C45" s="173" t="s">
        <v>1239</v>
      </c>
      <c r="D45" s="141" t="s">
        <v>19</v>
      </c>
      <c r="E45" s="141">
        <v>67.62</v>
      </c>
      <c r="F45" s="1"/>
      <c r="G45" s="32">
        <f t="shared" si="1"/>
        <v>0</v>
      </c>
    </row>
    <row r="46" spans="1:10">
      <c r="A46" s="591" t="s">
        <v>7</v>
      </c>
      <c r="B46" s="4" t="s">
        <v>89</v>
      </c>
      <c r="C46" s="173" t="s">
        <v>1235</v>
      </c>
      <c r="D46" s="141" t="s">
        <v>18</v>
      </c>
      <c r="E46" s="141">
        <v>543.5</v>
      </c>
      <c r="F46" s="1"/>
      <c r="G46" s="32">
        <f t="shared" si="1"/>
        <v>0</v>
      </c>
    </row>
    <row r="47" spans="1:10">
      <c r="A47" s="591" t="s">
        <v>7</v>
      </c>
      <c r="B47" s="4" t="s">
        <v>90</v>
      </c>
      <c r="C47" s="173" t="s">
        <v>1233</v>
      </c>
      <c r="D47" s="141" t="s">
        <v>19</v>
      </c>
      <c r="E47" s="141">
        <v>75.73</v>
      </c>
      <c r="F47" s="1"/>
      <c r="G47" s="32">
        <f t="shared" si="1"/>
        <v>0</v>
      </c>
    </row>
    <row r="48" spans="1:10" ht="18">
      <c r="A48" s="591" t="s">
        <v>7</v>
      </c>
      <c r="B48" s="4" t="s">
        <v>91</v>
      </c>
      <c r="C48" s="173" t="s">
        <v>1231</v>
      </c>
      <c r="D48" s="141" t="s">
        <v>3543</v>
      </c>
      <c r="E48" s="141">
        <v>869.6</v>
      </c>
      <c r="F48" s="1"/>
      <c r="G48" s="32">
        <f t="shared" si="1"/>
        <v>0</v>
      </c>
    </row>
    <row r="49" spans="1:9">
      <c r="A49" s="591" t="s">
        <v>7</v>
      </c>
      <c r="B49" s="4" t="s">
        <v>92</v>
      </c>
      <c r="C49" s="173" t="s">
        <v>1127</v>
      </c>
      <c r="D49" s="141" t="s">
        <v>19</v>
      </c>
      <c r="E49" s="141">
        <v>163.95</v>
      </c>
      <c r="F49" s="1"/>
      <c r="G49" s="32">
        <f t="shared" si="1"/>
        <v>0</v>
      </c>
    </row>
    <row r="50" spans="1:9">
      <c r="A50" s="591" t="s">
        <v>7</v>
      </c>
      <c r="B50" s="4" t="s">
        <v>93</v>
      </c>
      <c r="C50" s="173" t="s">
        <v>1515</v>
      </c>
      <c r="D50" s="141" t="s">
        <v>15</v>
      </c>
      <c r="E50" s="141">
        <v>5</v>
      </c>
      <c r="F50" s="1"/>
      <c r="G50" s="32">
        <f t="shared" si="1"/>
        <v>0</v>
      </c>
    </row>
    <row r="51" spans="1:9" ht="30">
      <c r="A51" s="591" t="s">
        <v>7</v>
      </c>
      <c r="B51" s="4" t="s">
        <v>94</v>
      </c>
      <c r="C51" s="173" t="s">
        <v>1885</v>
      </c>
      <c r="D51" s="141" t="s">
        <v>15</v>
      </c>
      <c r="E51" s="141">
        <v>1</v>
      </c>
      <c r="F51" s="1"/>
      <c r="G51" s="32">
        <f t="shared" si="1"/>
        <v>0</v>
      </c>
    </row>
    <row r="52" spans="1:9" ht="30">
      <c r="A52" s="591" t="s">
        <v>7</v>
      </c>
      <c r="B52" s="4" t="s">
        <v>95</v>
      </c>
      <c r="C52" s="173" t="s">
        <v>1686</v>
      </c>
      <c r="D52" s="141" t="s">
        <v>18</v>
      </c>
      <c r="E52" s="141">
        <v>0.98</v>
      </c>
      <c r="F52" s="1"/>
      <c r="G52" s="32">
        <f t="shared" si="1"/>
        <v>0</v>
      </c>
    </row>
    <row r="53" spans="1:9">
      <c r="A53" s="591" t="s">
        <v>7</v>
      </c>
      <c r="B53" s="4" t="s">
        <v>96</v>
      </c>
      <c r="C53" s="173" t="s">
        <v>1687</v>
      </c>
      <c r="D53" s="141" t="s">
        <v>15</v>
      </c>
      <c r="E53" s="141">
        <v>1</v>
      </c>
      <c r="F53" s="1"/>
      <c r="G53" s="32">
        <f t="shared" si="1"/>
        <v>0</v>
      </c>
    </row>
    <row r="54" spans="1:9" ht="333.75" customHeight="1">
      <c r="A54" s="591" t="s">
        <v>7</v>
      </c>
      <c r="B54" s="4" t="s">
        <v>97</v>
      </c>
      <c r="C54" s="592" t="s">
        <v>4569</v>
      </c>
      <c r="D54" s="141" t="s">
        <v>5</v>
      </c>
      <c r="E54" s="141">
        <v>1</v>
      </c>
      <c r="F54" s="1"/>
      <c r="G54" s="32">
        <f t="shared" si="1"/>
        <v>0</v>
      </c>
    </row>
    <row r="55" spans="1:9" ht="376.5" customHeight="1">
      <c r="A55" s="591" t="s">
        <v>7</v>
      </c>
      <c r="B55" s="4" t="s">
        <v>98</v>
      </c>
      <c r="C55" s="592" t="s">
        <v>4570</v>
      </c>
      <c r="D55" s="141" t="s">
        <v>5</v>
      </c>
      <c r="E55" s="141">
        <v>1</v>
      </c>
      <c r="F55" s="1"/>
      <c r="G55" s="32">
        <f t="shared" si="1"/>
        <v>0</v>
      </c>
    </row>
    <row r="56" spans="1:9" ht="331.5" customHeight="1" thickBot="1">
      <c r="A56" s="591" t="s">
        <v>7</v>
      </c>
      <c r="B56" s="4" t="s">
        <v>99</v>
      </c>
      <c r="C56" s="592" t="s">
        <v>4571</v>
      </c>
      <c r="D56" s="141" t="s">
        <v>5</v>
      </c>
      <c r="E56" s="141">
        <v>1</v>
      </c>
      <c r="F56" s="1"/>
      <c r="G56" s="32">
        <f t="shared" ref="G56" si="2">ROUND((E56*F56),2)</f>
        <v>0</v>
      </c>
    </row>
    <row r="57" spans="1:9" ht="358.5" thickBot="1">
      <c r="A57" s="590" t="s">
        <v>7</v>
      </c>
      <c r="B57" s="46" t="s">
        <v>100</v>
      </c>
      <c r="C57" s="796" t="s">
        <v>4572</v>
      </c>
      <c r="D57" s="203" t="s">
        <v>5</v>
      </c>
      <c r="E57" s="203">
        <v>1</v>
      </c>
      <c r="F57" s="435"/>
      <c r="G57" s="49">
        <f t="shared" ref="G57:G86" si="3">ROUND((E57*F57),2)</f>
        <v>0</v>
      </c>
      <c r="H57" s="626" t="s">
        <v>62</v>
      </c>
      <c r="I57" s="31">
        <f>ROUND(SUM(G42:G57),2)</f>
        <v>0</v>
      </c>
    </row>
    <row r="58" spans="1:9" ht="25.5">
      <c r="A58" s="395" t="s">
        <v>3542</v>
      </c>
      <c r="B58" s="43" t="s">
        <v>113</v>
      </c>
      <c r="C58" s="442" t="s">
        <v>3541</v>
      </c>
      <c r="D58" s="589" t="s">
        <v>17</v>
      </c>
      <c r="E58" s="589">
        <v>23546.58</v>
      </c>
      <c r="F58" s="50"/>
      <c r="G58" s="41">
        <f t="shared" si="3"/>
        <v>0</v>
      </c>
      <c r="H58" s="888" t="s">
        <v>68</v>
      </c>
    </row>
    <row r="59" spans="1:9" ht="25.5">
      <c r="A59" s="391" t="s">
        <v>3539</v>
      </c>
      <c r="B59" s="4" t="s">
        <v>114</v>
      </c>
      <c r="C59" s="173" t="s">
        <v>3540</v>
      </c>
      <c r="D59" s="141" t="s">
        <v>19</v>
      </c>
      <c r="E59" s="141">
        <v>7382.33</v>
      </c>
      <c r="F59" s="1"/>
      <c r="G59" s="32">
        <f t="shared" si="3"/>
        <v>0</v>
      </c>
      <c r="H59" s="889"/>
    </row>
    <row r="60" spans="1:9" ht="30">
      <c r="A60" s="391" t="s">
        <v>3539</v>
      </c>
      <c r="B60" s="4" t="s">
        <v>115</v>
      </c>
      <c r="C60" s="173" t="s">
        <v>1126</v>
      </c>
      <c r="D60" s="141" t="s">
        <v>17</v>
      </c>
      <c r="E60" s="141">
        <v>19709.45</v>
      </c>
      <c r="F60" s="1"/>
      <c r="G60" s="32">
        <f t="shared" si="3"/>
        <v>0</v>
      </c>
      <c r="H60" s="889"/>
    </row>
    <row r="61" spans="1:9" ht="25.5">
      <c r="A61" s="391" t="s">
        <v>3539</v>
      </c>
      <c r="B61" s="4" t="s">
        <v>116</v>
      </c>
      <c r="C61" s="173" t="s">
        <v>3535</v>
      </c>
      <c r="D61" s="141" t="s">
        <v>17</v>
      </c>
      <c r="E61" s="141">
        <v>17082.919999999998</v>
      </c>
      <c r="F61" s="1"/>
      <c r="G61" s="32">
        <f t="shared" si="3"/>
        <v>0</v>
      </c>
      <c r="H61" s="889"/>
    </row>
    <row r="62" spans="1:9" ht="45">
      <c r="A62" s="391" t="s">
        <v>3539</v>
      </c>
      <c r="B62" s="4" t="s">
        <v>117</v>
      </c>
      <c r="C62" s="173" t="s">
        <v>3534</v>
      </c>
      <c r="D62" s="141" t="s">
        <v>17</v>
      </c>
      <c r="E62" s="141">
        <v>17082.919999999998</v>
      </c>
      <c r="F62" s="1"/>
      <c r="G62" s="32">
        <f t="shared" si="3"/>
        <v>0</v>
      </c>
      <c r="H62" s="889"/>
    </row>
    <row r="63" spans="1:9" ht="25.5">
      <c r="A63" s="391" t="s">
        <v>3539</v>
      </c>
      <c r="B63" s="4" t="s">
        <v>118</v>
      </c>
      <c r="C63" s="173" t="s">
        <v>3533</v>
      </c>
      <c r="D63" s="141" t="s">
        <v>17</v>
      </c>
      <c r="E63" s="141">
        <v>16895.009999999998</v>
      </c>
      <c r="F63" s="1"/>
      <c r="G63" s="32">
        <f t="shared" si="3"/>
        <v>0</v>
      </c>
      <c r="H63" s="889"/>
    </row>
    <row r="64" spans="1:9" ht="45">
      <c r="A64" s="391" t="s">
        <v>3539</v>
      </c>
      <c r="B64" s="4" t="s">
        <v>119</v>
      </c>
      <c r="C64" s="173" t="s">
        <v>3532</v>
      </c>
      <c r="D64" s="141" t="s">
        <v>17</v>
      </c>
      <c r="E64" s="141">
        <v>16895.009999999998</v>
      </c>
      <c r="F64" s="1"/>
      <c r="G64" s="32">
        <f t="shared" si="3"/>
        <v>0</v>
      </c>
      <c r="H64" s="889"/>
    </row>
    <row r="65" spans="1:8" ht="25.5">
      <c r="A65" s="391" t="s">
        <v>3539</v>
      </c>
      <c r="B65" s="4" t="s">
        <v>120</v>
      </c>
      <c r="C65" s="173" t="s">
        <v>3531</v>
      </c>
      <c r="D65" s="141" t="s">
        <v>17</v>
      </c>
      <c r="E65" s="141">
        <v>16769.689999999999</v>
      </c>
      <c r="F65" s="1"/>
      <c r="G65" s="32">
        <f t="shared" si="3"/>
        <v>0</v>
      </c>
      <c r="H65" s="889"/>
    </row>
    <row r="66" spans="1:8" ht="30">
      <c r="A66" s="391" t="s">
        <v>3539</v>
      </c>
      <c r="B66" s="4" t="s">
        <v>121</v>
      </c>
      <c r="C66" s="173" t="s">
        <v>1167</v>
      </c>
      <c r="D66" s="141" t="s">
        <v>75</v>
      </c>
      <c r="E66" s="141">
        <v>16769.689999999999</v>
      </c>
      <c r="F66" s="1"/>
      <c r="G66" s="32">
        <f t="shared" si="3"/>
        <v>0</v>
      </c>
      <c r="H66" s="889"/>
    </row>
    <row r="67" spans="1:8" ht="30">
      <c r="A67" s="391" t="s">
        <v>3539</v>
      </c>
      <c r="B67" s="4" t="s">
        <v>122</v>
      </c>
      <c r="C67" s="173" t="s">
        <v>3530</v>
      </c>
      <c r="D67" s="141" t="s">
        <v>75</v>
      </c>
      <c r="E67" s="141">
        <v>2539.11</v>
      </c>
      <c r="F67" s="1"/>
      <c r="G67" s="32">
        <f t="shared" si="3"/>
        <v>0</v>
      </c>
      <c r="H67" s="889"/>
    </row>
    <row r="68" spans="1:8" ht="30">
      <c r="A68" s="391" t="s">
        <v>3539</v>
      </c>
      <c r="B68" s="4" t="s">
        <v>123</v>
      </c>
      <c r="C68" s="173" t="s">
        <v>3529</v>
      </c>
      <c r="D68" s="141" t="s">
        <v>75</v>
      </c>
      <c r="E68" s="141">
        <v>1837.69</v>
      </c>
      <c r="F68" s="1"/>
      <c r="G68" s="32">
        <f t="shared" si="3"/>
        <v>0</v>
      </c>
      <c r="H68" s="889"/>
    </row>
    <row r="69" spans="1:8" ht="30">
      <c r="A69" s="391" t="s">
        <v>3539</v>
      </c>
      <c r="B69" s="4" t="s">
        <v>124</v>
      </c>
      <c r="C69" s="173" t="s">
        <v>3528</v>
      </c>
      <c r="D69" s="141" t="s">
        <v>19</v>
      </c>
      <c r="E69" s="141">
        <v>1210.71</v>
      </c>
      <c r="F69" s="1"/>
      <c r="G69" s="32">
        <f t="shared" si="3"/>
        <v>0</v>
      </c>
      <c r="H69" s="889"/>
    </row>
    <row r="70" spans="1:8" ht="45">
      <c r="A70" s="391" t="s">
        <v>3539</v>
      </c>
      <c r="B70" s="4" t="s">
        <v>125</v>
      </c>
      <c r="C70" s="173" t="s">
        <v>1449</v>
      </c>
      <c r="D70" s="141" t="s">
        <v>17</v>
      </c>
      <c r="E70" s="141">
        <v>2089.58</v>
      </c>
      <c r="F70" s="1"/>
      <c r="G70" s="32">
        <f t="shared" si="3"/>
        <v>0</v>
      </c>
      <c r="H70" s="889"/>
    </row>
    <row r="71" spans="1:8" ht="45">
      <c r="A71" s="391" t="s">
        <v>3539</v>
      </c>
      <c r="B71" s="4" t="s">
        <v>126</v>
      </c>
      <c r="C71" s="173" t="s">
        <v>1505</v>
      </c>
      <c r="D71" s="141" t="s">
        <v>17</v>
      </c>
      <c r="E71" s="141">
        <v>860.32</v>
      </c>
      <c r="F71" s="1"/>
      <c r="G71" s="32">
        <f t="shared" si="3"/>
        <v>0</v>
      </c>
      <c r="H71" s="889"/>
    </row>
    <row r="72" spans="1:8" ht="30.75" thickBot="1">
      <c r="A72" s="628" t="s">
        <v>3539</v>
      </c>
      <c r="B72" s="485" t="s">
        <v>127</v>
      </c>
      <c r="C72" s="258" t="s">
        <v>3526</v>
      </c>
      <c r="D72" s="203" t="s">
        <v>19</v>
      </c>
      <c r="E72" s="203">
        <v>44.81</v>
      </c>
      <c r="F72" s="435"/>
      <c r="G72" s="49">
        <f t="shared" si="3"/>
        <v>0</v>
      </c>
      <c r="H72" s="889"/>
    </row>
    <row r="73" spans="1:8" ht="25.5">
      <c r="A73" s="395" t="s">
        <v>3527</v>
      </c>
      <c r="B73" s="43" t="s">
        <v>113</v>
      </c>
      <c r="C73" s="442" t="s">
        <v>3538</v>
      </c>
      <c r="D73" s="589" t="s">
        <v>17</v>
      </c>
      <c r="E73" s="589">
        <v>23659.34</v>
      </c>
      <c r="F73" s="50"/>
      <c r="G73" s="41">
        <f t="shared" si="3"/>
        <v>0</v>
      </c>
      <c r="H73" s="889"/>
    </row>
    <row r="74" spans="1:8" ht="25.5">
      <c r="A74" s="402" t="s">
        <v>3527</v>
      </c>
      <c r="B74" s="81" t="s">
        <v>114</v>
      </c>
      <c r="C74" s="173" t="s">
        <v>3537</v>
      </c>
      <c r="D74" s="141" t="s">
        <v>19</v>
      </c>
      <c r="E74" s="141">
        <v>4809.6000000000004</v>
      </c>
      <c r="F74" s="1"/>
      <c r="G74" s="32">
        <f t="shared" si="3"/>
        <v>0</v>
      </c>
      <c r="H74" s="889"/>
    </row>
    <row r="75" spans="1:8" ht="30">
      <c r="A75" s="402" t="s">
        <v>3527</v>
      </c>
      <c r="B75" s="81" t="s">
        <v>115</v>
      </c>
      <c r="C75" s="173" t="s">
        <v>3536</v>
      </c>
      <c r="D75" s="141" t="s">
        <v>17</v>
      </c>
      <c r="E75" s="141">
        <v>20805.3</v>
      </c>
      <c r="F75" s="1"/>
      <c r="G75" s="32">
        <f t="shared" si="3"/>
        <v>0</v>
      </c>
      <c r="H75" s="889"/>
    </row>
    <row r="76" spans="1:8" ht="25.5">
      <c r="A76" s="402" t="s">
        <v>3527</v>
      </c>
      <c r="B76" s="81" t="s">
        <v>116</v>
      </c>
      <c r="C76" s="173" t="s">
        <v>3535</v>
      </c>
      <c r="D76" s="141" t="s">
        <v>17</v>
      </c>
      <c r="E76" s="141">
        <v>17082.919999999998</v>
      </c>
      <c r="F76" s="1"/>
      <c r="G76" s="32">
        <f t="shared" si="3"/>
        <v>0</v>
      </c>
      <c r="H76" s="889"/>
    </row>
    <row r="77" spans="1:8" ht="45">
      <c r="A77" s="402" t="s">
        <v>3527</v>
      </c>
      <c r="B77" s="81" t="s">
        <v>117</v>
      </c>
      <c r="C77" s="173" t="s">
        <v>3534</v>
      </c>
      <c r="D77" s="141" t="s">
        <v>17</v>
      </c>
      <c r="E77" s="141">
        <v>17082.919999999998</v>
      </c>
      <c r="F77" s="1"/>
      <c r="G77" s="32">
        <f t="shared" si="3"/>
        <v>0</v>
      </c>
      <c r="H77" s="889"/>
    </row>
    <row r="78" spans="1:8" ht="25.5">
      <c r="A78" s="402" t="s">
        <v>3527</v>
      </c>
      <c r="B78" s="81" t="s">
        <v>118</v>
      </c>
      <c r="C78" s="173" t="s">
        <v>3533</v>
      </c>
      <c r="D78" s="141" t="s">
        <v>17</v>
      </c>
      <c r="E78" s="141">
        <v>16895.009999999998</v>
      </c>
      <c r="F78" s="1"/>
      <c r="G78" s="32">
        <f t="shared" si="3"/>
        <v>0</v>
      </c>
      <c r="H78" s="889"/>
    </row>
    <row r="79" spans="1:8" ht="45">
      <c r="A79" s="402" t="s">
        <v>3527</v>
      </c>
      <c r="B79" s="81" t="s">
        <v>119</v>
      </c>
      <c r="C79" s="173" t="s">
        <v>3532</v>
      </c>
      <c r="D79" s="141" t="s">
        <v>17</v>
      </c>
      <c r="E79" s="141">
        <v>16895.009999999998</v>
      </c>
      <c r="F79" s="1"/>
      <c r="G79" s="32">
        <f t="shared" si="3"/>
        <v>0</v>
      </c>
      <c r="H79" s="889"/>
    </row>
    <row r="80" spans="1:8" ht="25.5">
      <c r="A80" s="402" t="s">
        <v>3527</v>
      </c>
      <c r="B80" s="81" t="s">
        <v>120</v>
      </c>
      <c r="C80" s="173" t="s">
        <v>3531</v>
      </c>
      <c r="D80" s="141" t="s">
        <v>17</v>
      </c>
      <c r="E80" s="141">
        <v>16769.689999999999</v>
      </c>
      <c r="F80" s="1"/>
      <c r="G80" s="32">
        <f t="shared" si="3"/>
        <v>0</v>
      </c>
      <c r="H80" s="889"/>
    </row>
    <row r="81" spans="1:9" ht="30">
      <c r="A81" s="402" t="s">
        <v>3527</v>
      </c>
      <c r="B81" s="81" t="s">
        <v>121</v>
      </c>
      <c r="C81" s="173" t="s">
        <v>1167</v>
      </c>
      <c r="D81" s="141" t="s">
        <v>75</v>
      </c>
      <c r="E81" s="141">
        <v>16769.689999999999</v>
      </c>
      <c r="F81" s="1"/>
      <c r="G81" s="32">
        <f t="shared" si="3"/>
        <v>0</v>
      </c>
      <c r="H81" s="889"/>
    </row>
    <row r="82" spans="1:9" ht="30">
      <c r="A82" s="402" t="s">
        <v>3527</v>
      </c>
      <c r="B82" s="81" t="s">
        <v>122</v>
      </c>
      <c r="C82" s="173" t="s">
        <v>3530</v>
      </c>
      <c r="D82" s="141" t="s">
        <v>75</v>
      </c>
      <c r="E82" s="141">
        <v>2539.11</v>
      </c>
      <c r="F82" s="1"/>
      <c r="G82" s="32">
        <f t="shared" si="3"/>
        <v>0</v>
      </c>
      <c r="H82" s="889"/>
    </row>
    <row r="83" spans="1:9" ht="30">
      <c r="A83" s="402" t="s">
        <v>3527</v>
      </c>
      <c r="B83" s="81" t="s">
        <v>123</v>
      </c>
      <c r="C83" s="173" t="s">
        <v>3529</v>
      </c>
      <c r="D83" s="141" t="s">
        <v>75</v>
      </c>
      <c r="E83" s="141">
        <v>1837.69</v>
      </c>
      <c r="F83" s="1"/>
      <c r="G83" s="32">
        <f t="shared" si="3"/>
        <v>0</v>
      </c>
      <c r="H83" s="889"/>
    </row>
    <row r="84" spans="1:9" ht="30">
      <c r="A84" s="402" t="s">
        <v>3527</v>
      </c>
      <c r="B84" s="81" t="s">
        <v>124</v>
      </c>
      <c r="C84" s="173" t="s">
        <v>3528</v>
      </c>
      <c r="D84" s="141" t="s">
        <v>19</v>
      </c>
      <c r="E84" s="141">
        <v>1210.71</v>
      </c>
      <c r="F84" s="1"/>
      <c r="G84" s="32">
        <f t="shared" si="3"/>
        <v>0</v>
      </c>
      <c r="H84" s="889"/>
    </row>
    <row r="85" spans="1:9" ht="45">
      <c r="A85" s="402" t="s">
        <v>3527</v>
      </c>
      <c r="B85" s="81" t="s">
        <v>125</v>
      </c>
      <c r="C85" s="173" t="s">
        <v>1449</v>
      </c>
      <c r="D85" s="141" t="s">
        <v>17</v>
      </c>
      <c r="E85" s="141">
        <v>2089.58</v>
      </c>
      <c r="F85" s="1"/>
      <c r="G85" s="32">
        <f t="shared" si="3"/>
        <v>0</v>
      </c>
      <c r="H85" s="889"/>
    </row>
    <row r="86" spans="1:9" ht="45.75" thickBot="1">
      <c r="A86" s="402" t="s">
        <v>3527</v>
      </c>
      <c r="B86" s="81" t="s">
        <v>126</v>
      </c>
      <c r="C86" s="173" t="s">
        <v>1505</v>
      </c>
      <c r="D86" s="141" t="s">
        <v>17</v>
      </c>
      <c r="E86" s="141">
        <v>860.32</v>
      </c>
      <c r="F86" s="1"/>
      <c r="G86" s="32">
        <f t="shared" si="3"/>
        <v>0</v>
      </c>
      <c r="H86" s="890"/>
    </row>
    <row r="87" spans="1:9" ht="30.75" thickBot="1">
      <c r="A87" s="629" t="s">
        <v>3527</v>
      </c>
      <c r="B87" s="615" t="s">
        <v>127</v>
      </c>
      <c r="C87" s="226" t="s">
        <v>3526</v>
      </c>
      <c r="D87" s="136" t="s">
        <v>19</v>
      </c>
      <c r="E87" s="136">
        <v>44.81</v>
      </c>
      <c r="F87" s="51"/>
      <c r="G87" s="36">
        <f t="shared" ref="G87:G115" si="4">ROUND((E87*F87),2)</f>
        <v>0</v>
      </c>
      <c r="H87" s="626" t="s">
        <v>63</v>
      </c>
      <c r="I87" s="31">
        <f>ROUND(SUM(G58:G87),2)</f>
        <v>0</v>
      </c>
    </row>
    <row r="88" spans="1:9" ht="51">
      <c r="A88" s="59" t="s">
        <v>3507</v>
      </c>
      <c r="B88" s="43" t="s">
        <v>64</v>
      </c>
      <c r="C88" s="442" t="s">
        <v>3525</v>
      </c>
      <c r="D88" s="589" t="s">
        <v>15</v>
      </c>
      <c r="E88" s="589">
        <v>1</v>
      </c>
      <c r="F88" s="50"/>
      <c r="G88" s="41">
        <f t="shared" si="4"/>
        <v>0</v>
      </c>
    </row>
    <row r="89" spans="1:9" ht="51">
      <c r="A89" s="57" t="s">
        <v>3507</v>
      </c>
      <c r="B89" s="4" t="s">
        <v>156</v>
      </c>
      <c r="C89" s="173" t="s">
        <v>3524</v>
      </c>
      <c r="D89" s="141" t="s">
        <v>15</v>
      </c>
      <c r="E89" s="141">
        <v>1</v>
      </c>
      <c r="F89" s="1"/>
      <c r="G89" s="32">
        <f t="shared" si="4"/>
        <v>0</v>
      </c>
    </row>
    <row r="90" spans="1:9" ht="51">
      <c r="A90" s="57" t="s">
        <v>3507</v>
      </c>
      <c r="B90" s="4" t="s">
        <v>65</v>
      </c>
      <c r="C90" s="173" t="s">
        <v>3523</v>
      </c>
      <c r="D90" s="141" t="s">
        <v>15</v>
      </c>
      <c r="E90" s="141">
        <v>1</v>
      </c>
      <c r="F90" s="1"/>
      <c r="G90" s="32">
        <f t="shared" si="4"/>
        <v>0</v>
      </c>
    </row>
    <row r="91" spans="1:9" ht="51">
      <c r="A91" s="57" t="s">
        <v>3507</v>
      </c>
      <c r="B91" s="4" t="s">
        <v>157</v>
      </c>
      <c r="C91" s="173" t="s">
        <v>3522</v>
      </c>
      <c r="D91" s="141" t="s">
        <v>15</v>
      </c>
      <c r="E91" s="141">
        <v>1</v>
      </c>
      <c r="F91" s="1"/>
      <c r="G91" s="32">
        <f t="shared" si="4"/>
        <v>0</v>
      </c>
    </row>
    <row r="92" spans="1:9" ht="51">
      <c r="A92" s="57" t="s">
        <v>3507</v>
      </c>
      <c r="B92" s="4" t="s">
        <v>159</v>
      </c>
      <c r="C92" s="173" t="s">
        <v>3521</v>
      </c>
      <c r="D92" s="141" t="s">
        <v>15</v>
      </c>
      <c r="E92" s="141">
        <v>1</v>
      </c>
      <c r="F92" s="1"/>
      <c r="G92" s="32">
        <f t="shared" si="4"/>
        <v>0</v>
      </c>
    </row>
    <row r="93" spans="1:9" ht="51">
      <c r="A93" s="57" t="s">
        <v>3507</v>
      </c>
      <c r="B93" s="4" t="s">
        <v>160</v>
      </c>
      <c r="C93" s="173" t="s">
        <v>3520</v>
      </c>
      <c r="D93" s="141" t="s">
        <v>15</v>
      </c>
      <c r="E93" s="141">
        <v>1</v>
      </c>
      <c r="F93" s="1"/>
      <c r="G93" s="32">
        <f t="shared" si="4"/>
        <v>0</v>
      </c>
    </row>
    <row r="94" spans="1:9" ht="51">
      <c r="A94" s="57" t="s">
        <v>3507</v>
      </c>
      <c r="B94" s="4" t="s">
        <v>161</v>
      </c>
      <c r="C94" s="173" t="s">
        <v>3519</v>
      </c>
      <c r="D94" s="141" t="s">
        <v>15</v>
      </c>
      <c r="E94" s="141">
        <v>2</v>
      </c>
      <c r="F94" s="1"/>
      <c r="G94" s="32">
        <f t="shared" si="4"/>
        <v>0</v>
      </c>
    </row>
    <row r="95" spans="1:9" ht="51">
      <c r="A95" s="57" t="s">
        <v>3507</v>
      </c>
      <c r="B95" s="4" t="s">
        <v>162</v>
      </c>
      <c r="C95" s="173" t="s">
        <v>3518</v>
      </c>
      <c r="D95" s="141" t="s">
        <v>17</v>
      </c>
      <c r="E95" s="141">
        <v>519.38</v>
      </c>
      <c r="F95" s="1"/>
      <c r="G95" s="32">
        <f t="shared" si="4"/>
        <v>0</v>
      </c>
    </row>
    <row r="96" spans="1:9" ht="51">
      <c r="A96" s="57" t="s">
        <v>3507</v>
      </c>
      <c r="B96" s="4" t="s">
        <v>163</v>
      </c>
      <c r="C96" s="173" t="s">
        <v>3517</v>
      </c>
      <c r="D96" s="141" t="s">
        <v>17</v>
      </c>
      <c r="E96" s="141">
        <v>60.72</v>
      </c>
      <c r="F96" s="1"/>
      <c r="G96" s="32">
        <f t="shared" si="4"/>
        <v>0</v>
      </c>
    </row>
    <row r="97" spans="1:7" ht="51">
      <c r="A97" s="57" t="s">
        <v>3507</v>
      </c>
      <c r="B97" s="4" t="s">
        <v>164</v>
      </c>
      <c r="C97" s="173" t="s">
        <v>3516</v>
      </c>
      <c r="D97" s="141" t="s">
        <v>17</v>
      </c>
      <c r="E97" s="141">
        <v>2.16</v>
      </c>
      <c r="F97" s="1"/>
      <c r="G97" s="32">
        <f t="shared" si="4"/>
        <v>0</v>
      </c>
    </row>
    <row r="98" spans="1:7" ht="51">
      <c r="A98" s="57" t="s">
        <v>3507</v>
      </c>
      <c r="B98" s="4" t="s">
        <v>165</v>
      </c>
      <c r="C98" s="173" t="s">
        <v>3515</v>
      </c>
      <c r="D98" s="141" t="s">
        <v>17</v>
      </c>
      <c r="E98" s="141">
        <v>6.26</v>
      </c>
      <c r="F98" s="1"/>
      <c r="G98" s="32">
        <f t="shared" si="4"/>
        <v>0</v>
      </c>
    </row>
    <row r="99" spans="1:7" ht="51">
      <c r="A99" s="57" t="s">
        <v>3507</v>
      </c>
      <c r="B99" s="4" t="s">
        <v>166</v>
      </c>
      <c r="C99" s="173" t="s">
        <v>3514</v>
      </c>
      <c r="D99" s="141" t="s">
        <v>17</v>
      </c>
      <c r="E99" s="141">
        <v>12.91</v>
      </c>
      <c r="F99" s="1"/>
      <c r="G99" s="32">
        <f t="shared" si="4"/>
        <v>0</v>
      </c>
    </row>
    <row r="100" spans="1:7" ht="51">
      <c r="A100" s="57" t="s">
        <v>3507</v>
      </c>
      <c r="B100" s="4" t="s">
        <v>167</v>
      </c>
      <c r="C100" s="173" t="s">
        <v>3513</v>
      </c>
      <c r="D100" s="141" t="s">
        <v>17</v>
      </c>
      <c r="E100" s="141">
        <v>4.1399999999999997</v>
      </c>
      <c r="F100" s="1"/>
      <c r="G100" s="32">
        <f t="shared" si="4"/>
        <v>0</v>
      </c>
    </row>
    <row r="101" spans="1:7" ht="51">
      <c r="A101" s="57" t="s">
        <v>3507</v>
      </c>
      <c r="B101" s="4" t="s">
        <v>168</v>
      </c>
      <c r="C101" s="173" t="s">
        <v>1079</v>
      </c>
      <c r="D101" s="141" t="s">
        <v>18</v>
      </c>
      <c r="E101" s="141">
        <v>628.71</v>
      </c>
      <c r="F101" s="1"/>
      <c r="G101" s="32">
        <f t="shared" si="4"/>
        <v>0</v>
      </c>
    </row>
    <row r="102" spans="1:7" ht="51">
      <c r="A102" s="57" t="s">
        <v>3507</v>
      </c>
      <c r="B102" s="4" t="s">
        <v>169</v>
      </c>
      <c r="C102" s="173" t="s">
        <v>1315</v>
      </c>
      <c r="D102" s="141" t="s">
        <v>15</v>
      </c>
      <c r="E102" s="141">
        <v>1</v>
      </c>
      <c r="F102" s="1"/>
      <c r="G102" s="32">
        <f t="shared" si="4"/>
        <v>0</v>
      </c>
    </row>
    <row r="103" spans="1:7" ht="51">
      <c r="A103" s="57" t="s">
        <v>3507</v>
      </c>
      <c r="B103" s="4" t="s">
        <v>170</v>
      </c>
      <c r="C103" s="173" t="s">
        <v>1091</v>
      </c>
      <c r="D103" s="141" t="s">
        <v>18</v>
      </c>
      <c r="E103" s="141">
        <v>762.92</v>
      </c>
      <c r="F103" s="1"/>
      <c r="G103" s="32">
        <f t="shared" si="4"/>
        <v>0</v>
      </c>
    </row>
    <row r="104" spans="1:7" ht="51">
      <c r="A104" s="57" t="s">
        <v>3507</v>
      </c>
      <c r="B104" s="4" t="s">
        <v>171</v>
      </c>
      <c r="C104" s="173" t="s">
        <v>1085</v>
      </c>
      <c r="D104" s="141" t="s">
        <v>15</v>
      </c>
      <c r="E104" s="141">
        <v>1</v>
      </c>
      <c r="F104" s="1"/>
      <c r="G104" s="32">
        <f t="shared" si="4"/>
        <v>0</v>
      </c>
    </row>
    <row r="105" spans="1:7" ht="51">
      <c r="A105" s="57" t="s">
        <v>3507</v>
      </c>
      <c r="B105" s="4" t="s">
        <v>172</v>
      </c>
      <c r="C105" s="173" t="s">
        <v>1077</v>
      </c>
      <c r="D105" s="141" t="s">
        <v>18</v>
      </c>
      <c r="E105" s="141">
        <v>132.16</v>
      </c>
      <c r="F105" s="1"/>
      <c r="G105" s="32">
        <f t="shared" si="4"/>
        <v>0</v>
      </c>
    </row>
    <row r="106" spans="1:7" ht="51">
      <c r="A106" s="57" t="s">
        <v>3507</v>
      </c>
      <c r="B106" s="4" t="s">
        <v>173</v>
      </c>
      <c r="C106" s="173" t="s">
        <v>1083</v>
      </c>
      <c r="D106" s="141" t="s">
        <v>18</v>
      </c>
      <c r="E106" s="141">
        <v>249.96</v>
      </c>
      <c r="F106" s="1"/>
      <c r="G106" s="32">
        <f t="shared" si="4"/>
        <v>0</v>
      </c>
    </row>
    <row r="107" spans="1:7" ht="51">
      <c r="A107" s="57" t="s">
        <v>3507</v>
      </c>
      <c r="B107" s="4" t="s">
        <v>174</v>
      </c>
      <c r="C107" s="173" t="s">
        <v>1548</v>
      </c>
      <c r="D107" s="141" t="s">
        <v>15</v>
      </c>
      <c r="E107" s="141">
        <v>1</v>
      </c>
      <c r="F107" s="1"/>
      <c r="G107" s="32">
        <f t="shared" si="4"/>
        <v>0</v>
      </c>
    </row>
    <row r="108" spans="1:7" ht="51">
      <c r="A108" s="57" t="s">
        <v>3507</v>
      </c>
      <c r="B108" s="4" t="s">
        <v>175</v>
      </c>
      <c r="C108" s="173" t="s">
        <v>1069</v>
      </c>
      <c r="D108" s="141" t="s">
        <v>15</v>
      </c>
      <c r="E108" s="141">
        <v>3</v>
      </c>
      <c r="F108" s="1"/>
      <c r="G108" s="32">
        <f t="shared" si="4"/>
        <v>0</v>
      </c>
    </row>
    <row r="109" spans="1:7" ht="51">
      <c r="A109" s="57" t="s">
        <v>3507</v>
      </c>
      <c r="B109" s="4" t="s">
        <v>176</v>
      </c>
      <c r="C109" s="173" t="s">
        <v>3512</v>
      </c>
      <c r="D109" s="141" t="s">
        <v>18</v>
      </c>
      <c r="E109" s="141">
        <v>879.99</v>
      </c>
      <c r="F109" s="1"/>
      <c r="G109" s="32">
        <f t="shared" si="4"/>
        <v>0</v>
      </c>
    </row>
    <row r="110" spans="1:7" ht="51">
      <c r="A110" s="57" t="s">
        <v>3507</v>
      </c>
      <c r="B110" s="4" t="s">
        <v>177</v>
      </c>
      <c r="C110" s="173" t="s">
        <v>3511</v>
      </c>
      <c r="D110" s="141" t="s">
        <v>15</v>
      </c>
      <c r="E110" s="141">
        <v>1</v>
      </c>
      <c r="F110" s="1"/>
      <c r="G110" s="32">
        <f t="shared" si="4"/>
        <v>0</v>
      </c>
    </row>
    <row r="111" spans="1:7" ht="51">
      <c r="A111" s="57" t="s">
        <v>3507</v>
      </c>
      <c r="B111" s="4" t="s">
        <v>178</v>
      </c>
      <c r="C111" s="173" t="s">
        <v>3510</v>
      </c>
      <c r="D111" s="141" t="s">
        <v>15</v>
      </c>
      <c r="E111" s="141">
        <v>1</v>
      </c>
      <c r="F111" s="1"/>
      <c r="G111" s="32">
        <f t="shared" si="4"/>
        <v>0</v>
      </c>
    </row>
    <row r="112" spans="1:7" ht="51">
      <c r="A112" s="57" t="s">
        <v>3507</v>
      </c>
      <c r="B112" s="4" t="s">
        <v>179</v>
      </c>
      <c r="C112" s="173" t="s">
        <v>3509</v>
      </c>
      <c r="D112" s="141" t="s">
        <v>18</v>
      </c>
      <c r="E112" s="141">
        <v>172</v>
      </c>
      <c r="F112" s="1"/>
      <c r="G112" s="32">
        <f t="shared" si="4"/>
        <v>0</v>
      </c>
    </row>
    <row r="113" spans="1:9" ht="51">
      <c r="A113" s="57" t="s">
        <v>3507</v>
      </c>
      <c r="B113" s="4" t="s">
        <v>180</v>
      </c>
      <c r="C113" s="173" t="s">
        <v>1058</v>
      </c>
      <c r="D113" s="141" t="s">
        <v>15</v>
      </c>
      <c r="E113" s="141">
        <v>15</v>
      </c>
      <c r="F113" s="1"/>
      <c r="G113" s="32">
        <f t="shared" si="4"/>
        <v>0</v>
      </c>
    </row>
    <row r="114" spans="1:9" ht="51.75" thickBot="1">
      <c r="A114" s="57" t="s">
        <v>3507</v>
      </c>
      <c r="B114" s="4" t="s">
        <v>181</v>
      </c>
      <c r="C114" s="173" t="s">
        <v>3508</v>
      </c>
      <c r="D114" s="141" t="s">
        <v>17</v>
      </c>
      <c r="E114" s="141">
        <v>1.29</v>
      </c>
      <c r="F114" s="1"/>
      <c r="G114" s="32">
        <f t="shared" si="4"/>
        <v>0</v>
      </c>
    </row>
    <row r="115" spans="1:9" ht="51.75" thickBot="1">
      <c r="A115" s="60" t="s">
        <v>3507</v>
      </c>
      <c r="B115" s="46" t="s">
        <v>182</v>
      </c>
      <c r="C115" s="226" t="s">
        <v>3506</v>
      </c>
      <c r="D115" s="136" t="s">
        <v>15</v>
      </c>
      <c r="E115" s="136">
        <v>1</v>
      </c>
      <c r="F115" s="51"/>
      <c r="G115" s="36">
        <f t="shared" si="4"/>
        <v>0</v>
      </c>
      <c r="H115" s="626" t="s">
        <v>66</v>
      </c>
      <c r="I115" s="31">
        <f>ROUND(SUM(G88:G115),2)</f>
        <v>0</v>
      </c>
    </row>
    <row r="116" spans="1:9" ht="43.5" thickBot="1">
      <c r="D116" s="22"/>
      <c r="E116" s="118"/>
      <c r="F116" s="627" t="s">
        <v>1521</v>
      </c>
      <c r="G116" s="64">
        <f>SUM(G5:G115)</f>
        <v>0</v>
      </c>
    </row>
    <row r="118" spans="1:9">
      <c r="G118" s="119"/>
      <c r="I118" s="119"/>
    </row>
  </sheetData>
  <sheetProtection algorithmName="SHA-512" hashValue="PmAaNpTltJfaJRxNKWGu5b6JuiCTL3qMqmPpH1/7XfKq69qHdB3JGdDfeE3m8ExOeZ5w5LHaQdUgFj0IqBawFA==" saltValue="HUM1z4OUEAGE4hWfBJhAIQ==" spinCount="100000" sheet="1" objects="1" scenarios="1"/>
  <mergeCells count="3">
    <mergeCell ref="A1:G1"/>
    <mergeCell ref="A3:G3"/>
    <mergeCell ref="H58:H86"/>
  </mergeCells>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2B424-E617-44C5-B712-AE8C3A8F605D}">
  <dimension ref="A1:J245"/>
  <sheetViews>
    <sheetView workbookViewId="0">
      <selection sqref="A1:G1"/>
    </sheetView>
  </sheetViews>
  <sheetFormatPr defaultColWidth="9.140625" defaultRowHeight="15"/>
  <cols>
    <col min="1" max="1" width="37.7109375" style="52" customWidth="1"/>
    <col min="2" max="2" width="7.7109375" style="23" customWidth="1"/>
    <col min="3" max="3" width="67.140625" style="28" customWidth="1"/>
    <col min="4" max="4" width="9.140625" style="12"/>
    <col min="5" max="5" width="16.28515625" style="119" customWidth="1"/>
    <col min="6" max="6" width="16.7109375" style="13" customWidth="1"/>
    <col min="7" max="7" width="16.5703125" style="20" customWidth="1"/>
    <col min="8" max="8" width="19.85546875" style="18" customWidth="1"/>
    <col min="9" max="9" width="13.28515625" style="18" customWidth="1"/>
    <col min="10" max="10" width="20" style="105" customWidth="1"/>
    <col min="11" max="16384" width="9.140625" style="18"/>
  </cols>
  <sheetData>
    <row r="1" spans="1:9" ht="18" customHeight="1" thickBot="1">
      <c r="A1" s="881" t="s">
        <v>254</v>
      </c>
      <c r="B1" s="882"/>
      <c r="C1" s="882"/>
      <c r="D1" s="882"/>
      <c r="E1" s="882"/>
      <c r="F1" s="882"/>
      <c r="G1" s="883"/>
    </row>
    <row r="2" spans="1:9" ht="7.9" customHeight="1" thickBot="1">
      <c r="B2" s="3"/>
      <c r="C2" s="24"/>
      <c r="D2" s="3"/>
      <c r="E2" s="116"/>
      <c r="F2" s="14"/>
      <c r="G2" s="3"/>
    </row>
    <row r="3" spans="1:9" ht="30.75" customHeight="1" thickBot="1">
      <c r="A3" s="887" t="s">
        <v>4901</v>
      </c>
      <c r="B3" s="872"/>
      <c r="C3" s="872"/>
      <c r="D3" s="872"/>
      <c r="E3" s="872"/>
      <c r="F3" s="872"/>
      <c r="G3" s="873"/>
    </row>
    <row r="4" spans="1:9" ht="43.5" thickBot="1">
      <c r="A4" s="53" t="s">
        <v>23</v>
      </c>
      <c r="B4" s="38" t="s">
        <v>0</v>
      </c>
      <c r="C4" s="38" t="s">
        <v>1</v>
      </c>
      <c r="D4" s="38" t="s">
        <v>2</v>
      </c>
      <c r="E4" s="117" t="s">
        <v>3</v>
      </c>
      <c r="F4" s="109" t="s">
        <v>8</v>
      </c>
      <c r="G4" s="110" t="s">
        <v>4</v>
      </c>
    </row>
    <row r="5" spans="1:9" ht="30">
      <c r="A5" s="593" t="s">
        <v>21</v>
      </c>
      <c r="B5" s="43" t="s">
        <v>24</v>
      </c>
      <c r="C5" s="39" t="s">
        <v>4512</v>
      </c>
      <c r="D5" s="589" t="s">
        <v>17</v>
      </c>
      <c r="E5" s="589">
        <v>6</v>
      </c>
      <c r="F5" s="50"/>
      <c r="G5" s="41">
        <f t="shared" ref="G5:G68" si="0">ROUND((E5*F5),2)</f>
        <v>0</v>
      </c>
    </row>
    <row r="6" spans="1:9" ht="30">
      <c r="A6" s="591" t="s">
        <v>21</v>
      </c>
      <c r="B6" s="4" t="s">
        <v>25</v>
      </c>
      <c r="C6" s="25" t="s">
        <v>4553</v>
      </c>
      <c r="D6" s="141" t="s">
        <v>18</v>
      </c>
      <c r="E6" s="141">
        <v>8</v>
      </c>
      <c r="F6" s="1"/>
      <c r="G6" s="32">
        <f t="shared" si="0"/>
        <v>0</v>
      </c>
    </row>
    <row r="7" spans="1:9" ht="30">
      <c r="A7" s="591" t="s">
        <v>21</v>
      </c>
      <c r="B7" s="4" t="s">
        <v>26</v>
      </c>
      <c r="C7" s="173" t="s">
        <v>4507</v>
      </c>
      <c r="D7" s="141" t="s">
        <v>18</v>
      </c>
      <c r="E7" s="141">
        <v>5.0999999999999996</v>
      </c>
      <c r="F7" s="1"/>
      <c r="G7" s="32">
        <f t="shared" si="0"/>
        <v>0</v>
      </c>
    </row>
    <row r="8" spans="1:9">
      <c r="A8" s="591" t="s">
        <v>21</v>
      </c>
      <c r="B8" s="4" t="s">
        <v>27</v>
      </c>
      <c r="C8" s="173" t="s">
        <v>3554</v>
      </c>
      <c r="D8" s="141" t="s">
        <v>15</v>
      </c>
      <c r="E8" s="141">
        <v>2</v>
      </c>
      <c r="F8" s="1"/>
      <c r="G8" s="32">
        <f t="shared" si="0"/>
        <v>0</v>
      </c>
    </row>
    <row r="9" spans="1:9" ht="30">
      <c r="A9" s="591" t="s">
        <v>21</v>
      </c>
      <c r="B9" s="4" t="s">
        <v>28</v>
      </c>
      <c r="C9" s="173" t="s">
        <v>4508</v>
      </c>
      <c r="D9" s="141" t="s">
        <v>70</v>
      </c>
      <c r="E9" s="141">
        <v>8</v>
      </c>
      <c r="F9" s="1"/>
      <c r="G9" s="32">
        <f t="shared" si="0"/>
        <v>0</v>
      </c>
    </row>
    <row r="10" spans="1:9" ht="30">
      <c r="A10" s="591" t="s">
        <v>21</v>
      </c>
      <c r="B10" s="4" t="s">
        <v>29</v>
      </c>
      <c r="C10" s="173" t="s">
        <v>4509</v>
      </c>
      <c r="D10" s="141" t="s">
        <v>15</v>
      </c>
      <c r="E10" s="141">
        <v>4</v>
      </c>
      <c r="F10" s="1"/>
      <c r="G10" s="32">
        <f t="shared" si="0"/>
        <v>0</v>
      </c>
    </row>
    <row r="11" spans="1:9" ht="30">
      <c r="A11" s="591" t="s">
        <v>21</v>
      </c>
      <c r="B11" s="4" t="s">
        <v>30</v>
      </c>
      <c r="C11" s="173" t="s">
        <v>4528</v>
      </c>
      <c r="D11" s="141" t="s">
        <v>18</v>
      </c>
      <c r="E11" s="141">
        <v>61</v>
      </c>
      <c r="F11" s="1"/>
      <c r="G11" s="32">
        <f t="shared" si="0"/>
        <v>0</v>
      </c>
    </row>
    <row r="12" spans="1:9" ht="30">
      <c r="A12" s="591" t="s">
        <v>21</v>
      </c>
      <c r="B12" s="4" t="s">
        <v>31</v>
      </c>
      <c r="C12" s="173" t="s">
        <v>3666</v>
      </c>
      <c r="D12" s="141" t="s">
        <v>19</v>
      </c>
      <c r="E12" s="141">
        <v>3.17</v>
      </c>
      <c r="F12" s="1"/>
      <c r="G12" s="32">
        <f t="shared" si="0"/>
        <v>0</v>
      </c>
    </row>
    <row r="13" spans="1:9" ht="30.75" thickBot="1">
      <c r="A13" s="591" t="s">
        <v>21</v>
      </c>
      <c r="B13" s="4" t="s">
        <v>32</v>
      </c>
      <c r="C13" s="173" t="s">
        <v>3665</v>
      </c>
      <c r="D13" s="141" t="s">
        <v>19</v>
      </c>
      <c r="E13" s="141">
        <v>24.65</v>
      </c>
      <c r="F13" s="1"/>
      <c r="G13" s="32">
        <f t="shared" si="0"/>
        <v>0</v>
      </c>
    </row>
    <row r="14" spans="1:9" ht="30.75" thickBot="1">
      <c r="A14" s="590" t="s">
        <v>21</v>
      </c>
      <c r="B14" s="485" t="s">
        <v>33</v>
      </c>
      <c r="C14" s="258" t="s">
        <v>3550</v>
      </c>
      <c r="D14" s="203" t="s">
        <v>3547</v>
      </c>
      <c r="E14" s="203">
        <v>27.82</v>
      </c>
      <c r="F14" s="435"/>
      <c r="G14" s="49">
        <f t="shared" si="0"/>
        <v>0</v>
      </c>
      <c r="H14" s="626" t="s">
        <v>22</v>
      </c>
      <c r="I14" s="31">
        <f>ROUND(SUM(G5:G14),2)</f>
        <v>0</v>
      </c>
    </row>
    <row r="15" spans="1:9" ht="45">
      <c r="A15" s="593" t="s">
        <v>6</v>
      </c>
      <c r="B15" s="43" t="s">
        <v>47</v>
      </c>
      <c r="C15" s="442" t="s">
        <v>1281</v>
      </c>
      <c r="D15" s="589" t="s">
        <v>3547</v>
      </c>
      <c r="E15" s="589">
        <v>3597.14</v>
      </c>
      <c r="F15" s="50"/>
      <c r="G15" s="41">
        <f t="shared" si="0"/>
        <v>0</v>
      </c>
    </row>
    <row r="16" spans="1:9" ht="18">
      <c r="A16" s="591" t="s">
        <v>6</v>
      </c>
      <c r="B16" s="4" t="s">
        <v>48</v>
      </c>
      <c r="C16" s="173" t="s">
        <v>3548</v>
      </c>
      <c r="D16" s="141" t="s">
        <v>3547</v>
      </c>
      <c r="E16" s="141">
        <v>2500.17</v>
      </c>
      <c r="F16" s="1"/>
      <c r="G16" s="32">
        <f t="shared" si="0"/>
        <v>0</v>
      </c>
    </row>
    <row r="17" spans="1:9" ht="30">
      <c r="A17" s="591" t="s">
        <v>6</v>
      </c>
      <c r="B17" s="4" t="s">
        <v>49</v>
      </c>
      <c r="C17" s="173" t="s">
        <v>1277</v>
      </c>
      <c r="D17" s="141" t="s">
        <v>3547</v>
      </c>
      <c r="E17" s="141">
        <v>525</v>
      </c>
      <c r="F17" s="1"/>
      <c r="G17" s="32">
        <f t="shared" si="0"/>
        <v>0</v>
      </c>
    </row>
    <row r="18" spans="1:9" ht="18">
      <c r="A18" s="591" t="s">
        <v>6</v>
      </c>
      <c r="B18" s="4" t="s">
        <v>50</v>
      </c>
      <c r="C18" s="173" t="s">
        <v>1275</v>
      </c>
      <c r="D18" s="141" t="s">
        <v>3547</v>
      </c>
      <c r="E18" s="141">
        <v>751</v>
      </c>
      <c r="F18" s="1"/>
      <c r="G18" s="32">
        <f t="shared" si="0"/>
        <v>0</v>
      </c>
    </row>
    <row r="19" spans="1:9" ht="18">
      <c r="A19" s="591" t="s">
        <v>6</v>
      </c>
      <c r="B19" s="4" t="s">
        <v>52</v>
      </c>
      <c r="C19" s="173" t="s">
        <v>3664</v>
      </c>
      <c r="D19" s="141" t="s">
        <v>3547</v>
      </c>
      <c r="E19" s="141">
        <v>1749.17</v>
      </c>
      <c r="F19" s="1"/>
      <c r="G19" s="32">
        <f t="shared" si="0"/>
        <v>0</v>
      </c>
    </row>
    <row r="20" spans="1:9" ht="18">
      <c r="A20" s="591" t="s">
        <v>6</v>
      </c>
      <c r="B20" s="4" t="s">
        <v>53</v>
      </c>
      <c r="C20" s="173" t="s">
        <v>1271</v>
      </c>
      <c r="D20" s="141" t="s">
        <v>3547</v>
      </c>
      <c r="E20" s="141">
        <v>8358.69</v>
      </c>
      <c r="F20" s="1"/>
      <c r="G20" s="32">
        <f t="shared" si="0"/>
        <v>0</v>
      </c>
    </row>
    <row r="21" spans="1:9" ht="30">
      <c r="A21" s="591" t="s">
        <v>6</v>
      </c>
      <c r="B21" s="4" t="s">
        <v>54</v>
      </c>
      <c r="C21" s="173" t="s">
        <v>1269</v>
      </c>
      <c r="D21" s="141" t="s">
        <v>3547</v>
      </c>
      <c r="E21" s="141">
        <v>6609.52</v>
      </c>
      <c r="F21" s="1"/>
      <c r="G21" s="32">
        <f t="shared" si="0"/>
        <v>0</v>
      </c>
    </row>
    <row r="22" spans="1:9" ht="30">
      <c r="A22" s="591" t="s">
        <v>6</v>
      </c>
      <c r="B22" s="4" t="s">
        <v>55</v>
      </c>
      <c r="C22" s="173" t="s">
        <v>1267</v>
      </c>
      <c r="D22" s="141" t="s">
        <v>17</v>
      </c>
      <c r="E22" s="141">
        <v>8224</v>
      </c>
      <c r="F22" s="1"/>
      <c r="G22" s="32">
        <f t="shared" si="0"/>
        <v>0</v>
      </c>
    </row>
    <row r="23" spans="1:9">
      <c r="A23" s="591" t="s">
        <v>6</v>
      </c>
      <c r="B23" s="4" t="s">
        <v>56</v>
      </c>
      <c r="C23" s="173" t="s">
        <v>1265</v>
      </c>
      <c r="D23" s="141" t="s">
        <v>17</v>
      </c>
      <c r="E23" s="141">
        <v>4131.3999999999996</v>
      </c>
      <c r="F23" s="1"/>
      <c r="G23" s="32">
        <f t="shared" si="0"/>
        <v>0</v>
      </c>
    </row>
    <row r="24" spans="1:9">
      <c r="A24" s="591" t="s">
        <v>6</v>
      </c>
      <c r="B24" s="4" t="s">
        <v>57</v>
      </c>
      <c r="C24" s="173" t="s">
        <v>1263</v>
      </c>
      <c r="D24" s="141" t="s">
        <v>17</v>
      </c>
      <c r="E24" s="141">
        <v>217.44</v>
      </c>
      <c r="F24" s="1"/>
      <c r="G24" s="32">
        <f t="shared" si="0"/>
        <v>0</v>
      </c>
    </row>
    <row r="25" spans="1:9" ht="45">
      <c r="A25" s="591" t="s">
        <v>6</v>
      </c>
      <c r="B25" s="4" t="s">
        <v>74</v>
      </c>
      <c r="C25" s="173" t="s">
        <v>1261</v>
      </c>
      <c r="D25" s="141" t="s">
        <v>17</v>
      </c>
      <c r="E25" s="141">
        <v>1934.68</v>
      </c>
      <c r="F25" s="1"/>
      <c r="G25" s="32">
        <f t="shared" si="0"/>
        <v>0</v>
      </c>
    </row>
    <row r="26" spans="1:9" ht="30">
      <c r="A26" s="591" t="s">
        <v>6</v>
      </c>
      <c r="B26" s="4" t="s">
        <v>78</v>
      </c>
      <c r="C26" s="173" t="s">
        <v>1257</v>
      </c>
      <c r="D26" s="141" t="s">
        <v>17</v>
      </c>
      <c r="E26" s="141">
        <v>322.44</v>
      </c>
      <c r="F26" s="1"/>
      <c r="G26" s="32">
        <f t="shared" si="0"/>
        <v>0</v>
      </c>
    </row>
    <row r="27" spans="1:9" ht="30">
      <c r="A27" s="591" t="s">
        <v>6</v>
      </c>
      <c r="B27" s="4" t="s">
        <v>79</v>
      </c>
      <c r="C27" s="173" t="s">
        <v>1255</v>
      </c>
      <c r="D27" s="141" t="s">
        <v>17</v>
      </c>
      <c r="E27" s="141">
        <v>27.47</v>
      </c>
      <c r="F27" s="1"/>
      <c r="G27" s="32">
        <f t="shared" si="0"/>
        <v>0</v>
      </c>
    </row>
    <row r="28" spans="1:9" ht="30">
      <c r="A28" s="591" t="s">
        <v>6</v>
      </c>
      <c r="B28" s="4" t="s">
        <v>80</v>
      </c>
      <c r="C28" s="173" t="s">
        <v>3663</v>
      </c>
      <c r="D28" s="141" t="s">
        <v>17</v>
      </c>
      <c r="E28" s="141">
        <v>212.93</v>
      </c>
      <c r="F28" s="1"/>
      <c r="G28" s="32">
        <f t="shared" si="0"/>
        <v>0</v>
      </c>
    </row>
    <row r="29" spans="1:9" ht="30">
      <c r="A29" s="591" t="s">
        <v>6</v>
      </c>
      <c r="B29" s="4" t="s">
        <v>81</v>
      </c>
      <c r="C29" s="173" t="s">
        <v>1342</v>
      </c>
      <c r="D29" s="141" t="s">
        <v>17</v>
      </c>
      <c r="E29" s="141">
        <v>1851.32</v>
      </c>
      <c r="F29" s="1"/>
      <c r="G29" s="32">
        <f t="shared" si="0"/>
        <v>0</v>
      </c>
    </row>
    <row r="30" spans="1:9" ht="30.75" thickBot="1">
      <c r="A30" s="591" t="s">
        <v>6</v>
      </c>
      <c r="B30" s="4" t="s">
        <v>82</v>
      </c>
      <c r="C30" s="173" t="s">
        <v>3544</v>
      </c>
      <c r="D30" s="141" t="s">
        <v>19</v>
      </c>
      <c r="E30" s="141">
        <v>3205.68</v>
      </c>
      <c r="F30" s="1"/>
      <c r="G30" s="32">
        <f t="shared" si="0"/>
        <v>0</v>
      </c>
    </row>
    <row r="31" spans="1:9" ht="30.75" thickBot="1">
      <c r="A31" s="590" t="s">
        <v>6</v>
      </c>
      <c r="B31" s="485" t="s">
        <v>86</v>
      </c>
      <c r="C31" s="258" t="s">
        <v>3662</v>
      </c>
      <c r="D31" s="203" t="s">
        <v>19</v>
      </c>
      <c r="E31" s="203">
        <v>344.02</v>
      </c>
      <c r="F31" s="435"/>
      <c r="G31" s="49">
        <f t="shared" si="0"/>
        <v>0</v>
      </c>
      <c r="H31" s="626" t="s">
        <v>51</v>
      </c>
      <c r="I31" s="31">
        <f>ROUND(SUM(G15:G31),2)</f>
        <v>0</v>
      </c>
    </row>
    <row r="32" spans="1:9">
      <c r="A32" s="59" t="s">
        <v>7</v>
      </c>
      <c r="B32" s="43" t="s">
        <v>58</v>
      </c>
      <c r="C32" s="442" t="s">
        <v>1633</v>
      </c>
      <c r="D32" s="589" t="s">
        <v>18</v>
      </c>
      <c r="E32" s="589">
        <v>334.98</v>
      </c>
      <c r="F32" s="50"/>
      <c r="G32" s="41">
        <f t="shared" si="0"/>
        <v>0</v>
      </c>
    </row>
    <row r="33" spans="1:9">
      <c r="A33" s="57" t="s">
        <v>7</v>
      </c>
      <c r="B33" s="4" t="s">
        <v>59</v>
      </c>
      <c r="C33" s="173" t="s">
        <v>1233</v>
      </c>
      <c r="D33" s="141" t="s">
        <v>19</v>
      </c>
      <c r="E33" s="141">
        <v>46.03</v>
      </c>
      <c r="F33" s="1"/>
      <c r="G33" s="32">
        <f t="shared" si="0"/>
        <v>0</v>
      </c>
    </row>
    <row r="34" spans="1:9" ht="18">
      <c r="A34" s="57" t="s">
        <v>7</v>
      </c>
      <c r="B34" s="4" t="s">
        <v>60</v>
      </c>
      <c r="C34" s="173" t="s">
        <v>3661</v>
      </c>
      <c r="D34" s="141" t="s">
        <v>3543</v>
      </c>
      <c r="E34" s="141">
        <v>535.97</v>
      </c>
      <c r="F34" s="1"/>
      <c r="G34" s="32">
        <f t="shared" si="0"/>
        <v>0</v>
      </c>
    </row>
    <row r="35" spans="1:9">
      <c r="A35" s="57" t="s">
        <v>7</v>
      </c>
      <c r="B35" s="4" t="s">
        <v>61</v>
      </c>
      <c r="C35" s="173" t="s">
        <v>1127</v>
      </c>
      <c r="D35" s="141" t="s">
        <v>19</v>
      </c>
      <c r="E35" s="141">
        <v>50.27</v>
      </c>
      <c r="F35" s="1"/>
      <c r="G35" s="32">
        <f t="shared" si="0"/>
        <v>0</v>
      </c>
    </row>
    <row r="36" spans="1:9">
      <c r="A36" s="57" t="s">
        <v>7</v>
      </c>
      <c r="B36" s="4" t="s">
        <v>89</v>
      </c>
      <c r="C36" s="173" t="s">
        <v>1222</v>
      </c>
      <c r="D36" s="141" t="s">
        <v>15</v>
      </c>
      <c r="E36" s="141">
        <v>1</v>
      </c>
      <c r="F36" s="1"/>
      <c r="G36" s="32">
        <f t="shared" si="0"/>
        <v>0</v>
      </c>
    </row>
    <row r="37" spans="1:9">
      <c r="A37" s="57" t="s">
        <v>7</v>
      </c>
      <c r="B37" s="4" t="s">
        <v>90</v>
      </c>
      <c r="C37" s="173" t="s">
        <v>1515</v>
      </c>
      <c r="D37" s="141" t="s">
        <v>15</v>
      </c>
      <c r="E37" s="141">
        <v>4</v>
      </c>
      <c r="F37" s="1"/>
      <c r="G37" s="32">
        <f t="shared" si="0"/>
        <v>0</v>
      </c>
    </row>
    <row r="38" spans="1:9" ht="30">
      <c r="A38" s="57" t="s">
        <v>7</v>
      </c>
      <c r="B38" s="4" t="s">
        <v>91</v>
      </c>
      <c r="C38" s="173" t="s">
        <v>3660</v>
      </c>
      <c r="D38" s="141" t="s">
        <v>18</v>
      </c>
      <c r="E38" s="141">
        <v>12.52</v>
      </c>
      <c r="F38" s="1"/>
      <c r="G38" s="32">
        <f t="shared" si="0"/>
        <v>0</v>
      </c>
    </row>
    <row r="39" spans="1:9">
      <c r="A39" s="57" t="s">
        <v>7</v>
      </c>
      <c r="B39" s="4" t="s">
        <v>92</v>
      </c>
      <c r="C39" s="173" t="s">
        <v>1916</v>
      </c>
      <c r="D39" s="141" t="s">
        <v>15</v>
      </c>
      <c r="E39" s="141">
        <v>1</v>
      </c>
      <c r="F39" s="1"/>
      <c r="G39" s="32">
        <f t="shared" si="0"/>
        <v>0</v>
      </c>
    </row>
    <row r="40" spans="1:9">
      <c r="A40" s="57" t="s">
        <v>7</v>
      </c>
      <c r="B40" s="4" t="s">
        <v>93</v>
      </c>
      <c r="C40" s="173" t="s">
        <v>3659</v>
      </c>
      <c r="D40" s="141" t="s">
        <v>15</v>
      </c>
      <c r="E40" s="141">
        <v>1</v>
      </c>
      <c r="F40" s="1"/>
      <c r="G40" s="32">
        <f t="shared" si="0"/>
        <v>0</v>
      </c>
    </row>
    <row r="41" spans="1:9" ht="30.75" thickBot="1">
      <c r="A41" s="57" t="s">
        <v>7</v>
      </c>
      <c r="B41" s="4" t="s">
        <v>94</v>
      </c>
      <c r="C41" s="173" t="s">
        <v>3658</v>
      </c>
      <c r="D41" s="141" t="s">
        <v>15</v>
      </c>
      <c r="E41" s="141">
        <v>2</v>
      </c>
      <c r="F41" s="1"/>
      <c r="G41" s="32">
        <f t="shared" si="0"/>
        <v>0</v>
      </c>
    </row>
    <row r="42" spans="1:9" ht="29.25" thickBot="1">
      <c r="A42" s="58" t="s">
        <v>7</v>
      </c>
      <c r="B42" s="485" t="s">
        <v>95</v>
      </c>
      <c r="C42" s="258" t="s">
        <v>3657</v>
      </c>
      <c r="D42" s="203" t="s">
        <v>15</v>
      </c>
      <c r="E42" s="203">
        <v>2</v>
      </c>
      <c r="F42" s="435"/>
      <c r="G42" s="49">
        <f t="shared" si="0"/>
        <v>0</v>
      </c>
      <c r="H42" s="626" t="s">
        <v>62</v>
      </c>
      <c r="I42" s="31">
        <f>ROUND(SUM(G32:G42),2)</f>
        <v>0</v>
      </c>
    </row>
    <row r="43" spans="1:9" ht="30">
      <c r="A43" s="59" t="s">
        <v>3654</v>
      </c>
      <c r="B43" s="43" t="s">
        <v>113</v>
      </c>
      <c r="C43" s="596" t="s">
        <v>3656</v>
      </c>
      <c r="D43" s="589" t="s">
        <v>15</v>
      </c>
      <c r="E43" s="589">
        <v>660</v>
      </c>
      <c r="F43" s="50"/>
      <c r="G43" s="41">
        <f t="shared" si="0"/>
        <v>0</v>
      </c>
    </row>
    <row r="44" spans="1:9" ht="30.75" thickBot="1">
      <c r="A44" s="57" t="s">
        <v>3654</v>
      </c>
      <c r="B44" s="4" t="s">
        <v>114</v>
      </c>
      <c r="C44" s="513" t="s">
        <v>3655</v>
      </c>
      <c r="D44" s="141" t="s">
        <v>18</v>
      </c>
      <c r="E44" s="141">
        <v>67</v>
      </c>
      <c r="F44" s="1"/>
      <c r="G44" s="32">
        <f t="shared" si="0"/>
        <v>0</v>
      </c>
    </row>
    <row r="45" spans="1:9" ht="45.75" thickBot="1">
      <c r="A45" s="58" t="s">
        <v>3654</v>
      </c>
      <c r="B45" s="485" t="s">
        <v>115</v>
      </c>
      <c r="C45" s="595" t="s">
        <v>1586</v>
      </c>
      <c r="D45" s="203" t="s">
        <v>18</v>
      </c>
      <c r="E45" s="203">
        <v>108.5</v>
      </c>
      <c r="F45" s="435"/>
      <c r="G45" s="49">
        <f t="shared" si="0"/>
        <v>0</v>
      </c>
      <c r="H45" s="626" t="s">
        <v>63</v>
      </c>
      <c r="I45" s="31">
        <f>ROUND(SUM(G43:G45),2)</f>
        <v>0</v>
      </c>
    </row>
    <row r="46" spans="1:9" ht="30.75" thickBot="1">
      <c r="A46" s="59" t="s">
        <v>3652</v>
      </c>
      <c r="B46" s="43" t="s">
        <v>64</v>
      </c>
      <c r="C46" s="596" t="s">
        <v>3653</v>
      </c>
      <c r="D46" s="589" t="s">
        <v>18</v>
      </c>
      <c r="E46" s="589">
        <v>8</v>
      </c>
      <c r="F46" s="50"/>
      <c r="G46" s="41">
        <f t="shared" si="0"/>
        <v>0</v>
      </c>
    </row>
    <row r="47" spans="1:9" ht="30.75" thickBot="1">
      <c r="A47" s="58" t="s">
        <v>3652</v>
      </c>
      <c r="B47" s="485" t="s">
        <v>156</v>
      </c>
      <c r="C47" s="595" t="s">
        <v>4510</v>
      </c>
      <c r="D47" s="203" t="s">
        <v>18</v>
      </c>
      <c r="E47" s="203">
        <v>8</v>
      </c>
      <c r="F47" s="435"/>
      <c r="G47" s="49">
        <f t="shared" si="0"/>
        <v>0</v>
      </c>
      <c r="H47" s="626" t="s">
        <v>66</v>
      </c>
      <c r="I47" s="31">
        <f>ROUND(SUM(G46:G47),2)</f>
        <v>0</v>
      </c>
    </row>
    <row r="48" spans="1:9" ht="25.5">
      <c r="A48" s="395" t="s">
        <v>3650</v>
      </c>
      <c r="B48" s="43" t="s">
        <v>191</v>
      </c>
      <c r="C48" s="442" t="s">
        <v>3647</v>
      </c>
      <c r="D48" s="589" t="s">
        <v>17</v>
      </c>
      <c r="E48" s="589">
        <v>6126.65</v>
      </c>
      <c r="F48" s="50"/>
      <c r="G48" s="41">
        <f t="shared" si="0"/>
        <v>0</v>
      </c>
      <c r="H48" s="888" t="s">
        <v>68</v>
      </c>
    </row>
    <row r="49" spans="1:8" ht="25.5">
      <c r="A49" s="391" t="s">
        <v>3648</v>
      </c>
      <c r="B49" s="4" t="s">
        <v>192</v>
      </c>
      <c r="C49" s="173" t="s">
        <v>3649</v>
      </c>
      <c r="D49" s="141" t="s">
        <v>19</v>
      </c>
      <c r="E49" s="141">
        <v>2120.4899999999998</v>
      </c>
      <c r="F49" s="1"/>
      <c r="G49" s="32">
        <f t="shared" si="0"/>
        <v>0</v>
      </c>
      <c r="H49" s="889"/>
    </row>
    <row r="50" spans="1:8" ht="30">
      <c r="A50" s="391" t="s">
        <v>3648</v>
      </c>
      <c r="B50" s="4" t="s">
        <v>193</v>
      </c>
      <c r="C50" s="173" t="s">
        <v>1126</v>
      </c>
      <c r="D50" s="141" t="s">
        <v>17</v>
      </c>
      <c r="E50" s="141">
        <v>5007.5200000000004</v>
      </c>
      <c r="F50" s="1"/>
      <c r="G50" s="32">
        <f t="shared" si="0"/>
        <v>0</v>
      </c>
      <c r="H50" s="889"/>
    </row>
    <row r="51" spans="1:8" ht="25.5">
      <c r="A51" s="391" t="s">
        <v>3648</v>
      </c>
      <c r="B51" s="4" t="s">
        <v>194</v>
      </c>
      <c r="C51" s="173" t="s">
        <v>3645</v>
      </c>
      <c r="D51" s="141" t="s">
        <v>17</v>
      </c>
      <c r="E51" s="141">
        <v>4754.0200000000004</v>
      </c>
      <c r="F51" s="1"/>
      <c r="G51" s="32">
        <f t="shared" si="0"/>
        <v>0</v>
      </c>
      <c r="H51" s="889"/>
    </row>
    <row r="52" spans="1:8" ht="45">
      <c r="A52" s="391" t="s">
        <v>3648</v>
      </c>
      <c r="B52" s="4" t="s">
        <v>195</v>
      </c>
      <c r="C52" s="173" t="s">
        <v>3534</v>
      </c>
      <c r="D52" s="141" t="s">
        <v>17</v>
      </c>
      <c r="E52" s="141">
        <v>4754.0200000000004</v>
      </c>
      <c r="F52" s="1"/>
      <c r="G52" s="32">
        <f t="shared" si="0"/>
        <v>0</v>
      </c>
      <c r="H52" s="889"/>
    </row>
    <row r="53" spans="1:8" ht="25.5">
      <c r="A53" s="391" t="s">
        <v>3648</v>
      </c>
      <c r="B53" s="4" t="s">
        <v>196</v>
      </c>
      <c r="C53" s="173" t="s">
        <v>3533</v>
      </c>
      <c r="D53" s="141" t="s">
        <v>17</v>
      </c>
      <c r="E53" s="141">
        <v>4731.18</v>
      </c>
      <c r="F53" s="1"/>
      <c r="G53" s="32">
        <f t="shared" si="0"/>
        <v>0</v>
      </c>
      <c r="H53" s="889"/>
    </row>
    <row r="54" spans="1:8" ht="45">
      <c r="A54" s="391" t="s">
        <v>3648</v>
      </c>
      <c r="B54" s="4" t="s">
        <v>197</v>
      </c>
      <c r="C54" s="173" t="s">
        <v>3532</v>
      </c>
      <c r="D54" s="141" t="s">
        <v>17</v>
      </c>
      <c r="E54" s="141">
        <v>4731.18</v>
      </c>
      <c r="F54" s="1"/>
      <c r="G54" s="32">
        <f t="shared" si="0"/>
        <v>0</v>
      </c>
      <c r="H54" s="889"/>
    </row>
    <row r="55" spans="1:8" ht="25.5">
      <c r="A55" s="391" t="s">
        <v>3648</v>
      </c>
      <c r="B55" s="4" t="s">
        <v>198</v>
      </c>
      <c r="C55" s="173" t="s">
        <v>3531</v>
      </c>
      <c r="D55" s="141" t="s">
        <v>17</v>
      </c>
      <c r="E55" s="141">
        <v>4718.74</v>
      </c>
      <c r="F55" s="1"/>
      <c r="G55" s="32">
        <f t="shared" si="0"/>
        <v>0</v>
      </c>
      <c r="H55" s="889"/>
    </row>
    <row r="56" spans="1:8" ht="30">
      <c r="A56" s="391" t="s">
        <v>3648</v>
      </c>
      <c r="B56" s="4" t="s">
        <v>199</v>
      </c>
      <c r="C56" s="173" t="s">
        <v>1167</v>
      </c>
      <c r="D56" s="141" t="s">
        <v>75</v>
      </c>
      <c r="E56" s="141">
        <v>4718.74</v>
      </c>
      <c r="F56" s="1"/>
      <c r="G56" s="32">
        <f t="shared" si="0"/>
        <v>0</v>
      </c>
      <c r="H56" s="889"/>
    </row>
    <row r="57" spans="1:8" ht="30">
      <c r="A57" s="391" t="s">
        <v>3648</v>
      </c>
      <c r="B57" s="4" t="s">
        <v>200</v>
      </c>
      <c r="C57" s="173" t="s">
        <v>3644</v>
      </c>
      <c r="D57" s="141" t="s">
        <v>75</v>
      </c>
      <c r="E57" s="141">
        <v>455</v>
      </c>
      <c r="F57" s="1"/>
      <c r="G57" s="32">
        <f t="shared" si="0"/>
        <v>0</v>
      </c>
      <c r="H57" s="889"/>
    </row>
    <row r="58" spans="1:8" ht="30">
      <c r="A58" s="391" t="s">
        <v>3648</v>
      </c>
      <c r="B58" s="4" t="s">
        <v>201</v>
      </c>
      <c r="C58" s="173" t="s">
        <v>3643</v>
      </c>
      <c r="D58" s="141" t="s">
        <v>75</v>
      </c>
      <c r="E58" s="141">
        <v>203.84</v>
      </c>
      <c r="F58" s="1"/>
      <c r="G58" s="32">
        <f t="shared" si="0"/>
        <v>0</v>
      </c>
      <c r="H58" s="889"/>
    </row>
    <row r="59" spans="1:8" ht="30">
      <c r="A59" s="391" t="s">
        <v>3648</v>
      </c>
      <c r="B59" s="4" t="s">
        <v>202</v>
      </c>
      <c r="C59" s="173" t="s">
        <v>3528</v>
      </c>
      <c r="D59" s="141" t="s">
        <v>19</v>
      </c>
      <c r="E59" s="141">
        <v>215.96</v>
      </c>
      <c r="F59" s="1"/>
      <c r="G59" s="32">
        <f t="shared" si="0"/>
        <v>0</v>
      </c>
      <c r="H59" s="889"/>
    </row>
    <row r="60" spans="1:8" ht="45">
      <c r="A60" s="391" t="s">
        <v>3648</v>
      </c>
      <c r="B60" s="4" t="s">
        <v>203</v>
      </c>
      <c r="C60" s="173" t="s">
        <v>1449</v>
      </c>
      <c r="D60" s="141" t="s">
        <v>17</v>
      </c>
      <c r="E60" s="141">
        <v>341.89</v>
      </c>
      <c r="F60" s="1"/>
      <c r="G60" s="32">
        <f t="shared" si="0"/>
        <v>0</v>
      </c>
      <c r="H60" s="889"/>
    </row>
    <row r="61" spans="1:8" ht="25.5">
      <c r="A61" s="391" t="s">
        <v>3648</v>
      </c>
      <c r="B61" s="4" t="s">
        <v>204</v>
      </c>
      <c r="C61" s="173" t="s">
        <v>3642</v>
      </c>
      <c r="D61" s="141" t="s">
        <v>18</v>
      </c>
      <c r="E61" s="141">
        <v>235.29</v>
      </c>
      <c r="F61" s="1"/>
      <c r="G61" s="32">
        <f t="shared" si="0"/>
        <v>0</v>
      </c>
      <c r="H61" s="889"/>
    </row>
    <row r="62" spans="1:8" ht="25.5">
      <c r="A62" s="391" t="s">
        <v>3648</v>
      </c>
      <c r="B62" s="4" t="s">
        <v>205</v>
      </c>
      <c r="C62" s="173" t="s">
        <v>3641</v>
      </c>
      <c r="D62" s="141" t="s">
        <v>18</v>
      </c>
      <c r="E62" s="141">
        <v>95.38</v>
      </c>
      <c r="F62" s="1"/>
      <c r="G62" s="32">
        <f t="shared" si="0"/>
        <v>0</v>
      </c>
      <c r="H62" s="889"/>
    </row>
    <row r="63" spans="1:8" ht="25.5">
      <c r="A63" s="391" t="s">
        <v>3648</v>
      </c>
      <c r="B63" s="4" t="s">
        <v>206</v>
      </c>
      <c r="C63" s="173" t="s">
        <v>1489</v>
      </c>
      <c r="D63" s="141" t="s">
        <v>18</v>
      </c>
      <c r="E63" s="141">
        <v>95.32</v>
      </c>
      <c r="F63" s="1"/>
      <c r="G63" s="32">
        <f t="shared" si="0"/>
        <v>0</v>
      </c>
      <c r="H63" s="889"/>
    </row>
    <row r="64" spans="1:8" ht="25.5">
      <c r="A64" s="391" t="s">
        <v>3648</v>
      </c>
      <c r="B64" s="4" t="s">
        <v>3640</v>
      </c>
      <c r="C64" s="173" t="s">
        <v>3639</v>
      </c>
      <c r="D64" s="141" t="s">
        <v>18</v>
      </c>
      <c r="E64" s="141">
        <v>46.81</v>
      </c>
      <c r="F64" s="1"/>
      <c r="G64" s="32">
        <f t="shared" si="0"/>
        <v>0</v>
      </c>
      <c r="H64" s="889"/>
    </row>
    <row r="65" spans="1:8" ht="25.5">
      <c r="A65" s="391" t="s">
        <v>3648</v>
      </c>
      <c r="B65" s="4" t="s">
        <v>3638</v>
      </c>
      <c r="C65" s="173" t="s">
        <v>1458</v>
      </c>
      <c r="D65" s="141" t="s">
        <v>18</v>
      </c>
      <c r="E65" s="141">
        <v>53.19</v>
      </c>
      <c r="F65" s="1"/>
      <c r="G65" s="32">
        <f t="shared" si="0"/>
        <v>0</v>
      </c>
      <c r="H65" s="889"/>
    </row>
    <row r="66" spans="1:8" ht="25.5">
      <c r="A66" s="391" t="s">
        <v>3648</v>
      </c>
      <c r="B66" s="4" t="s">
        <v>3637</v>
      </c>
      <c r="C66" s="173" t="s">
        <v>3636</v>
      </c>
      <c r="D66" s="141" t="s">
        <v>18</v>
      </c>
      <c r="E66" s="141">
        <v>34.96</v>
      </c>
      <c r="F66" s="1"/>
      <c r="G66" s="32">
        <f t="shared" si="0"/>
        <v>0</v>
      </c>
      <c r="H66" s="889"/>
    </row>
    <row r="67" spans="1:8" ht="25.5">
      <c r="A67" s="391" t="s">
        <v>3648</v>
      </c>
      <c r="B67" s="4" t="s">
        <v>3635</v>
      </c>
      <c r="C67" s="173" t="s">
        <v>1407</v>
      </c>
      <c r="D67" s="141" t="s">
        <v>17</v>
      </c>
      <c r="E67" s="141">
        <v>62.8</v>
      </c>
      <c r="F67" s="1"/>
      <c r="G67" s="32">
        <f t="shared" si="0"/>
        <v>0</v>
      </c>
      <c r="H67" s="889"/>
    </row>
    <row r="68" spans="1:8" ht="30">
      <c r="A68" s="391" t="s">
        <v>3648</v>
      </c>
      <c r="B68" s="4" t="s">
        <v>3634</v>
      </c>
      <c r="C68" s="173" t="s">
        <v>1163</v>
      </c>
      <c r="D68" s="141" t="s">
        <v>18</v>
      </c>
      <c r="E68" s="141">
        <v>558.42999999999995</v>
      </c>
      <c r="F68" s="1"/>
      <c r="G68" s="32">
        <f t="shared" si="0"/>
        <v>0</v>
      </c>
      <c r="H68" s="889"/>
    </row>
    <row r="69" spans="1:8" ht="25.5">
      <c r="A69" s="391" t="s">
        <v>3648</v>
      </c>
      <c r="B69" s="4" t="s">
        <v>3633</v>
      </c>
      <c r="C69" s="173" t="s">
        <v>1451</v>
      </c>
      <c r="D69" s="141" t="s">
        <v>18</v>
      </c>
      <c r="E69" s="141">
        <v>277.08999999999997</v>
      </c>
      <c r="F69" s="1"/>
      <c r="G69" s="32">
        <f t="shared" ref="G69:G132" si="1">ROUND((E69*F69),2)</f>
        <v>0</v>
      </c>
      <c r="H69" s="889"/>
    </row>
    <row r="70" spans="1:8" ht="30">
      <c r="A70" s="391" t="s">
        <v>3648</v>
      </c>
      <c r="B70" s="4" t="s">
        <v>3632</v>
      </c>
      <c r="C70" s="173" t="s">
        <v>1156</v>
      </c>
      <c r="D70" s="141" t="s">
        <v>17</v>
      </c>
      <c r="E70" s="141">
        <v>208.86</v>
      </c>
      <c r="F70" s="1"/>
      <c r="G70" s="32">
        <f t="shared" si="1"/>
        <v>0</v>
      </c>
      <c r="H70" s="889"/>
    </row>
    <row r="71" spans="1:8" ht="30">
      <c r="A71" s="391" t="s">
        <v>3648</v>
      </c>
      <c r="B71" s="4" t="s">
        <v>3631</v>
      </c>
      <c r="C71" s="173" t="s">
        <v>1146</v>
      </c>
      <c r="D71" s="141" t="s">
        <v>17</v>
      </c>
      <c r="E71" s="141">
        <v>208.86</v>
      </c>
      <c r="F71" s="1"/>
      <c r="G71" s="32">
        <f t="shared" si="1"/>
        <v>0</v>
      </c>
      <c r="H71" s="889"/>
    </row>
    <row r="72" spans="1:8" ht="25.5">
      <c r="A72" s="391" t="s">
        <v>3648</v>
      </c>
      <c r="B72" s="4" t="s">
        <v>3630</v>
      </c>
      <c r="C72" s="173" t="s">
        <v>1144</v>
      </c>
      <c r="D72" s="141" t="s">
        <v>17</v>
      </c>
      <c r="E72" s="141">
        <v>208.86</v>
      </c>
      <c r="F72" s="1"/>
      <c r="G72" s="32">
        <f t="shared" si="1"/>
        <v>0</v>
      </c>
      <c r="H72" s="889"/>
    </row>
    <row r="73" spans="1:8" ht="25.5">
      <c r="A73" s="391" t="s">
        <v>3648</v>
      </c>
      <c r="B73" s="4" t="s">
        <v>3629</v>
      </c>
      <c r="C73" s="173" t="s">
        <v>3628</v>
      </c>
      <c r="D73" s="141" t="s">
        <v>3547</v>
      </c>
      <c r="E73" s="141">
        <v>272.92</v>
      </c>
      <c r="F73" s="1"/>
      <c r="G73" s="32">
        <f t="shared" si="1"/>
        <v>0</v>
      </c>
      <c r="H73" s="889"/>
    </row>
    <row r="74" spans="1:8" ht="25.5">
      <c r="A74" s="391" t="s">
        <v>3648</v>
      </c>
      <c r="B74" s="4" t="s">
        <v>3627</v>
      </c>
      <c r="C74" s="173" t="s">
        <v>1493</v>
      </c>
      <c r="D74" s="141" t="s">
        <v>17</v>
      </c>
      <c r="E74" s="141">
        <v>511.14</v>
      </c>
      <c r="F74" s="1"/>
      <c r="G74" s="32">
        <f t="shared" si="1"/>
        <v>0</v>
      </c>
      <c r="H74" s="889"/>
    </row>
    <row r="75" spans="1:8" ht="25.5">
      <c r="A75" s="391" t="s">
        <v>3648</v>
      </c>
      <c r="B75" s="4" t="s">
        <v>3626</v>
      </c>
      <c r="C75" s="173" t="s">
        <v>1492</v>
      </c>
      <c r="D75" s="141" t="s">
        <v>17</v>
      </c>
      <c r="E75" s="141">
        <v>525.29999999999995</v>
      </c>
      <c r="F75" s="1"/>
      <c r="G75" s="32">
        <f t="shared" si="1"/>
        <v>0</v>
      </c>
      <c r="H75" s="889"/>
    </row>
    <row r="76" spans="1:8" ht="33">
      <c r="A76" s="391" t="s">
        <v>3648</v>
      </c>
      <c r="B76" s="4" t="s">
        <v>3625</v>
      </c>
      <c r="C76" s="173" t="s">
        <v>3624</v>
      </c>
      <c r="D76" s="141" t="s">
        <v>17</v>
      </c>
      <c r="E76" s="141">
        <v>525.29999999999995</v>
      </c>
      <c r="F76" s="1"/>
      <c r="G76" s="32">
        <f t="shared" si="1"/>
        <v>0</v>
      </c>
      <c r="H76" s="889"/>
    </row>
    <row r="77" spans="1:8" ht="25.5">
      <c r="A77" s="391" t="s">
        <v>3648</v>
      </c>
      <c r="B77" s="4" t="s">
        <v>3623</v>
      </c>
      <c r="C77" s="173" t="s">
        <v>1490</v>
      </c>
      <c r="D77" s="141" t="s">
        <v>17</v>
      </c>
      <c r="E77" s="141">
        <v>525.29999999999995</v>
      </c>
      <c r="F77" s="1"/>
      <c r="G77" s="32">
        <f t="shared" si="1"/>
        <v>0</v>
      </c>
      <c r="H77" s="889"/>
    </row>
    <row r="78" spans="1:8" ht="60.75" thickBot="1">
      <c r="A78" s="628" t="s">
        <v>3648</v>
      </c>
      <c r="B78" s="485" t="s">
        <v>3621</v>
      </c>
      <c r="C78" s="258" t="s">
        <v>1097</v>
      </c>
      <c r="D78" s="203" t="s">
        <v>17</v>
      </c>
      <c r="E78" s="203">
        <v>24.04</v>
      </c>
      <c r="F78" s="435"/>
      <c r="G78" s="49">
        <f t="shared" si="1"/>
        <v>0</v>
      </c>
      <c r="H78" s="889"/>
    </row>
    <row r="79" spans="1:8" ht="25.5">
      <c r="A79" s="395" t="s">
        <v>3622</v>
      </c>
      <c r="B79" s="639" t="s">
        <v>191</v>
      </c>
      <c r="C79" s="442" t="s">
        <v>3647</v>
      </c>
      <c r="D79" s="589" t="s">
        <v>17</v>
      </c>
      <c r="E79" s="589">
        <v>6126.65</v>
      </c>
      <c r="F79" s="363"/>
      <c r="G79" s="41">
        <f t="shared" si="1"/>
        <v>0</v>
      </c>
      <c r="H79" s="889"/>
    </row>
    <row r="80" spans="1:8" ht="25.5">
      <c r="A80" s="391" t="s">
        <v>3622</v>
      </c>
      <c r="B80" s="584" t="s">
        <v>192</v>
      </c>
      <c r="C80" s="173" t="s">
        <v>3646</v>
      </c>
      <c r="D80" s="141" t="s">
        <v>19</v>
      </c>
      <c r="E80" s="141">
        <v>1272.29</v>
      </c>
      <c r="F80" s="443"/>
      <c r="G80" s="32">
        <f t="shared" si="1"/>
        <v>0</v>
      </c>
      <c r="H80" s="889"/>
    </row>
    <row r="81" spans="1:8" ht="30">
      <c r="A81" s="391" t="s">
        <v>3622</v>
      </c>
      <c r="B81" s="584" t="s">
        <v>193</v>
      </c>
      <c r="C81" s="173" t="s">
        <v>3536</v>
      </c>
      <c r="D81" s="141" t="s">
        <v>17</v>
      </c>
      <c r="E81" s="141">
        <v>5358.05</v>
      </c>
      <c r="F81" s="443"/>
      <c r="G81" s="32">
        <f t="shared" si="1"/>
        <v>0</v>
      </c>
      <c r="H81" s="889"/>
    </row>
    <row r="82" spans="1:8" ht="25.5">
      <c r="A82" s="391" t="s">
        <v>3622</v>
      </c>
      <c r="B82" s="584" t="s">
        <v>194</v>
      </c>
      <c r="C82" s="173" t="s">
        <v>3645</v>
      </c>
      <c r="D82" s="141" t="s">
        <v>17</v>
      </c>
      <c r="E82" s="141">
        <v>4754.0200000000004</v>
      </c>
      <c r="F82" s="443"/>
      <c r="G82" s="32">
        <f t="shared" si="1"/>
        <v>0</v>
      </c>
      <c r="H82" s="889"/>
    </row>
    <row r="83" spans="1:8" ht="45">
      <c r="A83" s="391" t="s">
        <v>3622</v>
      </c>
      <c r="B83" s="584" t="s">
        <v>195</v>
      </c>
      <c r="C83" s="173" t="s">
        <v>3534</v>
      </c>
      <c r="D83" s="141" t="s">
        <v>17</v>
      </c>
      <c r="E83" s="141">
        <v>4754.0200000000004</v>
      </c>
      <c r="F83" s="443"/>
      <c r="G83" s="32">
        <f t="shared" si="1"/>
        <v>0</v>
      </c>
      <c r="H83" s="889"/>
    </row>
    <row r="84" spans="1:8" ht="25.5">
      <c r="A84" s="391" t="s">
        <v>3622</v>
      </c>
      <c r="B84" s="584" t="s">
        <v>196</v>
      </c>
      <c r="C84" s="173" t="s">
        <v>3533</v>
      </c>
      <c r="D84" s="141" t="s">
        <v>17</v>
      </c>
      <c r="E84" s="141">
        <v>4731.18</v>
      </c>
      <c r="F84" s="443"/>
      <c r="G84" s="32">
        <f t="shared" si="1"/>
        <v>0</v>
      </c>
      <c r="H84" s="889"/>
    </row>
    <row r="85" spans="1:8" ht="45">
      <c r="A85" s="391" t="s">
        <v>3622</v>
      </c>
      <c r="B85" s="584" t="s">
        <v>197</v>
      </c>
      <c r="C85" s="173" t="s">
        <v>3532</v>
      </c>
      <c r="D85" s="141" t="s">
        <v>17</v>
      </c>
      <c r="E85" s="141">
        <v>4731.18</v>
      </c>
      <c r="F85" s="443"/>
      <c r="G85" s="32">
        <f t="shared" si="1"/>
        <v>0</v>
      </c>
      <c r="H85" s="889"/>
    </row>
    <row r="86" spans="1:8" ht="25.5">
      <c r="A86" s="391" t="s">
        <v>3622</v>
      </c>
      <c r="B86" s="584" t="s">
        <v>198</v>
      </c>
      <c r="C86" s="173" t="s">
        <v>3531</v>
      </c>
      <c r="D86" s="141" t="s">
        <v>17</v>
      </c>
      <c r="E86" s="141">
        <v>4718.74</v>
      </c>
      <c r="F86" s="443"/>
      <c r="G86" s="32">
        <f t="shared" si="1"/>
        <v>0</v>
      </c>
      <c r="H86" s="889"/>
    </row>
    <row r="87" spans="1:8" ht="30">
      <c r="A87" s="391" t="s">
        <v>3622</v>
      </c>
      <c r="B87" s="584" t="s">
        <v>199</v>
      </c>
      <c r="C87" s="173" t="s">
        <v>1167</v>
      </c>
      <c r="D87" s="141" t="s">
        <v>75</v>
      </c>
      <c r="E87" s="141">
        <v>4718.74</v>
      </c>
      <c r="F87" s="443"/>
      <c r="G87" s="32">
        <f t="shared" si="1"/>
        <v>0</v>
      </c>
      <c r="H87" s="889"/>
    </row>
    <row r="88" spans="1:8" ht="30">
      <c r="A88" s="391" t="s">
        <v>3622</v>
      </c>
      <c r="B88" s="584" t="s">
        <v>200</v>
      </c>
      <c r="C88" s="173" t="s">
        <v>3644</v>
      </c>
      <c r="D88" s="141" t="s">
        <v>75</v>
      </c>
      <c r="E88" s="141">
        <v>455</v>
      </c>
      <c r="F88" s="443"/>
      <c r="G88" s="32">
        <f t="shared" si="1"/>
        <v>0</v>
      </c>
      <c r="H88" s="889"/>
    </row>
    <row r="89" spans="1:8" ht="30">
      <c r="A89" s="391" t="s">
        <v>3622</v>
      </c>
      <c r="B89" s="584" t="s">
        <v>201</v>
      </c>
      <c r="C89" s="173" t="s">
        <v>3643</v>
      </c>
      <c r="D89" s="141" t="s">
        <v>75</v>
      </c>
      <c r="E89" s="141">
        <v>203.84</v>
      </c>
      <c r="F89" s="443"/>
      <c r="G89" s="32">
        <f t="shared" si="1"/>
        <v>0</v>
      </c>
      <c r="H89" s="889"/>
    </row>
    <row r="90" spans="1:8" ht="30">
      <c r="A90" s="391" t="s">
        <v>3622</v>
      </c>
      <c r="B90" s="584" t="s">
        <v>202</v>
      </c>
      <c r="C90" s="173" t="s">
        <v>3528</v>
      </c>
      <c r="D90" s="141" t="s">
        <v>19</v>
      </c>
      <c r="E90" s="141">
        <v>215.96</v>
      </c>
      <c r="F90" s="443"/>
      <c r="G90" s="32">
        <f t="shared" si="1"/>
        <v>0</v>
      </c>
      <c r="H90" s="889"/>
    </row>
    <row r="91" spans="1:8" ht="45">
      <c r="A91" s="391" t="s">
        <v>3622</v>
      </c>
      <c r="B91" s="584" t="s">
        <v>203</v>
      </c>
      <c r="C91" s="173" t="s">
        <v>1449</v>
      </c>
      <c r="D91" s="141" t="s">
        <v>17</v>
      </c>
      <c r="E91" s="141">
        <v>341.89</v>
      </c>
      <c r="F91" s="443"/>
      <c r="G91" s="32">
        <f t="shared" si="1"/>
        <v>0</v>
      </c>
      <c r="H91" s="889"/>
    </row>
    <row r="92" spans="1:8" ht="25.5">
      <c r="A92" s="391" t="s">
        <v>3622</v>
      </c>
      <c r="B92" s="584" t="s">
        <v>204</v>
      </c>
      <c r="C92" s="173" t="s">
        <v>3642</v>
      </c>
      <c r="D92" s="141" t="s">
        <v>18</v>
      </c>
      <c r="E92" s="141">
        <v>235.29</v>
      </c>
      <c r="F92" s="443"/>
      <c r="G92" s="32">
        <f t="shared" si="1"/>
        <v>0</v>
      </c>
      <c r="H92" s="889"/>
    </row>
    <row r="93" spans="1:8" ht="25.5">
      <c r="A93" s="391" t="s">
        <v>3622</v>
      </c>
      <c r="B93" s="584" t="s">
        <v>205</v>
      </c>
      <c r="C93" s="173" t="s">
        <v>3641</v>
      </c>
      <c r="D93" s="141" t="s">
        <v>18</v>
      </c>
      <c r="E93" s="141">
        <v>95.38</v>
      </c>
      <c r="F93" s="443"/>
      <c r="G93" s="32">
        <f t="shared" si="1"/>
        <v>0</v>
      </c>
      <c r="H93" s="889"/>
    </row>
    <row r="94" spans="1:8" ht="25.5">
      <c r="A94" s="391" t="s">
        <v>3622</v>
      </c>
      <c r="B94" s="584" t="s">
        <v>206</v>
      </c>
      <c r="C94" s="173" t="s">
        <v>1489</v>
      </c>
      <c r="D94" s="141" t="s">
        <v>18</v>
      </c>
      <c r="E94" s="141">
        <v>95.32</v>
      </c>
      <c r="F94" s="443"/>
      <c r="G94" s="32">
        <f t="shared" si="1"/>
        <v>0</v>
      </c>
      <c r="H94" s="889"/>
    </row>
    <row r="95" spans="1:8" ht="25.5">
      <c r="A95" s="391" t="s">
        <v>3622</v>
      </c>
      <c r="B95" s="584" t="s">
        <v>3640</v>
      </c>
      <c r="C95" s="173" t="s">
        <v>3639</v>
      </c>
      <c r="D95" s="141" t="s">
        <v>18</v>
      </c>
      <c r="E95" s="141">
        <v>46.81</v>
      </c>
      <c r="F95" s="443"/>
      <c r="G95" s="32">
        <f t="shared" si="1"/>
        <v>0</v>
      </c>
      <c r="H95" s="889"/>
    </row>
    <row r="96" spans="1:8" ht="25.5">
      <c r="A96" s="391" t="s">
        <v>3622</v>
      </c>
      <c r="B96" s="584" t="s">
        <v>3638</v>
      </c>
      <c r="C96" s="173" t="s">
        <v>1458</v>
      </c>
      <c r="D96" s="141" t="s">
        <v>18</v>
      </c>
      <c r="E96" s="141">
        <v>53.19</v>
      </c>
      <c r="F96" s="443"/>
      <c r="G96" s="32">
        <f t="shared" si="1"/>
        <v>0</v>
      </c>
      <c r="H96" s="889"/>
    </row>
    <row r="97" spans="1:9" ht="25.5">
      <c r="A97" s="391" t="s">
        <v>3622</v>
      </c>
      <c r="B97" s="584" t="s">
        <v>3637</v>
      </c>
      <c r="C97" s="173" t="s">
        <v>3636</v>
      </c>
      <c r="D97" s="141" t="s">
        <v>18</v>
      </c>
      <c r="E97" s="141">
        <v>34.96</v>
      </c>
      <c r="F97" s="443"/>
      <c r="G97" s="32">
        <f t="shared" si="1"/>
        <v>0</v>
      </c>
      <c r="H97" s="889"/>
    </row>
    <row r="98" spans="1:9" ht="25.5">
      <c r="A98" s="391" t="s">
        <v>3622</v>
      </c>
      <c r="B98" s="584" t="s">
        <v>3635</v>
      </c>
      <c r="C98" s="173" t="s">
        <v>1407</v>
      </c>
      <c r="D98" s="141" t="s">
        <v>17</v>
      </c>
      <c r="E98" s="141">
        <v>62.8</v>
      </c>
      <c r="F98" s="443"/>
      <c r="G98" s="32">
        <f t="shared" si="1"/>
        <v>0</v>
      </c>
      <c r="H98" s="889"/>
    </row>
    <row r="99" spans="1:9" ht="30">
      <c r="A99" s="391" t="s">
        <v>3622</v>
      </c>
      <c r="B99" s="584" t="s">
        <v>3634</v>
      </c>
      <c r="C99" s="173" t="s">
        <v>1163</v>
      </c>
      <c r="D99" s="141" t="s">
        <v>18</v>
      </c>
      <c r="E99" s="141">
        <v>558.42999999999995</v>
      </c>
      <c r="F99" s="443"/>
      <c r="G99" s="32">
        <f t="shared" si="1"/>
        <v>0</v>
      </c>
      <c r="H99" s="889"/>
    </row>
    <row r="100" spans="1:9" ht="25.5">
      <c r="A100" s="391" t="s">
        <v>3622</v>
      </c>
      <c r="B100" s="584" t="s">
        <v>3633</v>
      </c>
      <c r="C100" s="173" t="s">
        <v>1451</v>
      </c>
      <c r="D100" s="141" t="s">
        <v>18</v>
      </c>
      <c r="E100" s="141">
        <v>277.08999999999997</v>
      </c>
      <c r="F100" s="443"/>
      <c r="G100" s="32">
        <f t="shared" si="1"/>
        <v>0</v>
      </c>
      <c r="H100" s="889"/>
    </row>
    <row r="101" spans="1:9" ht="30">
      <c r="A101" s="391" t="s">
        <v>3622</v>
      </c>
      <c r="B101" s="584" t="s">
        <v>3632</v>
      </c>
      <c r="C101" s="173" t="s">
        <v>1156</v>
      </c>
      <c r="D101" s="141" t="s">
        <v>17</v>
      </c>
      <c r="E101" s="141">
        <v>208.86</v>
      </c>
      <c r="F101" s="443"/>
      <c r="G101" s="32">
        <f t="shared" si="1"/>
        <v>0</v>
      </c>
      <c r="H101" s="889"/>
    </row>
    <row r="102" spans="1:9" ht="30">
      <c r="A102" s="391" t="s">
        <v>3622</v>
      </c>
      <c r="B102" s="584" t="s">
        <v>3631</v>
      </c>
      <c r="C102" s="173" t="s">
        <v>1146</v>
      </c>
      <c r="D102" s="141" t="s">
        <v>17</v>
      </c>
      <c r="E102" s="141">
        <v>208.86</v>
      </c>
      <c r="F102" s="443"/>
      <c r="G102" s="32">
        <f t="shared" si="1"/>
        <v>0</v>
      </c>
      <c r="H102" s="889"/>
    </row>
    <row r="103" spans="1:9" ht="25.5">
      <c r="A103" s="391" t="s">
        <v>3622</v>
      </c>
      <c r="B103" s="584" t="s">
        <v>3630</v>
      </c>
      <c r="C103" s="173" t="s">
        <v>1144</v>
      </c>
      <c r="D103" s="141" t="s">
        <v>17</v>
      </c>
      <c r="E103" s="141">
        <v>208.86</v>
      </c>
      <c r="F103" s="443"/>
      <c r="G103" s="32">
        <f t="shared" si="1"/>
        <v>0</v>
      </c>
      <c r="H103" s="889"/>
    </row>
    <row r="104" spans="1:9" ht="25.5">
      <c r="A104" s="391" t="s">
        <v>3622</v>
      </c>
      <c r="B104" s="584" t="s">
        <v>3629</v>
      </c>
      <c r="C104" s="173" t="s">
        <v>3628</v>
      </c>
      <c r="D104" s="141" t="s">
        <v>3547</v>
      </c>
      <c r="E104" s="141">
        <v>272.92</v>
      </c>
      <c r="F104" s="443"/>
      <c r="G104" s="32">
        <f t="shared" si="1"/>
        <v>0</v>
      </c>
      <c r="H104" s="889"/>
    </row>
    <row r="105" spans="1:9" ht="25.5">
      <c r="A105" s="391" t="s">
        <v>3622</v>
      </c>
      <c r="B105" s="584" t="s">
        <v>3627</v>
      </c>
      <c r="C105" s="173" t="s">
        <v>1493</v>
      </c>
      <c r="D105" s="141" t="s">
        <v>17</v>
      </c>
      <c r="E105" s="141">
        <v>511.14</v>
      </c>
      <c r="F105" s="443"/>
      <c r="G105" s="32">
        <f t="shared" si="1"/>
        <v>0</v>
      </c>
      <c r="H105" s="889"/>
    </row>
    <row r="106" spans="1:9" ht="25.5">
      <c r="A106" s="391" t="s">
        <v>3622</v>
      </c>
      <c r="B106" s="584" t="s">
        <v>3626</v>
      </c>
      <c r="C106" s="173" t="s">
        <v>1492</v>
      </c>
      <c r="D106" s="141" t="s">
        <v>17</v>
      </c>
      <c r="E106" s="141">
        <v>525.29999999999995</v>
      </c>
      <c r="F106" s="443"/>
      <c r="G106" s="32">
        <f t="shared" si="1"/>
        <v>0</v>
      </c>
      <c r="H106" s="889"/>
    </row>
    <row r="107" spans="1:9" ht="33">
      <c r="A107" s="391" t="s">
        <v>3622</v>
      </c>
      <c r="B107" s="584" t="s">
        <v>3625</v>
      </c>
      <c r="C107" s="173" t="s">
        <v>3624</v>
      </c>
      <c r="D107" s="141" t="s">
        <v>17</v>
      </c>
      <c r="E107" s="141">
        <v>525.29999999999995</v>
      </c>
      <c r="F107" s="443"/>
      <c r="G107" s="32">
        <f t="shared" si="1"/>
        <v>0</v>
      </c>
      <c r="H107" s="889"/>
    </row>
    <row r="108" spans="1:9" ht="26.25" thickBot="1">
      <c r="A108" s="391" t="s">
        <v>3622</v>
      </c>
      <c r="B108" s="584" t="s">
        <v>3623</v>
      </c>
      <c r="C108" s="173" t="s">
        <v>1490</v>
      </c>
      <c r="D108" s="141" t="s">
        <v>17</v>
      </c>
      <c r="E108" s="141">
        <v>525.29999999999995</v>
      </c>
      <c r="F108" s="443"/>
      <c r="G108" s="32">
        <f t="shared" si="1"/>
        <v>0</v>
      </c>
      <c r="H108" s="890"/>
    </row>
    <row r="109" spans="1:9" ht="60.75" thickBot="1">
      <c r="A109" s="387" t="s">
        <v>3622</v>
      </c>
      <c r="B109" s="640" t="s">
        <v>3621</v>
      </c>
      <c r="C109" s="226" t="s">
        <v>1097</v>
      </c>
      <c r="D109" s="136" t="s">
        <v>17</v>
      </c>
      <c r="E109" s="136">
        <v>24.04</v>
      </c>
      <c r="F109" s="361"/>
      <c r="G109" s="36">
        <f t="shared" si="1"/>
        <v>0</v>
      </c>
      <c r="H109" s="626" t="s">
        <v>67</v>
      </c>
      <c r="I109" s="31">
        <f>ROUND(SUM(G48:G109),2)</f>
        <v>0</v>
      </c>
    </row>
    <row r="110" spans="1:9" ht="30">
      <c r="A110" s="395" t="s">
        <v>3620</v>
      </c>
      <c r="B110" s="43" t="s">
        <v>207</v>
      </c>
      <c r="C110" s="442" t="s">
        <v>1405</v>
      </c>
      <c r="D110" s="589" t="s">
        <v>17</v>
      </c>
      <c r="E110" s="589">
        <v>33.880000000000003</v>
      </c>
      <c r="F110" s="50"/>
      <c r="G110" s="41">
        <f t="shared" si="1"/>
        <v>0</v>
      </c>
    </row>
    <row r="111" spans="1:9" ht="30">
      <c r="A111" s="391" t="s">
        <v>3620</v>
      </c>
      <c r="B111" s="4" t="s">
        <v>208</v>
      </c>
      <c r="C111" s="173" t="s">
        <v>1403</v>
      </c>
      <c r="D111" s="141" t="s">
        <v>17</v>
      </c>
      <c r="E111" s="141">
        <v>45.17</v>
      </c>
      <c r="F111" s="1"/>
      <c r="G111" s="32">
        <f t="shared" si="1"/>
        <v>0</v>
      </c>
    </row>
    <row r="112" spans="1:9">
      <c r="A112" s="391" t="s">
        <v>3620</v>
      </c>
      <c r="B112" s="4" t="s">
        <v>729</v>
      </c>
      <c r="C112" s="173" t="s">
        <v>1860</v>
      </c>
      <c r="D112" s="141" t="s">
        <v>18</v>
      </c>
      <c r="E112" s="141">
        <v>101.04</v>
      </c>
      <c r="F112" s="1"/>
      <c r="G112" s="32">
        <f t="shared" si="1"/>
        <v>0</v>
      </c>
    </row>
    <row r="113" spans="1:9">
      <c r="A113" s="391" t="s">
        <v>3620</v>
      </c>
      <c r="B113" s="4" t="s">
        <v>727</v>
      </c>
      <c r="C113" s="173" t="s">
        <v>1138</v>
      </c>
      <c r="D113" s="141" t="s">
        <v>18</v>
      </c>
      <c r="E113" s="141">
        <v>89.55</v>
      </c>
      <c r="F113" s="1"/>
      <c r="G113" s="32">
        <f t="shared" si="1"/>
        <v>0</v>
      </c>
    </row>
    <row r="114" spans="1:9" ht="18">
      <c r="A114" s="391" t="s">
        <v>3620</v>
      </c>
      <c r="B114" s="4" t="s">
        <v>725</v>
      </c>
      <c r="C114" s="173" t="s">
        <v>1407</v>
      </c>
      <c r="D114" s="141" t="s">
        <v>3547</v>
      </c>
      <c r="E114" s="141">
        <v>28.3</v>
      </c>
      <c r="F114" s="1"/>
      <c r="G114" s="32">
        <f t="shared" si="1"/>
        <v>0</v>
      </c>
    </row>
    <row r="115" spans="1:9" ht="30">
      <c r="A115" s="391" t="s">
        <v>3620</v>
      </c>
      <c r="B115" s="4" t="s">
        <v>722</v>
      </c>
      <c r="C115" s="173" t="s">
        <v>1163</v>
      </c>
      <c r="D115" s="141" t="s">
        <v>18</v>
      </c>
      <c r="E115" s="141">
        <v>101.04</v>
      </c>
      <c r="F115" s="1"/>
      <c r="G115" s="32">
        <f t="shared" si="1"/>
        <v>0</v>
      </c>
    </row>
    <row r="116" spans="1:9" ht="30.75" thickBot="1">
      <c r="A116" s="391" t="s">
        <v>3620</v>
      </c>
      <c r="B116" s="4" t="s">
        <v>831</v>
      </c>
      <c r="C116" s="173" t="s">
        <v>1130</v>
      </c>
      <c r="D116" s="141" t="s">
        <v>3547</v>
      </c>
      <c r="E116" s="141">
        <v>29.78</v>
      </c>
      <c r="F116" s="1"/>
      <c r="G116" s="32">
        <f t="shared" si="1"/>
        <v>0</v>
      </c>
    </row>
    <row r="117" spans="1:9" ht="45.75" thickBot="1">
      <c r="A117" s="437" t="s">
        <v>3620</v>
      </c>
      <c r="B117" s="485" t="s">
        <v>829</v>
      </c>
      <c r="C117" s="258" t="s">
        <v>1449</v>
      </c>
      <c r="D117" s="203" t="s">
        <v>17</v>
      </c>
      <c r="E117" s="203">
        <v>83.9</v>
      </c>
      <c r="F117" s="435"/>
      <c r="G117" s="49">
        <f t="shared" si="1"/>
        <v>0</v>
      </c>
      <c r="H117" s="797" t="s">
        <v>69</v>
      </c>
      <c r="I117" s="441">
        <f>ROUND(SUM(G110:G117),2)</f>
        <v>0</v>
      </c>
    </row>
    <row r="118" spans="1:9" ht="25.5">
      <c r="A118" s="395" t="s">
        <v>3619</v>
      </c>
      <c r="B118" s="43" t="s">
        <v>209</v>
      </c>
      <c r="C118" s="442" t="s">
        <v>3618</v>
      </c>
      <c r="D118" s="589" t="s">
        <v>17</v>
      </c>
      <c r="E118" s="589">
        <v>839.52</v>
      </c>
      <c r="F118" s="50"/>
      <c r="G118" s="41">
        <f t="shared" si="1"/>
        <v>0</v>
      </c>
      <c r="H118" s="891" t="s">
        <v>68</v>
      </c>
    </row>
    <row r="119" spans="1:9" ht="25.5">
      <c r="A119" s="391" t="s">
        <v>3619</v>
      </c>
      <c r="B119" s="4" t="s">
        <v>210</v>
      </c>
      <c r="C119" s="173" t="s">
        <v>1514</v>
      </c>
      <c r="D119" s="141" t="s">
        <v>19</v>
      </c>
      <c r="E119" s="141">
        <v>374.48</v>
      </c>
      <c r="F119" s="1"/>
      <c r="G119" s="32">
        <f t="shared" si="1"/>
        <v>0</v>
      </c>
      <c r="H119" s="892"/>
    </row>
    <row r="120" spans="1:9" ht="30">
      <c r="A120" s="391" t="s">
        <v>3619</v>
      </c>
      <c r="B120" s="4" t="s">
        <v>211</v>
      </c>
      <c r="C120" s="173" t="s">
        <v>1126</v>
      </c>
      <c r="D120" s="141" t="s">
        <v>17</v>
      </c>
      <c r="E120" s="141">
        <v>782.06</v>
      </c>
      <c r="F120" s="1"/>
      <c r="G120" s="32">
        <f t="shared" si="1"/>
        <v>0</v>
      </c>
      <c r="H120" s="892"/>
    </row>
    <row r="121" spans="1:9" ht="25.5">
      <c r="A121" s="391" t="s">
        <v>3619</v>
      </c>
      <c r="B121" s="4" t="s">
        <v>212</v>
      </c>
      <c r="C121" s="173" t="s">
        <v>1511</v>
      </c>
      <c r="D121" s="141" t="s">
        <v>17</v>
      </c>
      <c r="E121" s="141">
        <v>775.87</v>
      </c>
      <c r="F121" s="1"/>
      <c r="G121" s="32">
        <f t="shared" si="1"/>
        <v>0</v>
      </c>
      <c r="H121" s="892"/>
    </row>
    <row r="122" spans="1:9" ht="30">
      <c r="A122" s="391" t="s">
        <v>3619</v>
      </c>
      <c r="B122" s="4" t="s">
        <v>213</v>
      </c>
      <c r="C122" s="173" t="s">
        <v>3615</v>
      </c>
      <c r="D122" s="141" t="s">
        <v>17</v>
      </c>
      <c r="E122" s="141">
        <v>775.87</v>
      </c>
      <c r="F122" s="1"/>
      <c r="G122" s="32">
        <f t="shared" si="1"/>
        <v>0</v>
      </c>
      <c r="H122" s="892"/>
    </row>
    <row r="123" spans="1:9" ht="25.5">
      <c r="A123" s="391" t="s">
        <v>3619</v>
      </c>
      <c r="B123" s="4" t="s">
        <v>214</v>
      </c>
      <c r="C123" s="173" t="s">
        <v>1495</v>
      </c>
      <c r="D123" s="141" t="s">
        <v>17</v>
      </c>
      <c r="E123" s="141">
        <v>775.09</v>
      </c>
      <c r="F123" s="1"/>
      <c r="G123" s="32">
        <f t="shared" si="1"/>
        <v>0</v>
      </c>
      <c r="H123" s="892"/>
    </row>
    <row r="124" spans="1:9" ht="30">
      <c r="A124" s="391" t="s">
        <v>3619</v>
      </c>
      <c r="B124" s="4" t="s">
        <v>215</v>
      </c>
      <c r="C124" s="173" t="s">
        <v>3614</v>
      </c>
      <c r="D124" s="141" t="s">
        <v>17</v>
      </c>
      <c r="E124" s="141">
        <v>775.09</v>
      </c>
      <c r="F124" s="1"/>
      <c r="G124" s="32">
        <f t="shared" si="1"/>
        <v>0</v>
      </c>
      <c r="H124" s="892"/>
    </row>
    <row r="125" spans="1:9" ht="30">
      <c r="A125" s="391" t="s">
        <v>3619</v>
      </c>
      <c r="B125" s="4" t="s">
        <v>216</v>
      </c>
      <c r="C125" s="173" t="s">
        <v>3613</v>
      </c>
      <c r="D125" s="141" t="s">
        <v>75</v>
      </c>
      <c r="E125" s="141">
        <v>59.5</v>
      </c>
      <c r="F125" s="1"/>
      <c r="G125" s="32">
        <f t="shared" si="1"/>
        <v>0</v>
      </c>
      <c r="H125" s="892"/>
    </row>
    <row r="126" spans="1:9" ht="30">
      <c r="A126" s="391" t="s">
        <v>3619</v>
      </c>
      <c r="B126" s="4" t="s">
        <v>217</v>
      </c>
      <c r="C126" s="173" t="s">
        <v>1130</v>
      </c>
      <c r="D126" s="141" t="s">
        <v>3547</v>
      </c>
      <c r="E126" s="141">
        <v>13.27</v>
      </c>
      <c r="F126" s="1"/>
      <c r="G126" s="32">
        <f t="shared" si="1"/>
        <v>0</v>
      </c>
      <c r="H126" s="892"/>
    </row>
    <row r="127" spans="1:9" ht="45.75" thickBot="1">
      <c r="A127" s="437" t="s">
        <v>3619</v>
      </c>
      <c r="B127" s="485" t="s">
        <v>218</v>
      </c>
      <c r="C127" s="258" t="s">
        <v>3611</v>
      </c>
      <c r="D127" s="203" t="s">
        <v>17</v>
      </c>
      <c r="E127" s="203">
        <v>42.09</v>
      </c>
      <c r="F127" s="435"/>
      <c r="G127" s="49">
        <f t="shared" si="1"/>
        <v>0</v>
      </c>
      <c r="H127" s="892"/>
    </row>
    <row r="128" spans="1:9" ht="25.5">
      <c r="A128" s="395" t="s">
        <v>3612</v>
      </c>
      <c r="B128" s="43" t="s">
        <v>209</v>
      </c>
      <c r="C128" s="442" t="s">
        <v>3618</v>
      </c>
      <c r="D128" s="589" t="s">
        <v>17</v>
      </c>
      <c r="E128" s="589">
        <v>839.52</v>
      </c>
      <c r="F128" s="50"/>
      <c r="G128" s="41">
        <f t="shared" si="1"/>
        <v>0</v>
      </c>
      <c r="H128" s="892"/>
    </row>
    <row r="129" spans="1:9" ht="25.5">
      <c r="A129" s="391" t="s">
        <v>3612</v>
      </c>
      <c r="B129" s="4" t="s">
        <v>210</v>
      </c>
      <c r="C129" s="600" t="s">
        <v>3617</v>
      </c>
      <c r="D129" s="141" t="s">
        <v>19</v>
      </c>
      <c r="E129" s="141">
        <v>307.07</v>
      </c>
      <c r="F129" s="1"/>
      <c r="G129" s="32">
        <f t="shared" si="1"/>
        <v>0</v>
      </c>
      <c r="H129" s="892"/>
    </row>
    <row r="130" spans="1:9" ht="30">
      <c r="A130" s="391" t="s">
        <v>3612</v>
      </c>
      <c r="B130" s="4" t="s">
        <v>211</v>
      </c>
      <c r="C130" s="600" t="s">
        <v>3616</v>
      </c>
      <c r="D130" s="141" t="s">
        <v>17</v>
      </c>
      <c r="E130" s="141">
        <v>797.7</v>
      </c>
      <c r="F130" s="1"/>
      <c r="G130" s="32">
        <f t="shared" si="1"/>
        <v>0</v>
      </c>
      <c r="H130" s="892"/>
    </row>
    <row r="131" spans="1:9" ht="25.5">
      <c r="A131" s="391" t="s">
        <v>3612</v>
      </c>
      <c r="B131" s="4" t="s">
        <v>212</v>
      </c>
      <c r="C131" s="173" t="s">
        <v>1511</v>
      </c>
      <c r="D131" s="141" t="s">
        <v>17</v>
      </c>
      <c r="E131" s="141">
        <v>775.87</v>
      </c>
      <c r="F131" s="1"/>
      <c r="G131" s="32">
        <f t="shared" si="1"/>
        <v>0</v>
      </c>
      <c r="H131" s="892"/>
    </row>
    <row r="132" spans="1:9" ht="30">
      <c r="A132" s="391" t="s">
        <v>3612</v>
      </c>
      <c r="B132" s="4" t="s">
        <v>213</v>
      </c>
      <c r="C132" s="173" t="s">
        <v>3615</v>
      </c>
      <c r="D132" s="141" t="s">
        <v>17</v>
      </c>
      <c r="E132" s="141">
        <v>775.87</v>
      </c>
      <c r="F132" s="1"/>
      <c r="G132" s="32">
        <f t="shared" si="1"/>
        <v>0</v>
      </c>
      <c r="H132" s="892"/>
    </row>
    <row r="133" spans="1:9" ht="25.5">
      <c r="A133" s="391" t="s">
        <v>3612</v>
      </c>
      <c r="B133" s="4" t="s">
        <v>214</v>
      </c>
      <c r="C133" s="173" t="s">
        <v>1495</v>
      </c>
      <c r="D133" s="141" t="s">
        <v>17</v>
      </c>
      <c r="E133" s="141">
        <v>775.09</v>
      </c>
      <c r="F133" s="1"/>
      <c r="G133" s="32">
        <f t="shared" ref="G133:G196" si="2">ROUND((E133*F133),2)</f>
        <v>0</v>
      </c>
      <c r="H133" s="892"/>
    </row>
    <row r="134" spans="1:9" ht="30">
      <c r="A134" s="391" t="s">
        <v>3612</v>
      </c>
      <c r="B134" s="4" t="s">
        <v>215</v>
      </c>
      <c r="C134" s="173" t="s">
        <v>3614</v>
      </c>
      <c r="D134" s="141" t="s">
        <v>17</v>
      </c>
      <c r="E134" s="141">
        <v>775.09</v>
      </c>
      <c r="F134" s="1"/>
      <c r="G134" s="32">
        <f t="shared" si="2"/>
        <v>0</v>
      </c>
      <c r="H134" s="892"/>
    </row>
    <row r="135" spans="1:9" ht="30">
      <c r="A135" s="391" t="s">
        <v>3612</v>
      </c>
      <c r="B135" s="4" t="s">
        <v>216</v>
      </c>
      <c r="C135" s="173" t="s">
        <v>3613</v>
      </c>
      <c r="D135" s="141" t="s">
        <v>75</v>
      </c>
      <c r="E135" s="141">
        <v>59.5</v>
      </c>
      <c r="F135" s="1"/>
      <c r="G135" s="32">
        <f t="shared" si="2"/>
        <v>0</v>
      </c>
      <c r="H135" s="892"/>
    </row>
    <row r="136" spans="1:9" ht="45.75" thickBot="1">
      <c r="A136" s="391" t="s">
        <v>3612</v>
      </c>
      <c r="B136" s="4" t="s">
        <v>217</v>
      </c>
      <c r="C136" s="173" t="s">
        <v>1449</v>
      </c>
      <c r="D136" s="141" t="s">
        <v>17</v>
      </c>
      <c r="E136" s="141">
        <v>13.27</v>
      </c>
      <c r="F136" s="1"/>
      <c r="G136" s="32">
        <f t="shared" si="2"/>
        <v>0</v>
      </c>
      <c r="H136" s="893"/>
    </row>
    <row r="137" spans="1:9" ht="45.75" thickBot="1">
      <c r="A137" s="387" t="s">
        <v>3612</v>
      </c>
      <c r="B137" s="46" t="s">
        <v>218</v>
      </c>
      <c r="C137" s="226" t="s">
        <v>3611</v>
      </c>
      <c r="D137" s="136" t="s">
        <v>17</v>
      </c>
      <c r="E137" s="136">
        <v>42.09</v>
      </c>
      <c r="F137" s="51"/>
      <c r="G137" s="36">
        <f t="shared" si="2"/>
        <v>0</v>
      </c>
      <c r="H137" s="797" t="s">
        <v>154</v>
      </c>
      <c r="I137" s="441">
        <f>ROUND(SUM(G118:G137),2)</f>
        <v>0</v>
      </c>
    </row>
    <row r="138" spans="1:9" ht="25.5">
      <c r="A138" s="395" t="s">
        <v>3610</v>
      </c>
      <c r="B138" s="43" t="s">
        <v>1317</v>
      </c>
      <c r="C138" s="442" t="s">
        <v>1480</v>
      </c>
      <c r="D138" s="589" t="s">
        <v>19</v>
      </c>
      <c r="E138" s="589">
        <v>53.29</v>
      </c>
      <c r="F138" s="50"/>
      <c r="G138" s="41">
        <f t="shared" si="2"/>
        <v>0</v>
      </c>
      <c r="H138" s="888" t="s">
        <v>68</v>
      </c>
    </row>
    <row r="139" spans="1:9" ht="30">
      <c r="A139" s="391" t="s">
        <v>3610</v>
      </c>
      <c r="B139" s="4" t="s">
        <v>1316</v>
      </c>
      <c r="C139" s="173" t="s">
        <v>1156</v>
      </c>
      <c r="D139" s="141" t="s">
        <v>17</v>
      </c>
      <c r="E139" s="141">
        <v>146.99</v>
      </c>
      <c r="F139" s="1"/>
      <c r="G139" s="32">
        <f t="shared" si="2"/>
        <v>0</v>
      </c>
      <c r="H139" s="889"/>
    </row>
    <row r="140" spans="1:9" ht="30">
      <c r="A140" s="391" t="s">
        <v>3610</v>
      </c>
      <c r="B140" s="4" t="s">
        <v>1314</v>
      </c>
      <c r="C140" s="173" t="s">
        <v>1146</v>
      </c>
      <c r="D140" s="141" t="s">
        <v>17</v>
      </c>
      <c r="E140" s="141">
        <v>250.23</v>
      </c>
      <c r="F140" s="1"/>
      <c r="G140" s="32">
        <f t="shared" si="2"/>
        <v>0</v>
      </c>
      <c r="H140" s="889"/>
    </row>
    <row r="141" spans="1:9" ht="25.5">
      <c r="A141" s="391" t="s">
        <v>3610</v>
      </c>
      <c r="B141" s="4" t="s">
        <v>1313</v>
      </c>
      <c r="C141" s="173" t="s">
        <v>3607</v>
      </c>
      <c r="D141" s="141" t="s">
        <v>17</v>
      </c>
      <c r="E141" s="141">
        <v>251.35</v>
      </c>
      <c r="F141" s="1"/>
      <c r="G141" s="32">
        <f t="shared" si="2"/>
        <v>0</v>
      </c>
      <c r="H141" s="889"/>
    </row>
    <row r="142" spans="1:9" ht="25.5">
      <c r="A142" s="391" t="s">
        <v>3610</v>
      </c>
      <c r="B142" s="4" t="s">
        <v>1311</v>
      </c>
      <c r="C142" s="173" t="s">
        <v>3603</v>
      </c>
      <c r="D142" s="141" t="s">
        <v>18</v>
      </c>
      <c r="E142" s="141">
        <v>66.66</v>
      </c>
      <c r="F142" s="1"/>
      <c r="G142" s="32">
        <f t="shared" si="2"/>
        <v>0</v>
      </c>
      <c r="H142" s="889"/>
    </row>
    <row r="143" spans="1:9" ht="25.5">
      <c r="A143" s="391" t="s">
        <v>3610</v>
      </c>
      <c r="B143" s="4" t="s">
        <v>1310</v>
      </c>
      <c r="C143" s="173" t="s">
        <v>1472</v>
      </c>
      <c r="D143" s="141" t="s">
        <v>18</v>
      </c>
      <c r="E143" s="141">
        <v>13.4</v>
      </c>
      <c r="F143" s="1"/>
      <c r="G143" s="32">
        <f t="shared" si="2"/>
        <v>0</v>
      </c>
      <c r="H143" s="889"/>
    </row>
    <row r="144" spans="1:9" ht="25.5">
      <c r="A144" s="391" t="s">
        <v>3610</v>
      </c>
      <c r="B144" s="4" t="s">
        <v>1308</v>
      </c>
      <c r="C144" s="173" t="s">
        <v>1140</v>
      </c>
      <c r="D144" s="141" t="s">
        <v>19</v>
      </c>
      <c r="E144" s="141">
        <v>9.56</v>
      </c>
      <c r="F144" s="1"/>
      <c r="G144" s="32">
        <f t="shared" si="2"/>
        <v>0</v>
      </c>
      <c r="H144" s="889"/>
    </row>
    <row r="145" spans="1:8" ht="25.5">
      <c r="A145" s="391" t="s">
        <v>3610</v>
      </c>
      <c r="B145" s="4" t="s">
        <v>1306</v>
      </c>
      <c r="C145" s="173" t="s">
        <v>3602</v>
      </c>
      <c r="D145" s="141" t="s">
        <v>18</v>
      </c>
      <c r="E145" s="141">
        <v>67.709999999999994</v>
      </c>
      <c r="F145" s="1"/>
      <c r="G145" s="32">
        <f t="shared" si="2"/>
        <v>0</v>
      </c>
      <c r="H145" s="889"/>
    </row>
    <row r="146" spans="1:8" ht="25.5">
      <c r="A146" s="391" t="s">
        <v>3610</v>
      </c>
      <c r="B146" s="4" t="s">
        <v>1304</v>
      </c>
      <c r="C146" s="173" t="s">
        <v>3601</v>
      </c>
      <c r="D146" s="141" t="s">
        <v>19</v>
      </c>
      <c r="E146" s="141">
        <v>5.15</v>
      </c>
      <c r="F146" s="1"/>
      <c r="G146" s="32">
        <f t="shared" si="2"/>
        <v>0</v>
      </c>
      <c r="H146" s="889"/>
    </row>
    <row r="147" spans="1:8" ht="30">
      <c r="A147" s="391" t="s">
        <v>3610</v>
      </c>
      <c r="B147" s="4" t="s">
        <v>1476</v>
      </c>
      <c r="C147" s="173" t="s">
        <v>1163</v>
      </c>
      <c r="D147" s="141" t="s">
        <v>18</v>
      </c>
      <c r="E147" s="141">
        <v>80.06</v>
      </c>
      <c r="F147" s="1"/>
      <c r="G147" s="32">
        <f t="shared" si="2"/>
        <v>0</v>
      </c>
      <c r="H147" s="889"/>
    </row>
    <row r="148" spans="1:8" ht="30">
      <c r="A148" s="391" t="s">
        <v>3610</v>
      </c>
      <c r="B148" s="4" t="s">
        <v>1475</v>
      </c>
      <c r="C148" s="173" t="s">
        <v>1130</v>
      </c>
      <c r="D148" s="141" t="s">
        <v>19</v>
      </c>
      <c r="E148" s="141">
        <v>14.52</v>
      </c>
      <c r="F148" s="1"/>
      <c r="G148" s="32">
        <f t="shared" si="2"/>
        <v>0</v>
      </c>
      <c r="H148" s="889"/>
    </row>
    <row r="149" spans="1:8" ht="45">
      <c r="A149" s="391" t="s">
        <v>3610</v>
      </c>
      <c r="B149" s="4" t="s">
        <v>1474</v>
      </c>
      <c r="C149" s="173" t="s">
        <v>1103</v>
      </c>
      <c r="D149" s="141" t="s">
        <v>17</v>
      </c>
      <c r="E149" s="141">
        <v>31.92</v>
      </c>
      <c r="F149" s="1"/>
      <c r="G149" s="32">
        <f t="shared" si="2"/>
        <v>0</v>
      </c>
      <c r="H149" s="889"/>
    </row>
    <row r="150" spans="1:8" ht="60">
      <c r="A150" s="391" t="s">
        <v>3610</v>
      </c>
      <c r="B150" s="4" t="s">
        <v>1473</v>
      </c>
      <c r="C150" s="173" t="s">
        <v>1094</v>
      </c>
      <c r="D150" s="141" t="s">
        <v>17</v>
      </c>
      <c r="E150" s="141">
        <v>1.65</v>
      </c>
      <c r="F150" s="1"/>
      <c r="G150" s="32">
        <f t="shared" si="2"/>
        <v>0</v>
      </c>
      <c r="H150" s="889"/>
    </row>
    <row r="151" spans="1:8" ht="60.75" thickBot="1">
      <c r="A151" s="437" t="s">
        <v>3610</v>
      </c>
      <c r="B151" s="485" t="s">
        <v>1471</v>
      </c>
      <c r="C151" s="258" t="s">
        <v>1097</v>
      </c>
      <c r="D151" s="203" t="s">
        <v>17</v>
      </c>
      <c r="E151" s="203">
        <v>1.85</v>
      </c>
      <c r="F151" s="435"/>
      <c r="G151" s="49">
        <f t="shared" si="2"/>
        <v>0</v>
      </c>
      <c r="H151" s="889"/>
    </row>
    <row r="152" spans="1:8" ht="25.5">
      <c r="A152" s="395" t="s">
        <v>3606</v>
      </c>
      <c r="B152" s="43" t="s">
        <v>1317</v>
      </c>
      <c r="C152" s="442" t="s">
        <v>3609</v>
      </c>
      <c r="D152" s="589" t="s">
        <v>19</v>
      </c>
      <c r="E152" s="589">
        <v>43.7</v>
      </c>
      <c r="F152" s="50"/>
      <c r="G152" s="41">
        <f t="shared" si="2"/>
        <v>0</v>
      </c>
      <c r="H152" s="889"/>
    </row>
    <row r="153" spans="1:8" ht="30">
      <c r="A153" s="391" t="s">
        <v>3606</v>
      </c>
      <c r="B153" s="4" t="s">
        <v>1316</v>
      </c>
      <c r="C153" s="173" t="s">
        <v>3608</v>
      </c>
      <c r="D153" s="141" t="s">
        <v>17</v>
      </c>
      <c r="E153" s="141">
        <v>152.87</v>
      </c>
      <c r="F153" s="1"/>
      <c r="G153" s="32">
        <f t="shared" si="2"/>
        <v>0</v>
      </c>
      <c r="H153" s="889"/>
    </row>
    <row r="154" spans="1:8" ht="30">
      <c r="A154" s="391" t="s">
        <v>3606</v>
      </c>
      <c r="B154" s="4" t="s">
        <v>1314</v>
      </c>
      <c r="C154" s="173" t="s">
        <v>1146</v>
      </c>
      <c r="D154" s="141" t="s">
        <v>17</v>
      </c>
      <c r="E154" s="141">
        <v>250.23</v>
      </c>
      <c r="F154" s="1"/>
      <c r="G154" s="32">
        <f t="shared" si="2"/>
        <v>0</v>
      </c>
      <c r="H154" s="889"/>
    </row>
    <row r="155" spans="1:8" ht="25.5">
      <c r="A155" s="391" t="s">
        <v>3606</v>
      </c>
      <c r="B155" s="4" t="s">
        <v>1313</v>
      </c>
      <c r="C155" s="173" t="s">
        <v>3607</v>
      </c>
      <c r="D155" s="141" t="s">
        <v>17</v>
      </c>
      <c r="E155" s="141">
        <v>251.35</v>
      </c>
      <c r="F155" s="1"/>
      <c r="G155" s="32">
        <f t="shared" si="2"/>
        <v>0</v>
      </c>
      <c r="H155" s="889"/>
    </row>
    <row r="156" spans="1:8" ht="25.5">
      <c r="A156" s="391" t="s">
        <v>3606</v>
      </c>
      <c r="B156" s="4" t="s">
        <v>1311</v>
      </c>
      <c r="C156" s="173" t="s">
        <v>3603</v>
      </c>
      <c r="D156" s="141" t="s">
        <v>18</v>
      </c>
      <c r="E156" s="141">
        <v>66.66</v>
      </c>
      <c r="F156" s="1"/>
      <c r="G156" s="32">
        <f t="shared" si="2"/>
        <v>0</v>
      </c>
      <c r="H156" s="889"/>
    </row>
    <row r="157" spans="1:8" ht="25.5">
      <c r="A157" s="391" t="s">
        <v>3606</v>
      </c>
      <c r="B157" s="4" t="s">
        <v>1310</v>
      </c>
      <c r="C157" s="173" t="s">
        <v>1472</v>
      </c>
      <c r="D157" s="141" t="s">
        <v>18</v>
      </c>
      <c r="E157" s="141">
        <v>13.4</v>
      </c>
      <c r="F157" s="1"/>
      <c r="G157" s="32">
        <f t="shared" si="2"/>
        <v>0</v>
      </c>
      <c r="H157" s="889"/>
    </row>
    <row r="158" spans="1:8" ht="25.5">
      <c r="A158" s="391" t="s">
        <v>3606</v>
      </c>
      <c r="B158" s="4" t="s">
        <v>1308</v>
      </c>
      <c r="C158" s="173" t="s">
        <v>1140</v>
      </c>
      <c r="D158" s="141" t="s">
        <v>19</v>
      </c>
      <c r="E158" s="141">
        <v>9.56</v>
      </c>
      <c r="F158" s="1"/>
      <c r="G158" s="32">
        <f t="shared" si="2"/>
        <v>0</v>
      </c>
      <c r="H158" s="889"/>
    </row>
    <row r="159" spans="1:8" ht="25.5">
      <c r="A159" s="391" t="s">
        <v>3606</v>
      </c>
      <c r="B159" s="4" t="s">
        <v>1306</v>
      </c>
      <c r="C159" s="173" t="s">
        <v>3602</v>
      </c>
      <c r="D159" s="141" t="s">
        <v>18</v>
      </c>
      <c r="E159" s="141">
        <v>67.709999999999994</v>
      </c>
      <c r="F159" s="1"/>
      <c r="G159" s="32">
        <f t="shared" si="2"/>
        <v>0</v>
      </c>
      <c r="H159" s="889"/>
    </row>
    <row r="160" spans="1:8" ht="25.5">
      <c r="A160" s="391" t="s">
        <v>3606</v>
      </c>
      <c r="B160" s="4" t="s">
        <v>1304</v>
      </c>
      <c r="C160" s="173" t="s">
        <v>3601</v>
      </c>
      <c r="D160" s="141" t="s">
        <v>19</v>
      </c>
      <c r="E160" s="141">
        <v>5.15</v>
      </c>
      <c r="F160" s="1"/>
      <c r="G160" s="32">
        <f t="shared" si="2"/>
        <v>0</v>
      </c>
      <c r="H160" s="889"/>
    </row>
    <row r="161" spans="1:9" ht="30">
      <c r="A161" s="391" t="s">
        <v>3606</v>
      </c>
      <c r="B161" s="4" t="s">
        <v>1476</v>
      </c>
      <c r="C161" s="173" t="s">
        <v>1163</v>
      </c>
      <c r="D161" s="141" t="s">
        <v>18</v>
      </c>
      <c r="E161" s="141">
        <v>80.06</v>
      </c>
      <c r="F161" s="1"/>
      <c r="G161" s="32">
        <f t="shared" si="2"/>
        <v>0</v>
      </c>
      <c r="H161" s="889"/>
    </row>
    <row r="162" spans="1:9" ht="30">
      <c r="A162" s="391" t="s">
        <v>3606</v>
      </c>
      <c r="B162" s="4" t="s">
        <v>1475</v>
      </c>
      <c r="C162" s="173" t="s">
        <v>1130</v>
      </c>
      <c r="D162" s="141" t="s">
        <v>19</v>
      </c>
      <c r="E162" s="141">
        <v>14.52</v>
      </c>
      <c r="F162" s="1"/>
      <c r="G162" s="32">
        <f t="shared" si="2"/>
        <v>0</v>
      </c>
      <c r="H162" s="889"/>
    </row>
    <row r="163" spans="1:9" ht="45">
      <c r="A163" s="391" t="s">
        <v>3606</v>
      </c>
      <c r="B163" s="4" t="s">
        <v>1474</v>
      </c>
      <c r="C163" s="173" t="s">
        <v>1103</v>
      </c>
      <c r="D163" s="141" t="s">
        <v>17</v>
      </c>
      <c r="E163" s="141">
        <v>31.92</v>
      </c>
      <c r="F163" s="1"/>
      <c r="G163" s="32">
        <f t="shared" si="2"/>
        <v>0</v>
      </c>
      <c r="H163" s="889"/>
    </row>
    <row r="164" spans="1:9" ht="60.75" thickBot="1">
      <c r="A164" s="391" t="s">
        <v>3606</v>
      </c>
      <c r="B164" s="4" t="s">
        <v>1473</v>
      </c>
      <c r="C164" s="173" t="s">
        <v>1094</v>
      </c>
      <c r="D164" s="141" t="s">
        <v>17</v>
      </c>
      <c r="E164" s="141">
        <v>1.65</v>
      </c>
      <c r="F164" s="1"/>
      <c r="G164" s="32">
        <f t="shared" si="2"/>
        <v>0</v>
      </c>
      <c r="H164" s="890"/>
    </row>
    <row r="165" spans="1:9" ht="60.75" thickBot="1">
      <c r="A165" s="387" t="s">
        <v>3606</v>
      </c>
      <c r="B165" s="46" t="s">
        <v>1471</v>
      </c>
      <c r="C165" s="226" t="s">
        <v>1097</v>
      </c>
      <c r="D165" s="136" t="s">
        <v>17</v>
      </c>
      <c r="E165" s="136">
        <v>1.85</v>
      </c>
      <c r="F165" s="51"/>
      <c r="G165" s="36">
        <f t="shared" si="2"/>
        <v>0</v>
      </c>
      <c r="H165" s="797" t="s">
        <v>982</v>
      </c>
      <c r="I165" s="441">
        <f>ROUND(SUM(G138:G165),2)</f>
        <v>0</v>
      </c>
    </row>
    <row r="166" spans="1:9" ht="25.5">
      <c r="A166" s="395" t="s">
        <v>3605</v>
      </c>
      <c r="B166" s="43" t="s">
        <v>1303</v>
      </c>
      <c r="C166" s="442" t="s">
        <v>1174</v>
      </c>
      <c r="D166" s="589" t="s">
        <v>19</v>
      </c>
      <c r="E166" s="589">
        <v>60.29</v>
      </c>
      <c r="F166" s="50"/>
      <c r="G166" s="41">
        <f t="shared" si="2"/>
        <v>0</v>
      </c>
      <c r="H166" s="888" t="s">
        <v>68</v>
      </c>
    </row>
    <row r="167" spans="1:9" ht="30">
      <c r="A167" s="391" t="s">
        <v>3605</v>
      </c>
      <c r="B167" s="4" t="s">
        <v>1302</v>
      </c>
      <c r="C167" s="173" t="s">
        <v>1126</v>
      </c>
      <c r="D167" s="141" t="s">
        <v>17</v>
      </c>
      <c r="E167" s="141">
        <v>302.14</v>
      </c>
      <c r="F167" s="1"/>
      <c r="G167" s="32">
        <f t="shared" si="2"/>
        <v>0</v>
      </c>
      <c r="H167" s="889"/>
    </row>
    <row r="168" spans="1:9" ht="30">
      <c r="A168" s="391" t="s">
        <v>3605</v>
      </c>
      <c r="B168" s="4" t="s">
        <v>1301</v>
      </c>
      <c r="C168" s="173" t="s">
        <v>1113</v>
      </c>
      <c r="D168" s="141" t="s">
        <v>17</v>
      </c>
      <c r="E168" s="141">
        <v>341.87</v>
      </c>
      <c r="F168" s="1"/>
      <c r="G168" s="32">
        <f t="shared" si="2"/>
        <v>0</v>
      </c>
      <c r="H168" s="889"/>
    </row>
    <row r="169" spans="1:9" ht="25.5">
      <c r="A169" s="391" t="s">
        <v>3605</v>
      </c>
      <c r="B169" s="4" t="s">
        <v>1298</v>
      </c>
      <c r="C169" s="173" t="s">
        <v>3603</v>
      </c>
      <c r="D169" s="141" t="s">
        <v>18</v>
      </c>
      <c r="E169" s="141">
        <v>69.010000000000005</v>
      </c>
      <c r="F169" s="1"/>
      <c r="G169" s="32">
        <f t="shared" si="2"/>
        <v>0</v>
      </c>
      <c r="H169" s="889"/>
    </row>
    <row r="170" spans="1:9" ht="25.5">
      <c r="A170" s="391" t="s">
        <v>3605</v>
      </c>
      <c r="B170" s="4" t="s">
        <v>1461</v>
      </c>
      <c r="C170" s="173" t="s">
        <v>1140</v>
      </c>
      <c r="D170" s="141" t="s">
        <v>19</v>
      </c>
      <c r="E170" s="141">
        <v>8.36</v>
      </c>
      <c r="F170" s="1"/>
      <c r="G170" s="32">
        <f t="shared" si="2"/>
        <v>0</v>
      </c>
      <c r="H170" s="889"/>
    </row>
    <row r="171" spans="1:9" ht="25.5">
      <c r="A171" s="391" t="s">
        <v>3605</v>
      </c>
      <c r="B171" s="4" t="s">
        <v>1460</v>
      </c>
      <c r="C171" s="173" t="s">
        <v>3602</v>
      </c>
      <c r="D171" s="141" t="s">
        <v>18</v>
      </c>
      <c r="E171" s="141">
        <v>160.46</v>
      </c>
      <c r="F171" s="1"/>
      <c r="G171" s="32">
        <f t="shared" si="2"/>
        <v>0</v>
      </c>
      <c r="H171" s="889"/>
    </row>
    <row r="172" spans="1:9" ht="25.5">
      <c r="A172" s="391" t="s">
        <v>3605</v>
      </c>
      <c r="B172" s="4" t="s">
        <v>1459</v>
      </c>
      <c r="C172" s="173" t="s">
        <v>3601</v>
      </c>
      <c r="D172" s="141" t="s">
        <v>19</v>
      </c>
      <c r="E172" s="141">
        <v>12.64</v>
      </c>
      <c r="F172" s="1"/>
      <c r="G172" s="32">
        <f t="shared" si="2"/>
        <v>0</v>
      </c>
      <c r="H172" s="889"/>
    </row>
    <row r="173" spans="1:9" ht="25.5">
      <c r="A173" s="391" t="s">
        <v>3605</v>
      </c>
      <c r="B173" s="4" t="s">
        <v>1457</v>
      </c>
      <c r="C173" s="173" t="s">
        <v>3600</v>
      </c>
      <c r="D173" s="141" t="s">
        <v>18</v>
      </c>
      <c r="E173" s="141">
        <v>133.43</v>
      </c>
      <c r="F173" s="1"/>
      <c r="G173" s="32">
        <f t="shared" si="2"/>
        <v>0</v>
      </c>
      <c r="H173" s="889"/>
    </row>
    <row r="174" spans="1:9" ht="25.5">
      <c r="A174" s="391" t="s">
        <v>3605</v>
      </c>
      <c r="B174" s="4" t="s">
        <v>1456</v>
      </c>
      <c r="C174" s="173" t="s">
        <v>1407</v>
      </c>
      <c r="D174" s="141" t="s">
        <v>19</v>
      </c>
      <c r="E174" s="141">
        <v>20</v>
      </c>
      <c r="F174" s="1"/>
      <c r="G174" s="32">
        <f t="shared" si="2"/>
        <v>0</v>
      </c>
      <c r="H174" s="889"/>
    </row>
    <row r="175" spans="1:9" ht="30">
      <c r="A175" s="391" t="s">
        <v>3605</v>
      </c>
      <c r="B175" s="4" t="s">
        <v>1455</v>
      </c>
      <c r="C175" s="173" t="s">
        <v>1163</v>
      </c>
      <c r="D175" s="141" t="s">
        <v>18</v>
      </c>
      <c r="E175" s="141">
        <v>431.91</v>
      </c>
      <c r="F175" s="1"/>
      <c r="G175" s="32">
        <f t="shared" si="2"/>
        <v>0</v>
      </c>
      <c r="H175" s="889"/>
    </row>
    <row r="176" spans="1:9" ht="30">
      <c r="A176" s="391" t="s">
        <v>3605</v>
      </c>
      <c r="B176" s="4" t="s">
        <v>1454</v>
      </c>
      <c r="C176" s="173" t="s">
        <v>1130</v>
      </c>
      <c r="D176" s="141" t="s">
        <v>19</v>
      </c>
      <c r="E176" s="141">
        <v>37.32</v>
      </c>
      <c r="F176" s="1"/>
      <c r="G176" s="32">
        <f t="shared" si="2"/>
        <v>0</v>
      </c>
      <c r="H176" s="889"/>
    </row>
    <row r="177" spans="1:8" ht="45">
      <c r="A177" s="391" t="s">
        <v>3605</v>
      </c>
      <c r="B177" s="4" t="s">
        <v>1453</v>
      </c>
      <c r="C177" s="173" t="s">
        <v>1103</v>
      </c>
      <c r="D177" s="141" t="s">
        <v>17</v>
      </c>
      <c r="E177" s="141">
        <v>89.79</v>
      </c>
      <c r="F177" s="1"/>
      <c r="G177" s="32">
        <f t="shared" si="2"/>
        <v>0</v>
      </c>
      <c r="H177" s="889"/>
    </row>
    <row r="178" spans="1:8" ht="60">
      <c r="A178" s="391" t="s">
        <v>3605</v>
      </c>
      <c r="B178" s="4" t="s">
        <v>1452</v>
      </c>
      <c r="C178" s="173" t="s">
        <v>1097</v>
      </c>
      <c r="D178" s="141" t="s">
        <v>17</v>
      </c>
      <c r="E178" s="141">
        <v>5.28</v>
      </c>
      <c r="F178" s="1"/>
      <c r="G178" s="32">
        <f t="shared" si="2"/>
        <v>0</v>
      </c>
      <c r="H178" s="889"/>
    </row>
    <row r="179" spans="1:8" ht="60.75" thickBot="1">
      <c r="A179" s="437" t="s">
        <v>3605</v>
      </c>
      <c r="B179" s="485" t="s">
        <v>1450</v>
      </c>
      <c r="C179" s="258" t="s">
        <v>1094</v>
      </c>
      <c r="D179" s="203" t="s">
        <v>17</v>
      </c>
      <c r="E179" s="203">
        <v>12.6</v>
      </c>
      <c r="F179" s="435"/>
      <c r="G179" s="49">
        <f t="shared" si="2"/>
        <v>0</v>
      </c>
      <c r="H179" s="889"/>
    </row>
    <row r="180" spans="1:8" ht="25.5">
      <c r="A180" s="395" t="s">
        <v>3599</v>
      </c>
      <c r="B180" s="43" t="s">
        <v>1303</v>
      </c>
      <c r="C180" s="442" t="s">
        <v>3604</v>
      </c>
      <c r="D180" s="589" t="s">
        <v>19</v>
      </c>
      <c r="E180" s="589">
        <v>60.29</v>
      </c>
      <c r="F180" s="50"/>
      <c r="G180" s="41">
        <f t="shared" si="2"/>
        <v>0</v>
      </c>
      <c r="H180" s="889"/>
    </row>
    <row r="181" spans="1:8" ht="30">
      <c r="A181" s="391" t="s">
        <v>3599</v>
      </c>
      <c r="B181" s="4" t="s">
        <v>1302</v>
      </c>
      <c r="C181" s="173" t="s">
        <v>1148</v>
      </c>
      <c r="D181" s="141" t="s">
        <v>17</v>
      </c>
      <c r="E181" s="141">
        <v>302.14</v>
      </c>
      <c r="F181" s="1"/>
      <c r="G181" s="32">
        <f t="shared" si="2"/>
        <v>0</v>
      </c>
      <c r="H181" s="889"/>
    </row>
    <row r="182" spans="1:8" ht="30">
      <c r="A182" s="391" t="s">
        <v>3599</v>
      </c>
      <c r="B182" s="4" t="s">
        <v>1301</v>
      </c>
      <c r="C182" s="173" t="s">
        <v>1113</v>
      </c>
      <c r="D182" s="141" t="s">
        <v>17</v>
      </c>
      <c r="E182" s="141">
        <v>341.87</v>
      </c>
      <c r="F182" s="1"/>
      <c r="G182" s="32">
        <f t="shared" si="2"/>
        <v>0</v>
      </c>
      <c r="H182" s="889"/>
    </row>
    <row r="183" spans="1:8" ht="25.5">
      <c r="A183" s="391" t="s">
        <v>3599</v>
      </c>
      <c r="B183" s="4" t="s">
        <v>1298</v>
      </c>
      <c r="C183" s="173" t="s">
        <v>3603</v>
      </c>
      <c r="D183" s="141" t="s">
        <v>18</v>
      </c>
      <c r="E183" s="141">
        <v>69.010000000000005</v>
      </c>
      <c r="F183" s="1"/>
      <c r="G183" s="32">
        <f t="shared" si="2"/>
        <v>0</v>
      </c>
      <c r="H183" s="889"/>
    </row>
    <row r="184" spans="1:8" ht="25.5">
      <c r="A184" s="391" t="s">
        <v>3599</v>
      </c>
      <c r="B184" s="4" t="s">
        <v>1461</v>
      </c>
      <c r="C184" s="173" t="s">
        <v>1140</v>
      </c>
      <c r="D184" s="141" t="s">
        <v>19</v>
      </c>
      <c r="E184" s="141">
        <v>8.36</v>
      </c>
      <c r="F184" s="1"/>
      <c r="G184" s="32">
        <f t="shared" si="2"/>
        <v>0</v>
      </c>
      <c r="H184" s="889"/>
    </row>
    <row r="185" spans="1:8" ht="25.5">
      <c r="A185" s="391" t="s">
        <v>3599</v>
      </c>
      <c r="B185" s="4" t="s">
        <v>1460</v>
      </c>
      <c r="C185" s="173" t="s">
        <v>3602</v>
      </c>
      <c r="D185" s="141" t="s">
        <v>18</v>
      </c>
      <c r="E185" s="141">
        <v>160.46</v>
      </c>
      <c r="F185" s="1"/>
      <c r="G185" s="32">
        <f t="shared" si="2"/>
        <v>0</v>
      </c>
      <c r="H185" s="889"/>
    </row>
    <row r="186" spans="1:8" ht="25.5">
      <c r="A186" s="391" t="s">
        <v>3599</v>
      </c>
      <c r="B186" s="4" t="s">
        <v>1459</v>
      </c>
      <c r="C186" s="173" t="s">
        <v>3601</v>
      </c>
      <c r="D186" s="141" t="s">
        <v>19</v>
      </c>
      <c r="E186" s="141">
        <v>12.64</v>
      </c>
      <c r="F186" s="1"/>
      <c r="G186" s="32">
        <f t="shared" si="2"/>
        <v>0</v>
      </c>
      <c r="H186" s="889"/>
    </row>
    <row r="187" spans="1:8" ht="25.5">
      <c r="A187" s="391" t="s">
        <v>3599</v>
      </c>
      <c r="B187" s="4" t="s">
        <v>1457</v>
      </c>
      <c r="C187" s="173" t="s">
        <v>3600</v>
      </c>
      <c r="D187" s="141" t="s">
        <v>18</v>
      </c>
      <c r="E187" s="141">
        <v>133.43</v>
      </c>
      <c r="F187" s="1"/>
      <c r="G187" s="32">
        <f t="shared" si="2"/>
        <v>0</v>
      </c>
      <c r="H187" s="889"/>
    </row>
    <row r="188" spans="1:8" ht="25.5">
      <c r="A188" s="391" t="s">
        <v>3599</v>
      </c>
      <c r="B188" s="4" t="s">
        <v>1456</v>
      </c>
      <c r="C188" s="173" t="s">
        <v>1407</v>
      </c>
      <c r="D188" s="141" t="s">
        <v>19</v>
      </c>
      <c r="E188" s="141">
        <v>20</v>
      </c>
      <c r="F188" s="1"/>
      <c r="G188" s="32">
        <f t="shared" si="2"/>
        <v>0</v>
      </c>
      <c r="H188" s="889"/>
    </row>
    <row r="189" spans="1:8" ht="30">
      <c r="A189" s="391" t="s">
        <v>3599</v>
      </c>
      <c r="B189" s="4" t="s">
        <v>1455</v>
      </c>
      <c r="C189" s="173" t="s">
        <v>1163</v>
      </c>
      <c r="D189" s="141" t="s">
        <v>18</v>
      </c>
      <c r="E189" s="141">
        <v>431.91</v>
      </c>
      <c r="F189" s="1"/>
      <c r="G189" s="32">
        <f t="shared" si="2"/>
        <v>0</v>
      </c>
      <c r="H189" s="889"/>
    </row>
    <row r="190" spans="1:8" ht="30">
      <c r="A190" s="391" t="s">
        <v>3599</v>
      </c>
      <c r="B190" s="4" t="s">
        <v>1454</v>
      </c>
      <c r="C190" s="173" t="s">
        <v>1130</v>
      </c>
      <c r="D190" s="141" t="s">
        <v>19</v>
      </c>
      <c r="E190" s="141">
        <v>37.32</v>
      </c>
      <c r="F190" s="1"/>
      <c r="G190" s="32">
        <f t="shared" si="2"/>
        <v>0</v>
      </c>
      <c r="H190" s="889"/>
    </row>
    <row r="191" spans="1:8" ht="45">
      <c r="A191" s="391" t="s">
        <v>3599</v>
      </c>
      <c r="B191" s="4" t="s">
        <v>1453</v>
      </c>
      <c r="C191" s="173" t="s">
        <v>1103</v>
      </c>
      <c r="D191" s="141" t="s">
        <v>17</v>
      </c>
      <c r="E191" s="141">
        <v>89.79</v>
      </c>
      <c r="F191" s="1"/>
      <c r="G191" s="32">
        <f t="shared" si="2"/>
        <v>0</v>
      </c>
      <c r="H191" s="889"/>
    </row>
    <row r="192" spans="1:8" ht="60.75" thickBot="1">
      <c r="A192" s="391" t="s">
        <v>3599</v>
      </c>
      <c r="B192" s="4" t="s">
        <v>1452</v>
      </c>
      <c r="C192" s="173" t="s">
        <v>1097</v>
      </c>
      <c r="D192" s="141" t="s">
        <v>17</v>
      </c>
      <c r="E192" s="141">
        <v>5.28</v>
      </c>
      <c r="F192" s="1"/>
      <c r="G192" s="32">
        <f t="shared" si="2"/>
        <v>0</v>
      </c>
      <c r="H192" s="890"/>
    </row>
    <row r="193" spans="1:9" ht="60.75" thickBot="1">
      <c r="A193" s="387" t="s">
        <v>3599</v>
      </c>
      <c r="B193" s="46" t="s">
        <v>1450</v>
      </c>
      <c r="C193" s="226" t="s">
        <v>1094</v>
      </c>
      <c r="D193" s="136" t="s">
        <v>17</v>
      </c>
      <c r="E193" s="136">
        <v>12.6</v>
      </c>
      <c r="F193" s="51"/>
      <c r="G193" s="36">
        <f t="shared" si="2"/>
        <v>0</v>
      </c>
      <c r="H193" s="797" t="s">
        <v>1297</v>
      </c>
      <c r="I193" s="441">
        <f>ROUND(SUM(G166:G193),2)</f>
        <v>0</v>
      </c>
    </row>
    <row r="194" spans="1:9" ht="25.5">
      <c r="A194" s="395" t="s">
        <v>3598</v>
      </c>
      <c r="B194" s="43" t="s">
        <v>1296</v>
      </c>
      <c r="C194" s="442" t="s">
        <v>1480</v>
      </c>
      <c r="D194" s="589" t="s">
        <v>19</v>
      </c>
      <c r="E194" s="589">
        <v>11.09</v>
      </c>
      <c r="F194" s="50"/>
      <c r="G194" s="41">
        <f t="shared" si="2"/>
        <v>0</v>
      </c>
      <c r="H194" s="888" t="s">
        <v>68</v>
      </c>
    </row>
    <row r="195" spans="1:9" ht="30">
      <c r="A195" s="391" t="s">
        <v>3598</v>
      </c>
      <c r="B195" s="4" t="s">
        <v>1294</v>
      </c>
      <c r="C195" s="173" t="s">
        <v>1156</v>
      </c>
      <c r="D195" s="141" t="s">
        <v>17</v>
      </c>
      <c r="E195" s="141">
        <v>40.17</v>
      </c>
      <c r="F195" s="1"/>
      <c r="G195" s="32">
        <f t="shared" si="2"/>
        <v>0</v>
      </c>
      <c r="H195" s="889"/>
    </row>
    <row r="196" spans="1:9" ht="30">
      <c r="A196" s="391" t="s">
        <v>3598</v>
      </c>
      <c r="B196" s="4" t="s">
        <v>1292</v>
      </c>
      <c r="C196" s="173" t="s">
        <v>1146</v>
      </c>
      <c r="D196" s="141" t="s">
        <v>17</v>
      </c>
      <c r="E196" s="141">
        <v>40.17</v>
      </c>
      <c r="F196" s="1"/>
      <c r="G196" s="32">
        <f t="shared" si="2"/>
        <v>0</v>
      </c>
      <c r="H196" s="889"/>
    </row>
    <row r="197" spans="1:9" ht="25.5">
      <c r="A197" s="391" t="s">
        <v>3598</v>
      </c>
      <c r="B197" s="4" t="s">
        <v>1289</v>
      </c>
      <c r="C197" s="173" t="s">
        <v>1144</v>
      </c>
      <c r="D197" s="141" t="s">
        <v>17</v>
      </c>
      <c r="E197" s="141">
        <v>40.17</v>
      </c>
      <c r="F197" s="1"/>
      <c r="G197" s="32">
        <f t="shared" ref="G197:G242" si="3">ROUND((E197*F197),2)</f>
        <v>0</v>
      </c>
      <c r="H197" s="889"/>
    </row>
    <row r="198" spans="1:9" ht="25.5">
      <c r="A198" s="391" t="s">
        <v>3598</v>
      </c>
      <c r="B198" s="4" t="s">
        <v>1753</v>
      </c>
      <c r="C198" s="173" t="s">
        <v>3595</v>
      </c>
      <c r="D198" s="141" t="s">
        <v>18</v>
      </c>
      <c r="E198" s="141">
        <v>21.71</v>
      </c>
      <c r="F198" s="1"/>
      <c r="G198" s="32">
        <f t="shared" si="3"/>
        <v>0</v>
      </c>
      <c r="H198" s="889"/>
    </row>
    <row r="199" spans="1:9" ht="25.5">
      <c r="A199" s="391" t="s">
        <v>3598</v>
      </c>
      <c r="B199" s="4" t="s">
        <v>1751</v>
      </c>
      <c r="C199" s="173" t="s">
        <v>1136</v>
      </c>
      <c r="D199" s="141" t="s">
        <v>19</v>
      </c>
      <c r="E199" s="141">
        <v>1.63</v>
      </c>
      <c r="F199" s="1"/>
      <c r="G199" s="32">
        <f t="shared" si="3"/>
        <v>0</v>
      </c>
      <c r="H199" s="889"/>
    </row>
    <row r="200" spans="1:9" ht="45.75" thickBot="1">
      <c r="A200" s="437" t="s">
        <v>3598</v>
      </c>
      <c r="B200" s="485" t="s">
        <v>1840</v>
      </c>
      <c r="C200" s="258" t="s">
        <v>1103</v>
      </c>
      <c r="D200" s="203" t="s">
        <v>17</v>
      </c>
      <c r="E200" s="203">
        <v>10.23</v>
      </c>
      <c r="F200" s="435"/>
      <c r="G200" s="49">
        <f t="shared" si="3"/>
        <v>0</v>
      </c>
      <c r="H200" s="889"/>
    </row>
    <row r="201" spans="1:9" ht="25.5">
      <c r="A201" s="395" t="s">
        <v>3594</v>
      </c>
      <c r="B201" s="43" t="s">
        <v>1296</v>
      </c>
      <c r="C201" s="442" t="s">
        <v>3597</v>
      </c>
      <c r="D201" s="589" t="s">
        <v>19</v>
      </c>
      <c r="E201" s="589">
        <v>11.09</v>
      </c>
      <c r="F201" s="50"/>
      <c r="G201" s="41">
        <f t="shared" si="3"/>
        <v>0</v>
      </c>
      <c r="H201" s="889"/>
    </row>
    <row r="202" spans="1:9" ht="30">
      <c r="A202" s="391" t="s">
        <v>3594</v>
      </c>
      <c r="B202" s="4" t="s">
        <v>1294</v>
      </c>
      <c r="C202" s="173" t="s">
        <v>3596</v>
      </c>
      <c r="D202" s="141" t="s">
        <v>17</v>
      </c>
      <c r="E202" s="141">
        <v>40.17</v>
      </c>
      <c r="F202" s="1"/>
      <c r="G202" s="32">
        <f t="shared" si="3"/>
        <v>0</v>
      </c>
      <c r="H202" s="889"/>
    </row>
    <row r="203" spans="1:9" ht="30">
      <c r="A203" s="391" t="s">
        <v>3594</v>
      </c>
      <c r="B203" s="4" t="s">
        <v>1292</v>
      </c>
      <c r="C203" s="173" t="s">
        <v>1146</v>
      </c>
      <c r="D203" s="141" t="s">
        <v>17</v>
      </c>
      <c r="E203" s="141">
        <v>40.17</v>
      </c>
      <c r="F203" s="1"/>
      <c r="G203" s="32">
        <f t="shared" si="3"/>
        <v>0</v>
      </c>
      <c r="H203" s="889"/>
    </row>
    <row r="204" spans="1:9" ht="25.5">
      <c r="A204" s="391" t="s">
        <v>3594</v>
      </c>
      <c r="B204" s="4" t="s">
        <v>1289</v>
      </c>
      <c r="C204" s="173" t="s">
        <v>1144</v>
      </c>
      <c r="D204" s="141" t="s">
        <v>17</v>
      </c>
      <c r="E204" s="141">
        <v>40.17</v>
      </c>
      <c r="F204" s="1"/>
      <c r="G204" s="32">
        <f t="shared" si="3"/>
        <v>0</v>
      </c>
      <c r="H204" s="889"/>
    </row>
    <row r="205" spans="1:9" ht="25.5">
      <c r="A205" s="391" t="s">
        <v>3594</v>
      </c>
      <c r="B205" s="4" t="s">
        <v>1753</v>
      </c>
      <c r="C205" s="173" t="s">
        <v>3595</v>
      </c>
      <c r="D205" s="141" t="s">
        <v>18</v>
      </c>
      <c r="E205" s="141">
        <v>21.71</v>
      </c>
      <c r="F205" s="1"/>
      <c r="G205" s="32">
        <f t="shared" si="3"/>
        <v>0</v>
      </c>
      <c r="H205" s="889"/>
    </row>
    <row r="206" spans="1:9" ht="26.25" thickBot="1">
      <c r="A206" s="391" t="s">
        <v>3594</v>
      </c>
      <c r="B206" s="4" t="s">
        <v>1751</v>
      </c>
      <c r="C206" s="173" t="s">
        <v>1136</v>
      </c>
      <c r="D206" s="141" t="s">
        <v>19</v>
      </c>
      <c r="E206" s="141">
        <v>1.63</v>
      </c>
      <c r="F206" s="1"/>
      <c r="G206" s="32">
        <f t="shared" si="3"/>
        <v>0</v>
      </c>
      <c r="H206" s="890"/>
    </row>
    <row r="207" spans="1:9" ht="45.75" thickBot="1">
      <c r="A207" s="387" t="s">
        <v>3594</v>
      </c>
      <c r="B207" s="46" t="s">
        <v>1840</v>
      </c>
      <c r="C207" s="226" t="s">
        <v>1103</v>
      </c>
      <c r="D207" s="136" t="s">
        <v>17</v>
      </c>
      <c r="E207" s="136">
        <v>10.23</v>
      </c>
      <c r="F207" s="51"/>
      <c r="G207" s="36">
        <f t="shared" si="3"/>
        <v>0</v>
      </c>
      <c r="H207" s="797" t="s">
        <v>1287</v>
      </c>
      <c r="I207" s="441">
        <f>ROUND(SUM(G194:G207),2)</f>
        <v>0</v>
      </c>
    </row>
    <row r="208" spans="1:9" ht="51">
      <c r="A208" s="59" t="s">
        <v>3557</v>
      </c>
      <c r="B208" s="43" t="s">
        <v>1285</v>
      </c>
      <c r="C208" s="442" t="s">
        <v>3593</v>
      </c>
      <c r="D208" s="589" t="s">
        <v>15</v>
      </c>
      <c r="E208" s="603">
        <v>1</v>
      </c>
      <c r="F208" s="50"/>
      <c r="G208" s="41">
        <f t="shared" si="3"/>
        <v>0</v>
      </c>
    </row>
    <row r="209" spans="1:7" ht="51">
      <c r="A209" s="57" t="s">
        <v>3557</v>
      </c>
      <c r="B209" s="4" t="s">
        <v>1440</v>
      </c>
      <c r="C209" s="173" t="s">
        <v>3592</v>
      </c>
      <c r="D209" s="141" t="s">
        <v>15</v>
      </c>
      <c r="E209" s="180">
        <v>1</v>
      </c>
      <c r="F209" s="1"/>
      <c r="G209" s="32">
        <f t="shared" si="3"/>
        <v>0</v>
      </c>
    </row>
    <row r="210" spans="1:7" ht="51">
      <c r="A210" s="57" t="s">
        <v>3557</v>
      </c>
      <c r="B210" s="4" t="s">
        <v>1438</v>
      </c>
      <c r="C210" s="173" t="s">
        <v>3591</v>
      </c>
      <c r="D210" s="141" t="s">
        <v>15</v>
      </c>
      <c r="E210" s="180">
        <v>14</v>
      </c>
      <c r="F210" s="1"/>
      <c r="G210" s="32">
        <f t="shared" si="3"/>
        <v>0</v>
      </c>
    </row>
    <row r="211" spans="1:7" ht="51">
      <c r="A211" s="57" t="s">
        <v>3557</v>
      </c>
      <c r="B211" s="4" t="s">
        <v>1436</v>
      </c>
      <c r="C211" s="173" t="s">
        <v>3590</v>
      </c>
      <c r="D211" s="141" t="s">
        <v>15</v>
      </c>
      <c r="E211" s="180">
        <v>1</v>
      </c>
      <c r="F211" s="1"/>
      <c r="G211" s="32">
        <f t="shared" si="3"/>
        <v>0</v>
      </c>
    </row>
    <row r="212" spans="1:7" ht="51">
      <c r="A212" s="57" t="s">
        <v>3557</v>
      </c>
      <c r="B212" s="4" t="s">
        <v>1435</v>
      </c>
      <c r="C212" s="173" t="s">
        <v>3589</v>
      </c>
      <c r="D212" s="141" t="s">
        <v>15</v>
      </c>
      <c r="E212" s="180">
        <v>2</v>
      </c>
      <c r="F212" s="1"/>
      <c r="G212" s="32">
        <f t="shared" si="3"/>
        <v>0</v>
      </c>
    </row>
    <row r="213" spans="1:7" ht="51">
      <c r="A213" s="57" t="s">
        <v>3557</v>
      </c>
      <c r="B213" s="4" t="s">
        <v>1434</v>
      </c>
      <c r="C213" s="173" t="s">
        <v>3588</v>
      </c>
      <c r="D213" s="141" t="s">
        <v>15</v>
      </c>
      <c r="E213" s="180">
        <v>1</v>
      </c>
      <c r="F213" s="1"/>
      <c r="G213" s="32">
        <f t="shared" si="3"/>
        <v>0</v>
      </c>
    </row>
    <row r="214" spans="1:7" ht="63">
      <c r="A214" s="57" t="s">
        <v>3557</v>
      </c>
      <c r="B214" s="4" t="s">
        <v>1433</v>
      </c>
      <c r="C214" s="173" t="s">
        <v>3587</v>
      </c>
      <c r="D214" s="141" t="s">
        <v>15</v>
      </c>
      <c r="E214" s="180">
        <v>1</v>
      </c>
      <c r="F214" s="1"/>
      <c r="G214" s="32">
        <f t="shared" si="3"/>
        <v>0</v>
      </c>
    </row>
    <row r="215" spans="1:7" ht="63">
      <c r="A215" s="57" t="s">
        <v>3557</v>
      </c>
      <c r="B215" s="4" t="s">
        <v>1431</v>
      </c>
      <c r="C215" s="173" t="s">
        <v>3586</v>
      </c>
      <c r="D215" s="141" t="s">
        <v>15</v>
      </c>
      <c r="E215" s="180">
        <v>1</v>
      </c>
      <c r="F215" s="1"/>
      <c r="G215" s="32">
        <f t="shared" si="3"/>
        <v>0</v>
      </c>
    </row>
    <row r="216" spans="1:7" ht="51">
      <c r="A216" s="57" t="s">
        <v>3557</v>
      </c>
      <c r="B216" s="4" t="s">
        <v>1430</v>
      </c>
      <c r="C216" s="173" t="s">
        <v>3585</v>
      </c>
      <c r="D216" s="141" t="s">
        <v>15</v>
      </c>
      <c r="E216" s="180">
        <v>1</v>
      </c>
      <c r="F216" s="1"/>
      <c r="G216" s="32">
        <f t="shared" si="3"/>
        <v>0</v>
      </c>
    </row>
    <row r="217" spans="1:7" ht="61.5">
      <c r="A217" s="57" t="s">
        <v>3557</v>
      </c>
      <c r="B217" s="4" t="s">
        <v>1429</v>
      </c>
      <c r="C217" s="173" t="s">
        <v>3584</v>
      </c>
      <c r="D217" s="141" t="s">
        <v>15</v>
      </c>
      <c r="E217" s="180">
        <v>1</v>
      </c>
      <c r="F217" s="1"/>
      <c r="G217" s="32">
        <f t="shared" si="3"/>
        <v>0</v>
      </c>
    </row>
    <row r="218" spans="1:7" ht="51">
      <c r="A218" s="57" t="s">
        <v>3557</v>
      </c>
      <c r="B218" s="4" t="s">
        <v>1427</v>
      </c>
      <c r="C218" s="173" t="s">
        <v>3583</v>
      </c>
      <c r="D218" s="141" t="s">
        <v>15</v>
      </c>
      <c r="E218" s="180">
        <v>1</v>
      </c>
      <c r="F218" s="1"/>
      <c r="G218" s="32">
        <f t="shared" si="3"/>
        <v>0</v>
      </c>
    </row>
    <row r="219" spans="1:7" ht="51">
      <c r="A219" s="57" t="s">
        <v>3557</v>
      </c>
      <c r="B219" s="4" t="s">
        <v>1426</v>
      </c>
      <c r="C219" s="173" t="s">
        <v>3582</v>
      </c>
      <c r="D219" s="141" t="s">
        <v>15</v>
      </c>
      <c r="E219" s="180">
        <v>1</v>
      </c>
      <c r="F219" s="1"/>
      <c r="G219" s="32">
        <f t="shared" si="3"/>
        <v>0</v>
      </c>
    </row>
    <row r="220" spans="1:7" ht="51">
      <c r="A220" s="57" t="s">
        <v>3557</v>
      </c>
      <c r="B220" s="4" t="s">
        <v>1425</v>
      </c>
      <c r="C220" s="173" t="s">
        <v>3581</v>
      </c>
      <c r="D220" s="141" t="s">
        <v>15</v>
      </c>
      <c r="E220" s="180">
        <v>1</v>
      </c>
      <c r="F220" s="1"/>
      <c r="G220" s="32">
        <f t="shared" si="3"/>
        <v>0</v>
      </c>
    </row>
    <row r="221" spans="1:7" ht="61.5">
      <c r="A221" s="57" t="s">
        <v>3557</v>
      </c>
      <c r="B221" s="4" t="s">
        <v>1424</v>
      </c>
      <c r="C221" s="173" t="s">
        <v>3580</v>
      </c>
      <c r="D221" s="141" t="s">
        <v>15</v>
      </c>
      <c r="E221" s="180">
        <v>1</v>
      </c>
      <c r="F221" s="1"/>
      <c r="G221" s="32">
        <f t="shared" si="3"/>
        <v>0</v>
      </c>
    </row>
    <row r="222" spans="1:7" ht="51">
      <c r="A222" s="57" t="s">
        <v>3557</v>
      </c>
      <c r="B222" s="4" t="s">
        <v>1423</v>
      </c>
      <c r="C222" s="173" t="s">
        <v>3579</v>
      </c>
      <c r="D222" s="141" t="s">
        <v>15</v>
      </c>
      <c r="E222" s="180">
        <v>1</v>
      </c>
      <c r="F222" s="1"/>
      <c r="G222" s="32">
        <f t="shared" si="3"/>
        <v>0</v>
      </c>
    </row>
    <row r="223" spans="1:7" ht="51">
      <c r="A223" s="57" t="s">
        <v>3557</v>
      </c>
      <c r="B223" s="4" t="s">
        <v>1422</v>
      </c>
      <c r="C223" s="173" t="s">
        <v>3578</v>
      </c>
      <c r="D223" s="141" t="s">
        <v>15</v>
      </c>
      <c r="E223" s="180">
        <v>1</v>
      </c>
      <c r="F223" s="1"/>
      <c r="G223" s="32">
        <f t="shared" si="3"/>
        <v>0</v>
      </c>
    </row>
    <row r="224" spans="1:7" ht="51">
      <c r="A224" s="57" t="s">
        <v>3557</v>
      </c>
      <c r="B224" s="4" t="s">
        <v>1421</v>
      </c>
      <c r="C224" s="173" t="s">
        <v>3577</v>
      </c>
      <c r="D224" s="141" t="s">
        <v>17</v>
      </c>
      <c r="E224" s="180">
        <v>205.73</v>
      </c>
      <c r="F224" s="1"/>
      <c r="G224" s="32">
        <f t="shared" si="3"/>
        <v>0</v>
      </c>
    </row>
    <row r="225" spans="1:7" ht="51">
      <c r="A225" s="57" t="s">
        <v>3557</v>
      </c>
      <c r="B225" s="4" t="s">
        <v>1419</v>
      </c>
      <c r="C225" s="173" t="s">
        <v>3576</v>
      </c>
      <c r="D225" s="141" t="s">
        <v>17</v>
      </c>
      <c r="E225" s="180">
        <v>1.42</v>
      </c>
      <c r="F225" s="1"/>
      <c r="G225" s="32">
        <f t="shared" si="3"/>
        <v>0</v>
      </c>
    </row>
    <row r="226" spans="1:7" ht="51">
      <c r="A226" s="57" t="s">
        <v>3557</v>
      </c>
      <c r="B226" s="4" t="s">
        <v>1418</v>
      </c>
      <c r="C226" s="173" t="s">
        <v>3575</v>
      </c>
      <c r="D226" s="141" t="s">
        <v>17</v>
      </c>
      <c r="E226" s="180">
        <v>9.7799999999999994</v>
      </c>
      <c r="F226" s="1"/>
      <c r="G226" s="32">
        <f t="shared" si="3"/>
        <v>0</v>
      </c>
    </row>
    <row r="227" spans="1:7" ht="51">
      <c r="A227" s="57" t="s">
        <v>3557</v>
      </c>
      <c r="B227" s="4" t="s">
        <v>1417</v>
      </c>
      <c r="C227" s="173" t="s">
        <v>3574</v>
      </c>
      <c r="D227" s="141" t="s">
        <v>17</v>
      </c>
      <c r="E227" s="180">
        <v>6.23</v>
      </c>
      <c r="F227" s="1"/>
      <c r="G227" s="32">
        <f t="shared" si="3"/>
        <v>0</v>
      </c>
    </row>
    <row r="228" spans="1:7" ht="51">
      <c r="A228" s="57" t="s">
        <v>3557</v>
      </c>
      <c r="B228" s="4" t="s">
        <v>1416</v>
      </c>
      <c r="C228" s="173" t="s">
        <v>1011</v>
      </c>
      <c r="D228" s="141" t="s">
        <v>17</v>
      </c>
      <c r="E228" s="180">
        <v>8.6</v>
      </c>
      <c r="F228" s="1"/>
      <c r="G228" s="32">
        <f t="shared" si="3"/>
        <v>0</v>
      </c>
    </row>
    <row r="229" spans="1:7" ht="51">
      <c r="A229" s="57" t="s">
        <v>3557</v>
      </c>
      <c r="B229" s="4" t="s">
        <v>1414</v>
      </c>
      <c r="C229" s="173" t="s">
        <v>1353</v>
      </c>
      <c r="D229" s="141" t="s">
        <v>17</v>
      </c>
      <c r="E229" s="180">
        <v>12</v>
      </c>
      <c r="F229" s="1"/>
      <c r="G229" s="32">
        <f t="shared" si="3"/>
        <v>0</v>
      </c>
    </row>
    <row r="230" spans="1:7" ht="51">
      <c r="A230" s="57" t="s">
        <v>3557</v>
      </c>
      <c r="B230" s="4" t="s">
        <v>3573</v>
      </c>
      <c r="C230" s="173" t="s">
        <v>3572</v>
      </c>
      <c r="D230" s="141" t="s">
        <v>17</v>
      </c>
      <c r="E230" s="180">
        <v>23.1</v>
      </c>
      <c r="F230" s="1"/>
      <c r="G230" s="32">
        <f t="shared" si="3"/>
        <v>0</v>
      </c>
    </row>
    <row r="231" spans="1:7" ht="51">
      <c r="A231" s="57" t="s">
        <v>3557</v>
      </c>
      <c r="B231" s="4" t="s">
        <v>3571</v>
      </c>
      <c r="C231" s="173" t="s">
        <v>3570</v>
      </c>
      <c r="D231" s="141" t="s">
        <v>17</v>
      </c>
      <c r="E231" s="180">
        <v>11.82</v>
      </c>
      <c r="F231" s="1"/>
      <c r="G231" s="32">
        <f t="shared" si="3"/>
        <v>0</v>
      </c>
    </row>
    <row r="232" spans="1:7" ht="51">
      <c r="A232" s="57" t="s">
        <v>3557</v>
      </c>
      <c r="B232" s="4" t="s">
        <v>3569</v>
      </c>
      <c r="C232" s="173" t="s">
        <v>3568</v>
      </c>
      <c r="D232" s="141" t="s">
        <v>17</v>
      </c>
      <c r="E232" s="180">
        <v>10.63</v>
      </c>
      <c r="F232" s="1"/>
      <c r="G232" s="32">
        <f t="shared" si="3"/>
        <v>0</v>
      </c>
    </row>
    <row r="233" spans="1:7" ht="51">
      <c r="A233" s="57" t="s">
        <v>3557</v>
      </c>
      <c r="B233" s="4" t="s">
        <v>3567</v>
      </c>
      <c r="C233" s="173" t="s">
        <v>3509</v>
      </c>
      <c r="D233" s="141" t="s">
        <v>18</v>
      </c>
      <c r="E233" s="180">
        <v>71.28</v>
      </c>
      <c r="F233" s="1"/>
      <c r="G233" s="32">
        <f t="shared" si="3"/>
        <v>0</v>
      </c>
    </row>
    <row r="234" spans="1:7" ht="51">
      <c r="A234" s="57" t="s">
        <v>3557</v>
      </c>
      <c r="B234" s="4" t="s">
        <v>3566</v>
      </c>
      <c r="C234" s="173" t="s">
        <v>3565</v>
      </c>
      <c r="D234" s="141" t="s">
        <v>15</v>
      </c>
      <c r="E234" s="180">
        <v>2</v>
      </c>
      <c r="F234" s="1"/>
      <c r="G234" s="32">
        <f t="shared" si="3"/>
        <v>0</v>
      </c>
    </row>
    <row r="235" spans="1:7" ht="51">
      <c r="A235" s="57" t="s">
        <v>3557</v>
      </c>
      <c r="B235" s="4" t="s">
        <v>3564</v>
      </c>
      <c r="C235" s="173" t="s">
        <v>1069</v>
      </c>
      <c r="D235" s="141" t="s">
        <v>15</v>
      </c>
      <c r="E235" s="180">
        <v>2</v>
      </c>
      <c r="F235" s="1"/>
      <c r="G235" s="32">
        <f t="shared" si="3"/>
        <v>0</v>
      </c>
    </row>
    <row r="236" spans="1:7" ht="51">
      <c r="A236" s="57" t="s">
        <v>3557</v>
      </c>
      <c r="B236" s="4" t="s">
        <v>3563</v>
      </c>
      <c r="C236" s="173" t="s">
        <v>1091</v>
      </c>
      <c r="D236" s="141" t="s">
        <v>18</v>
      </c>
      <c r="E236" s="180">
        <v>96.36</v>
      </c>
      <c r="F236" s="1"/>
      <c r="G236" s="32">
        <f t="shared" si="3"/>
        <v>0</v>
      </c>
    </row>
    <row r="237" spans="1:7" ht="51">
      <c r="A237" s="57" t="s">
        <v>3557</v>
      </c>
      <c r="B237" s="4" t="s">
        <v>3562</v>
      </c>
      <c r="C237" s="173" t="s">
        <v>1087</v>
      </c>
      <c r="D237" s="141" t="s">
        <v>15</v>
      </c>
      <c r="E237" s="180">
        <v>2</v>
      </c>
      <c r="F237" s="1"/>
      <c r="G237" s="32">
        <f t="shared" si="3"/>
        <v>0</v>
      </c>
    </row>
    <row r="238" spans="1:7" ht="51">
      <c r="A238" s="57" t="s">
        <v>3557</v>
      </c>
      <c r="B238" s="4" t="s">
        <v>3561</v>
      </c>
      <c r="C238" s="173" t="s">
        <v>1085</v>
      </c>
      <c r="D238" s="141" t="s">
        <v>15</v>
      </c>
      <c r="E238" s="180">
        <v>1</v>
      </c>
      <c r="F238" s="1"/>
      <c r="G238" s="32">
        <f t="shared" si="3"/>
        <v>0</v>
      </c>
    </row>
    <row r="239" spans="1:7" ht="51">
      <c r="A239" s="57" t="s">
        <v>3557</v>
      </c>
      <c r="B239" s="4" t="s">
        <v>3560</v>
      </c>
      <c r="C239" s="173" t="s">
        <v>1069</v>
      </c>
      <c r="D239" s="141" t="s">
        <v>15</v>
      </c>
      <c r="E239" s="180">
        <v>3</v>
      </c>
      <c r="F239" s="1"/>
      <c r="G239" s="32">
        <f t="shared" si="3"/>
        <v>0</v>
      </c>
    </row>
    <row r="240" spans="1:7" ht="51">
      <c r="A240" s="57" t="s">
        <v>3557</v>
      </c>
      <c r="B240" s="4" t="s">
        <v>3559</v>
      </c>
      <c r="C240" s="173" t="s">
        <v>1058</v>
      </c>
      <c r="D240" s="141" t="s">
        <v>15</v>
      </c>
      <c r="E240" s="180">
        <v>3</v>
      </c>
      <c r="F240" s="1"/>
      <c r="G240" s="32">
        <f t="shared" si="3"/>
        <v>0</v>
      </c>
    </row>
    <row r="241" spans="1:9" ht="51.75" thickBot="1">
      <c r="A241" s="57" t="s">
        <v>3557</v>
      </c>
      <c r="B241" s="4" t="s">
        <v>3558</v>
      </c>
      <c r="C241" s="173" t="s">
        <v>1346</v>
      </c>
      <c r="D241" s="141" t="s">
        <v>15</v>
      </c>
      <c r="E241" s="180">
        <v>587</v>
      </c>
      <c r="F241" s="1"/>
      <c r="G241" s="32">
        <f t="shared" si="3"/>
        <v>0</v>
      </c>
    </row>
    <row r="242" spans="1:9" ht="51.75" thickBot="1">
      <c r="A242" s="60" t="s">
        <v>3557</v>
      </c>
      <c r="B242" s="46" t="s">
        <v>3556</v>
      </c>
      <c r="C242" s="226" t="s">
        <v>1063</v>
      </c>
      <c r="D242" s="136" t="s">
        <v>18</v>
      </c>
      <c r="E242" s="664">
        <v>77.06</v>
      </c>
      <c r="F242" s="51"/>
      <c r="G242" s="36">
        <f t="shared" si="3"/>
        <v>0</v>
      </c>
      <c r="H242" s="797" t="s">
        <v>1283</v>
      </c>
      <c r="I242" s="441">
        <f>ROUND(SUM(G208:G242),2)</f>
        <v>0</v>
      </c>
    </row>
    <row r="243" spans="1:9" ht="43.5" thickBot="1">
      <c r="D243" s="22"/>
      <c r="E243" s="118"/>
      <c r="F243" s="641" t="s">
        <v>1569</v>
      </c>
      <c r="G243" s="326">
        <f>SUM(G5:G242)</f>
        <v>0</v>
      </c>
    </row>
    <row r="245" spans="1:9">
      <c r="G245" s="119"/>
      <c r="I245" s="594"/>
    </row>
  </sheetData>
  <sheetProtection algorithmName="SHA-512" hashValue="thzl6aSY+y4AVkuFEIGHUo2vUpI6heORPRSrG4sLKdI2KYwqMhBsxE23wQbO7HuBIYJL9QYFjlgO1snFFBy+pg==" saltValue="pOVtZsohL3yHajJ1/eC+Xw==" spinCount="100000" sheet="1" objects="1" scenarios="1"/>
  <mergeCells count="7">
    <mergeCell ref="H194:H206"/>
    <mergeCell ref="H138:H164"/>
    <mergeCell ref="H166:H192"/>
    <mergeCell ref="A1:G1"/>
    <mergeCell ref="A3:G3"/>
    <mergeCell ref="H118:H136"/>
    <mergeCell ref="H48:H108"/>
  </mergeCells>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2E4B5-12E6-45DC-8494-A051BA2DB9B3}">
  <dimension ref="A1:J146"/>
  <sheetViews>
    <sheetView workbookViewId="0">
      <selection sqref="A1:G1"/>
    </sheetView>
  </sheetViews>
  <sheetFormatPr defaultColWidth="9.140625" defaultRowHeight="15"/>
  <cols>
    <col min="1" max="1" width="37.7109375" style="52" customWidth="1"/>
    <col min="2" max="2" width="7.7109375" style="23" customWidth="1"/>
    <col min="3" max="3" width="67.140625" style="28" customWidth="1"/>
    <col min="4" max="4" width="9.140625" style="12"/>
    <col min="5" max="5" width="16.28515625" style="119" customWidth="1"/>
    <col min="6" max="6" width="16.7109375" style="13" customWidth="1"/>
    <col min="7" max="7" width="16.5703125" style="20" customWidth="1"/>
    <col min="8" max="8" width="19.85546875" style="18" customWidth="1"/>
    <col min="9" max="9" width="13.28515625" style="18" customWidth="1"/>
    <col min="10" max="10" width="20" style="105" customWidth="1"/>
    <col min="11" max="16384" width="9.140625" style="18"/>
  </cols>
  <sheetData>
    <row r="1" spans="1:10" ht="18" customHeight="1" thickBot="1">
      <c r="A1" s="881" t="s">
        <v>254</v>
      </c>
      <c r="B1" s="882"/>
      <c r="C1" s="882"/>
      <c r="D1" s="882"/>
      <c r="E1" s="882"/>
      <c r="F1" s="882"/>
      <c r="G1" s="883"/>
    </row>
    <row r="2" spans="1:10" ht="7.9" customHeight="1" thickBot="1">
      <c r="B2" s="3"/>
      <c r="C2" s="24"/>
      <c r="D2" s="3"/>
      <c r="E2" s="116"/>
      <c r="F2" s="14"/>
      <c r="G2" s="3"/>
    </row>
    <row r="3" spans="1:10" s="19" customFormat="1" ht="33" customHeight="1" thickBot="1">
      <c r="A3" s="887" t="s">
        <v>4902</v>
      </c>
      <c r="B3" s="872"/>
      <c r="C3" s="872"/>
      <c r="D3" s="872"/>
      <c r="E3" s="872"/>
      <c r="F3" s="872"/>
      <c r="G3" s="873"/>
      <c r="H3" s="75"/>
      <c r="I3" s="76"/>
      <c r="J3" s="105"/>
    </row>
    <row r="4" spans="1:10" s="19" customFormat="1" ht="43.5" thickBot="1">
      <c r="A4" s="378" t="s">
        <v>23</v>
      </c>
      <c r="B4" s="377" t="s">
        <v>0</v>
      </c>
      <c r="C4" s="377" t="s">
        <v>1</v>
      </c>
      <c r="D4" s="377" t="s">
        <v>2</v>
      </c>
      <c r="E4" s="376" t="s">
        <v>3</v>
      </c>
      <c r="F4" s="598" t="s">
        <v>8</v>
      </c>
      <c r="G4" s="577" t="s">
        <v>4</v>
      </c>
      <c r="I4" s="76"/>
      <c r="J4" s="105"/>
    </row>
    <row r="5" spans="1:10" s="19" customFormat="1" ht="30">
      <c r="A5" s="593" t="s">
        <v>21</v>
      </c>
      <c r="B5" s="43" t="s">
        <v>24</v>
      </c>
      <c r="C5" s="442" t="s">
        <v>4511</v>
      </c>
      <c r="D5" s="589" t="s">
        <v>19</v>
      </c>
      <c r="E5" s="589">
        <v>24.24</v>
      </c>
      <c r="F5" s="50"/>
      <c r="G5" s="41">
        <f t="shared" ref="G5:G37" si="0">ROUND((E5*F5),2)</f>
        <v>0</v>
      </c>
      <c r="I5" s="76"/>
      <c r="J5" s="105"/>
    </row>
    <row r="6" spans="1:10" s="19" customFormat="1" ht="30">
      <c r="A6" s="591" t="s">
        <v>21</v>
      </c>
      <c r="B6" s="4" t="s">
        <v>25</v>
      </c>
      <c r="C6" s="173" t="s">
        <v>4512</v>
      </c>
      <c r="D6" s="141" t="s">
        <v>17</v>
      </c>
      <c r="E6" s="141">
        <v>32</v>
      </c>
      <c r="F6" s="1"/>
      <c r="G6" s="32">
        <f t="shared" si="0"/>
        <v>0</v>
      </c>
      <c r="I6" s="76"/>
      <c r="J6" s="105"/>
    </row>
    <row r="7" spans="1:10" s="19" customFormat="1" ht="30">
      <c r="A7" s="591" t="s">
        <v>21</v>
      </c>
      <c r="B7" s="4" t="s">
        <v>26</v>
      </c>
      <c r="C7" s="173" t="s">
        <v>4513</v>
      </c>
      <c r="D7" s="141" t="s">
        <v>17</v>
      </c>
      <c r="E7" s="141">
        <v>143</v>
      </c>
      <c r="F7" s="1"/>
      <c r="G7" s="32">
        <f t="shared" si="0"/>
        <v>0</v>
      </c>
      <c r="I7" s="76"/>
      <c r="J7" s="105"/>
    </row>
    <row r="8" spans="1:10" s="19" customFormat="1" ht="30">
      <c r="A8" s="591" t="s">
        <v>21</v>
      </c>
      <c r="B8" s="4" t="s">
        <v>27</v>
      </c>
      <c r="C8" s="173" t="s">
        <v>4514</v>
      </c>
      <c r="D8" s="141" t="s">
        <v>17</v>
      </c>
      <c r="E8" s="141">
        <v>62</v>
      </c>
      <c r="F8" s="1"/>
      <c r="G8" s="32">
        <f t="shared" si="0"/>
        <v>0</v>
      </c>
      <c r="I8" s="76"/>
      <c r="J8" s="105"/>
    </row>
    <row r="9" spans="1:10" s="19" customFormat="1" ht="30">
      <c r="A9" s="591" t="s">
        <v>21</v>
      </c>
      <c r="B9" s="4" t="s">
        <v>28</v>
      </c>
      <c r="C9" s="173" t="s">
        <v>4515</v>
      </c>
      <c r="D9" s="141" t="s">
        <v>15</v>
      </c>
      <c r="E9" s="141">
        <v>5</v>
      </c>
      <c r="F9" s="1"/>
      <c r="G9" s="32">
        <f t="shared" si="0"/>
        <v>0</v>
      </c>
      <c r="I9" s="76"/>
      <c r="J9" s="105"/>
    </row>
    <row r="10" spans="1:10" s="19" customFormat="1" ht="30">
      <c r="A10" s="591" t="s">
        <v>21</v>
      </c>
      <c r="B10" s="4" t="s">
        <v>29</v>
      </c>
      <c r="C10" s="173" t="s">
        <v>4516</v>
      </c>
      <c r="D10" s="141" t="s">
        <v>15</v>
      </c>
      <c r="E10" s="141">
        <v>141</v>
      </c>
      <c r="F10" s="1"/>
      <c r="G10" s="32">
        <f t="shared" si="0"/>
        <v>0</v>
      </c>
      <c r="I10" s="76"/>
      <c r="J10" s="105"/>
    </row>
    <row r="11" spans="1:10" s="19" customFormat="1" ht="30">
      <c r="A11" s="591" t="s">
        <v>21</v>
      </c>
      <c r="B11" s="4" t="s">
        <v>30</v>
      </c>
      <c r="C11" s="173" t="s">
        <v>4554</v>
      </c>
      <c r="D11" s="141" t="s">
        <v>15</v>
      </c>
      <c r="E11" s="141">
        <v>33</v>
      </c>
      <c r="F11" s="1"/>
      <c r="G11" s="32">
        <f t="shared" si="0"/>
        <v>0</v>
      </c>
      <c r="I11" s="76"/>
      <c r="J11" s="105"/>
    </row>
    <row r="12" spans="1:10" s="19" customFormat="1" ht="30">
      <c r="A12" s="591" t="s">
        <v>21</v>
      </c>
      <c r="B12" s="4" t="s">
        <v>31</v>
      </c>
      <c r="C12" s="173" t="s">
        <v>4555</v>
      </c>
      <c r="D12" s="141" t="s">
        <v>15</v>
      </c>
      <c r="E12" s="141">
        <v>11</v>
      </c>
      <c r="F12" s="1"/>
      <c r="G12" s="32">
        <f t="shared" si="0"/>
        <v>0</v>
      </c>
      <c r="I12" s="76"/>
      <c r="J12" s="105"/>
    </row>
    <row r="13" spans="1:10" s="19" customFormat="1" ht="30">
      <c r="A13" s="591" t="s">
        <v>21</v>
      </c>
      <c r="B13" s="4" t="s">
        <v>32</v>
      </c>
      <c r="C13" s="173" t="s">
        <v>4517</v>
      </c>
      <c r="D13" s="141" t="s">
        <v>15</v>
      </c>
      <c r="E13" s="141">
        <v>4</v>
      </c>
      <c r="F13" s="1"/>
      <c r="G13" s="32">
        <f t="shared" si="0"/>
        <v>0</v>
      </c>
      <c r="I13" s="76"/>
      <c r="J13" s="105"/>
    </row>
    <row r="14" spans="1:10" s="19" customFormat="1" ht="30">
      <c r="A14" s="591" t="s">
        <v>21</v>
      </c>
      <c r="B14" s="4" t="s">
        <v>33</v>
      </c>
      <c r="C14" s="173" t="s">
        <v>4556</v>
      </c>
      <c r="D14" s="141" t="s">
        <v>15</v>
      </c>
      <c r="E14" s="141">
        <v>5</v>
      </c>
      <c r="F14" s="1"/>
      <c r="G14" s="32">
        <f t="shared" si="0"/>
        <v>0</v>
      </c>
      <c r="I14" s="76"/>
      <c r="J14" s="105"/>
    </row>
    <row r="15" spans="1:10" s="19" customFormat="1" ht="30">
      <c r="A15" s="591" t="s">
        <v>21</v>
      </c>
      <c r="B15" s="4" t="s">
        <v>34</v>
      </c>
      <c r="C15" s="173" t="s">
        <v>4540</v>
      </c>
      <c r="D15" s="141" t="s">
        <v>15</v>
      </c>
      <c r="E15" s="141">
        <v>2</v>
      </c>
      <c r="F15" s="1"/>
      <c r="G15" s="32">
        <f t="shared" si="0"/>
        <v>0</v>
      </c>
      <c r="I15" s="76"/>
      <c r="J15" s="105"/>
    </row>
    <row r="16" spans="1:10" s="19" customFormat="1" ht="30">
      <c r="A16" s="591" t="s">
        <v>21</v>
      </c>
      <c r="B16" s="4" t="s">
        <v>35</v>
      </c>
      <c r="C16" s="173" t="s">
        <v>4553</v>
      </c>
      <c r="D16" s="141" t="s">
        <v>18</v>
      </c>
      <c r="E16" s="141">
        <v>488</v>
      </c>
      <c r="F16" s="1"/>
      <c r="G16" s="32">
        <f t="shared" si="0"/>
        <v>0</v>
      </c>
      <c r="I16" s="76"/>
      <c r="J16" s="105"/>
    </row>
    <row r="17" spans="1:10" s="19" customFormat="1" ht="30">
      <c r="A17" s="591" t="s">
        <v>21</v>
      </c>
      <c r="B17" s="4" t="s">
        <v>36</v>
      </c>
      <c r="C17" s="173" t="s">
        <v>4518</v>
      </c>
      <c r="D17" s="141" t="s">
        <v>18</v>
      </c>
      <c r="E17" s="141">
        <v>177</v>
      </c>
      <c r="F17" s="1"/>
      <c r="G17" s="32">
        <f t="shared" si="0"/>
        <v>0</v>
      </c>
      <c r="I17" s="76"/>
      <c r="J17" s="105"/>
    </row>
    <row r="18" spans="1:10" s="19" customFormat="1" ht="30">
      <c r="A18" s="591" t="s">
        <v>21</v>
      </c>
      <c r="B18" s="4" t="s">
        <v>37</v>
      </c>
      <c r="C18" s="173" t="s">
        <v>4519</v>
      </c>
      <c r="D18" s="141" t="s">
        <v>19</v>
      </c>
      <c r="E18" s="141">
        <v>2.23</v>
      </c>
      <c r="F18" s="1"/>
      <c r="G18" s="32">
        <f t="shared" si="0"/>
        <v>0</v>
      </c>
      <c r="I18" s="76"/>
      <c r="J18" s="105"/>
    </row>
    <row r="19" spans="1:10" s="19" customFormat="1" ht="30">
      <c r="A19" s="591" t="s">
        <v>21</v>
      </c>
      <c r="B19" s="4" t="s">
        <v>38</v>
      </c>
      <c r="C19" s="173" t="s">
        <v>4520</v>
      </c>
      <c r="D19" s="141" t="s">
        <v>18</v>
      </c>
      <c r="E19" s="141">
        <v>7.4</v>
      </c>
      <c r="F19" s="1"/>
      <c r="G19" s="32">
        <f t="shared" si="0"/>
        <v>0</v>
      </c>
      <c r="I19" s="76"/>
      <c r="J19" s="105"/>
    </row>
    <row r="20" spans="1:10" s="19" customFormat="1">
      <c r="A20" s="591" t="s">
        <v>21</v>
      </c>
      <c r="B20" s="4" t="s">
        <v>39</v>
      </c>
      <c r="C20" s="173" t="s">
        <v>3554</v>
      </c>
      <c r="D20" s="141" t="s">
        <v>15</v>
      </c>
      <c r="E20" s="141">
        <v>8</v>
      </c>
      <c r="F20" s="1"/>
      <c r="G20" s="32">
        <f t="shared" si="0"/>
        <v>0</v>
      </c>
      <c r="I20" s="76"/>
      <c r="J20" s="105"/>
    </row>
    <row r="21" spans="1:10" s="19" customFormat="1" ht="30">
      <c r="A21" s="591" t="s">
        <v>21</v>
      </c>
      <c r="B21" s="4" t="s">
        <v>40</v>
      </c>
      <c r="C21" s="173" t="s">
        <v>4521</v>
      </c>
      <c r="D21" s="141" t="s">
        <v>70</v>
      </c>
      <c r="E21" s="141">
        <v>155</v>
      </c>
      <c r="F21" s="1"/>
      <c r="G21" s="32">
        <f t="shared" si="0"/>
        <v>0</v>
      </c>
      <c r="I21" s="76"/>
      <c r="J21" s="105"/>
    </row>
    <row r="22" spans="1:10" s="19" customFormat="1" ht="30">
      <c r="A22" s="591" t="s">
        <v>21</v>
      </c>
      <c r="B22" s="4" t="s">
        <v>41</v>
      </c>
      <c r="C22" s="173" t="s">
        <v>4522</v>
      </c>
      <c r="D22" s="141" t="s">
        <v>15</v>
      </c>
      <c r="E22" s="141">
        <v>2</v>
      </c>
      <c r="F22" s="1"/>
      <c r="G22" s="32">
        <f t="shared" si="0"/>
        <v>0</v>
      </c>
      <c r="J22" s="105"/>
    </row>
    <row r="23" spans="1:10" s="19" customFormat="1" ht="30">
      <c r="A23" s="591" t="s">
        <v>21</v>
      </c>
      <c r="B23" s="4" t="s">
        <v>42</v>
      </c>
      <c r="C23" s="173" t="s">
        <v>4523</v>
      </c>
      <c r="D23" s="141" t="s">
        <v>15</v>
      </c>
      <c r="E23" s="141">
        <v>8</v>
      </c>
      <c r="F23" s="1"/>
      <c r="G23" s="32">
        <f t="shared" si="0"/>
        <v>0</v>
      </c>
      <c r="I23" s="76"/>
      <c r="J23" s="105"/>
    </row>
    <row r="24" spans="1:10" s="19" customFormat="1">
      <c r="A24" s="591" t="s">
        <v>21</v>
      </c>
      <c r="B24" s="4" t="s">
        <v>43</v>
      </c>
      <c r="C24" s="173" t="s">
        <v>3705</v>
      </c>
      <c r="D24" s="141" t="s">
        <v>15</v>
      </c>
      <c r="E24" s="141">
        <v>3</v>
      </c>
      <c r="F24" s="1"/>
      <c r="G24" s="32">
        <f t="shared" si="0"/>
        <v>0</v>
      </c>
      <c r="I24" s="76"/>
      <c r="J24" s="105"/>
    </row>
    <row r="25" spans="1:10" s="19" customFormat="1" ht="30">
      <c r="A25" s="591" t="s">
        <v>21</v>
      </c>
      <c r="B25" s="4" t="s">
        <v>44</v>
      </c>
      <c r="C25" s="173" t="s">
        <v>4509</v>
      </c>
      <c r="D25" s="141" t="s">
        <v>15</v>
      </c>
      <c r="E25" s="141">
        <v>4</v>
      </c>
      <c r="F25" s="1"/>
      <c r="G25" s="32">
        <f t="shared" si="0"/>
        <v>0</v>
      </c>
      <c r="I25" s="76"/>
      <c r="J25" s="105"/>
    </row>
    <row r="26" spans="1:10" s="19" customFormat="1" ht="30">
      <c r="A26" s="591" t="s">
        <v>21</v>
      </c>
      <c r="B26" s="4" t="s">
        <v>45</v>
      </c>
      <c r="C26" s="173" t="s">
        <v>4533</v>
      </c>
      <c r="D26" s="141" t="s">
        <v>15</v>
      </c>
      <c r="E26" s="141">
        <v>2</v>
      </c>
      <c r="F26" s="1"/>
      <c r="G26" s="32">
        <f t="shared" si="0"/>
        <v>0</v>
      </c>
      <c r="I26" s="76"/>
      <c r="J26" s="105"/>
    </row>
    <row r="27" spans="1:10" s="19" customFormat="1" ht="30">
      <c r="A27" s="591" t="s">
        <v>21</v>
      </c>
      <c r="B27" s="4" t="s">
        <v>46</v>
      </c>
      <c r="C27" s="173" t="s">
        <v>4524</v>
      </c>
      <c r="D27" s="141" t="s">
        <v>18</v>
      </c>
      <c r="E27" s="141">
        <v>1901</v>
      </c>
      <c r="F27" s="1"/>
      <c r="G27" s="32">
        <f t="shared" si="0"/>
        <v>0</v>
      </c>
      <c r="I27" s="76"/>
      <c r="J27" s="105"/>
    </row>
    <row r="28" spans="1:10" s="19" customFormat="1" ht="30">
      <c r="A28" s="591" t="s">
        <v>21</v>
      </c>
      <c r="B28" s="4" t="s">
        <v>158</v>
      </c>
      <c r="C28" s="173" t="s">
        <v>3704</v>
      </c>
      <c r="D28" s="141" t="s">
        <v>19</v>
      </c>
      <c r="E28" s="141">
        <v>16.010000000000002</v>
      </c>
      <c r="F28" s="1"/>
      <c r="G28" s="32">
        <f t="shared" si="0"/>
        <v>0</v>
      </c>
      <c r="I28" s="76"/>
      <c r="J28" s="105"/>
    </row>
    <row r="29" spans="1:10" s="19" customFormat="1" ht="30">
      <c r="A29" s="591" t="s">
        <v>21</v>
      </c>
      <c r="B29" s="4" t="s">
        <v>71</v>
      </c>
      <c r="C29" s="173" t="s">
        <v>3703</v>
      </c>
      <c r="D29" s="141" t="s">
        <v>19</v>
      </c>
      <c r="E29" s="141">
        <v>1547.44</v>
      </c>
      <c r="F29" s="1"/>
      <c r="G29" s="32">
        <f t="shared" si="0"/>
        <v>0</v>
      </c>
      <c r="I29" s="76"/>
      <c r="J29" s="105"/>
    </row>
    <row r="30" spans="1:10" s="19" customFormat="1" ht="30">
      <c r="A30" s="591" t="s">
        <v>21</v>
      </c>
      <c r="B30" s="4" t="s">
        <v>72</v>
      </c>
      <c r="C30" s="173" t="s">
        <v>3702</v>
      </c>
      <c r="D30" s="141" t="s">
        <v>19</v>
      </c>
      <c r="E30" s="141">
        <v>2612.08</v>
      </c>
      <c r="F30" s="1"/>
      <c r="G30" s="32">
        <f t="shared" si="0"/>
        <v>0</v>
      </c>
      <c r="I30" s="76"/>
      <c r="J30" s="105"/>
    </row>
    <row r="31" spans="1:10" s="19" customFormat="1" ht="30">
      <c r="A31" s="591" t="s">
        <v>21</v>
      </c>
      <c r="B31" s="4" t="s">
        <v>73</v>
      </c>
      <c r="C31" s="173" t="s">
        <v>3550</v>
      </c>
      <c r="D31" s="141" t="s">
        <v>3547</v>
      </c>
      <c r="E31" s="141">
        <v>4175.53</v>
      </c>
      <c r="F31" s="1"/>
      <c r="G31" s="32">
        <f t="shared" si="0"/>
        <v>0</v>
      </c>
      <c r="I31" s="76"/>
      <c r="J31" s="105"/>
    </row>
    <row r="32" spans="1:10" s="19" customFormat="1" ht="30">
      <c r="A32" s="591" t="s">
        <v>21</v>
      </c>
      <c r="B32" s="4" t="s">
        <v>76</v>
      </c>
      <c r="C32" s="173" t="s">
        <v>3701</v>
      </c>
      <c r="D32" s="141" t="s">
        <v>19</v>
      </c>
      <c r="E32" s="141">
        <v>1087.2</v>
      </c>
      <c r="F32" s="1"/>
      <c r="G32" s="32">
        <f t="shared" si="0"/>
        <v>0</v>
      </c>
      <c r="I32" s="76"/>
      <c r="J32" s="105"/>
    </row>
    <row r="33" spans="1:10" s="19" customFormat="1" ht="30">
      <c r="A33" s="779" t="s">
        <v>21</v>
      </c>
      <c r="B33" s="780" t="s">
        <v>77</v>
      </c>
      <c r="C33" s="337" t="s">
        <v>4526</v>
      </c>
      <c r="D33" s="781" t="s">
        <v>19</v>
      </c>
      <c r="E33" s="781">
        <v>1087.2</v>
      </c>
      <c r="F33" s="782">
        <v>-7.5</v>
      </c>
      <c r="G33" s="783">
        <f t="shared" si="0"/>
        <v>-8154</v>
      </c>
      <c r="I33" s="76"/>
      <c r="J33" s="105"/>
    </row>
    <row r="34" spans="1:10" s="19" customFormat="1" ht="30">
      <c r="A34" s="779" t="s">
        <v>21</v>
      </c>
      <c r="B34" s="780" t="s">
        <v>83</v>
      </c>
      <c r="C34" s="96" t="s">
        <v>4525</v>
      </c>
      <c r="D34" s="781" t="s">
        <v>19</v>
      </c>
      <c r="E34" s="781">
        <v>136.75</v>
      </c>
      <c r="F34" s="782"/>
      <c r="G34" s="783">
        <f t="shared" si="0"/>
        <v>0</v>
      </c>
      <c r="I34" s="76"/>
      <c r="J34" s="105"/>
    </row>
    <row r="35" spans="1:10" s="19" customFormat="1" ht="15.75" thickBot="1">
      <c r="A35" s="784" t="s">
        <v>21</v>
      </c>
      <c r="B35" s="785" t="s">
        <v>84</v>
      </c>
      <c r="C35" s="786" t="s">
        <v>4529</v>
      </c>
      <c r="D35" s="787" t="s">
        <v>19</v>
      </c>
      <c r="E35" s="787">
        <v>136.75</v>
      </c>
      <c r="F35" s="788"/>
      <c r="G35" s="783">
        <f t="shared" si="0"/>
        <v>0</v>
      </c>
      <c r="I35" s="76"/>
      <c r="J35" s="105"/>
    </row>
    <row r="36" spans="1:10" s="19" customFormat="1" ht="30.75" thickBot="1">
      <c r="A36" s="784" t="s">
        <v>21</v>
      </c>
      <c r="B36" s="785" t="s">
        <v>85</v>
      </c>
      <c r="C36" s="701" t="s">
        <v>4543</v>
      </c>
      <c r="D36" s="787" t="s">
        <v>19</v>
      </c>
      <c r="E36" s="787">
        <v>136.75</v>
      </c>
      <c r="F36" s="789">
        <v>-11.2</v>
      </c>
      <c r="G36" s="790">
        <f t="shared" si="0"/>
        <v>-1531.6</v>
      </c>
      <c r="H36" s="626" t="s">
        <v>22</v>
      </c>
      <c r="I36" s="31">
        <f>ROUND(SUM(G5:G36),2)</f>
        <v>-9685.6</v>
      </c>
      <c r="J36" s="105"/>
    </row>
    <row r="37" spans="1:10" s="19" customFormat="1" ht="45">
      <c r="A37" s="593" t="s">
        <v>6</v>
      </c>
      <c r="B37" s="43" t="s">
        <v>47</v>
      </c>
      <c r="C37" s="442" t="s">
        <v>3549</v>
      </c>
      <c r="D37" s="589" t="s">
        <v>3547</v>
      </c>
      <c r="E37" s="589">
        <v>14693.64</v>
      </c>
      <c r="F37" s="50"/>
      <c r="G37" s="41">
        <f t="shared" si="0"/>
        <v>0</v>
      </c>
      <c r="I37" s="76"/>
      <c r="J37" s="105"/>
    </row>
    <row r="38" spans="1:10" s="19" customFormat="1" ht="18">
      <c r="A38" s="591" t="s">
        <v>6</v>
      </c>
      <c r="B38" s="4" t="s">
        <v>48</v>
      </c>
      <c r="C38" s="173" t="s">
        <v>3548</v>
      </c>
      <c r="D38" s="141" t="s">
        <v>3547</v>
      </c>
      <c r="E38" s="141">
        <v>28046.78</v>
      </c>
      <c r="F38" s="1"/>
      <c r="G38" s="32">
        <f t="shared" ref="G38:G69" si="1">ROUND((E38*F38),2)</f>
        <v>0</v>
      </c>
      <c r="I38" s="76"/>
      <c r="J38" s="105"/>
    </row>
    <row r="39" spans="1:10" s="19" customFormat="1" ht="30">
      <c r="A39" s="591" t="s">
        <v>6</v>
      </c>
      <c r="B39" s="4" t="s">
        <v>49</v>
      </c>
      <c r="C39" s="173" t="s">
        <v>1277</v>
      </c>
      <c r="D39" s="141" t="s">
        <v>3547</v>
      </c>
      <c r="E39" s="141">
        <v>5892</v>
      </c>
      <c r="F39" s="1"/>
      <c r="G39" s="32">
        <f t="shared" si="1"/>
        <v>0</v>
      </c>
      <c r="I39" s="76"/>
      <c r="J39" s="105"/>
    </row>
    <row r="40" spans="1:10" s="19" customFormat="1" ht="30">
      <c r="A40" s="591" t="s">
        <v>6</v>
      </c>
      <c r="B40" s="4" t="s">
        <v>50</v>
      </c>
      <c r="C40" s="173" t="s">
        <v>1592</v>
      </c>
      <c r="D40" s="141" t="s">
        <v>3547</v>
      </c>
      <c r="E40" s="141">
        <v>8418</v>
      </c>
      <c r="F40" s="1"/>
      <c r="G40" s="32">
        <f t="shared" si="1"/>
        <v>0</v>
      </c>
      <c r="I40" s="76"/>
      <c r="J40" s="105"/>
    </row>
    <row r="41" spans="1:10" s="19" customFormat="1" ht="18">
      <c r="A41" s="591" t="s">
        <v>6</v>
      </c>
      <c r="B41" s="4" t="s">
        <v>52</v>
      </c>
      <c r="C41" s="173" t="s">
        <v>1273</v>
      </c>
      <c r="D41" s="141" t="s">
        <v>3547</v>
      </c>
      <c r="E41" s="141">
        <v>19639.02</v>
      </c>
      <c r="F41" s="1"/>
      <c r="G41" s="32">
        <f t="shared" si="1"/>
        <v>0</v>
      </c>
      <c r="I41" s="76"/>
      <c r="J41" s="105"/>
    </row>
    <row r="42" spans="1:10" s="19" customFormat="1" ht="18">
      <c r="A42" s="591" t="s">
        <v>6</v>
      </c>
      <c r="B42" s="4" t="s">
        <v>53</v>
      </c>
      <c r="C42" s="173" t="s">
        <v>1271</v>
      </c>
      <c r="D42" s="141" t="s">
        <v>3547</v>
      </c>
      <c r="E42" s="141">
        <v>66226.259999999995</v>
      </c>
      <c r="F42" s="1"/>
      <c r="G42" s="32">
        <f t="shared" si="1"/>
        <v>0</v>
      </c>
      <c r="I42" s="76"/>
      <c r="J42" s="105"/>
    </row>
    <row r="43" spans="1:10" s="19" customFormat="1" ht="30">
      <c r="A43" s="591" t="s">
        <v>6</v>
      </c>
      <c r="B43" s="4" t="s">
        <v>54</v>
      </c>
      <c r="C43" s="173" t="s">
        <v>3700</v>
      </c>
      <c r="D43" s="141" t="s">
        <v>3547</v>
      </c>
      <c r="E43" s="141">
        <v>1903.92</v>
      </c>
      <c r="F43" s="1"/>
      <c r="G43" s="32">
        <f t="shared" si="1"/>
        <v>0</v>
      </c>
      <c r="I43" s="76"/>
      <c r="J43" s="105"/>
    </row>
    <row r="44" spans="1:10" s="19" customFormat="1" ht="30">
      <c r="A44" s="591" t="s">
        <v>6</v>
      </c>
      <c r="B44" s="4" t="s">
        <v>55</v>
      </c>
      <c r="C44" s="173" t="s">
        <v>1269</v>
      </c>
      <c r="D44" s="141" t="s">
        <v>3547</v>
      </c>
      <c r="E44" s="141">
        <v>44683.37</v>
      </c>
      <c r="F44" s="1"/>
      <c r="G44" s="32">
        <f t="shared" si="1"/>
        <v>0</v>
      </c>
      <c r="I44" s="76"/>
      <c r="J44" s="105"/>
    </row>
    <row r="45" spans="1:10" s="19" customFormat="1" ht="30">
      <c r="A45" s="591" t="s">
        <v>6</v>
      </c>
      <c r="B45" s="4" t="s">
        <v>56</v>
      </c>
      <c r="C45" s="173" t="s">
        <v>3699</v>
      </c>
      <c r="D45" s="141" t="s">
        <v>3696</v>
      </c>
      <c r="E45" s="141">
        <v>2330.08</v>
      </c>
      <c r="F45" s="1"/>
      <c r="G45" s="32">
        <f t="shared" si="1"/>
        <v>0</v>
      </c>
      <c r="I45" s="76"/>
      <c r="J45" s="105"/>
    </row>
    <row r="46" spans="1:10" s="19" customFormat="1" ht="30">
      <c r="A46" s="591" t="s">
        <v>6</v>
      </c>
      <c r="B46" s="4" t="s">
        <v>57</v>
      </c>
      <c r="C46" s="173" t="s">
        <v>3698</v>
      </c>
      <c r="D46" s="141" t="s">
        <v>3696</v>
      </c>
      <c r="E46" s="141">
        <v>4657.3599999999997</v>
      </c>
      <c r="F46" s="1"/>
      <c r="G46" s="32">
        <f t="shared" si="1"/>
        <v>0</v>
      </c>
      <c r="I46" s="76"/>
      <c r="J46" s="105"/>
    </row>
    <row r="47" spans="1:10" s="19" customFormat="1" ht="30">
      <c r="A47" s="591" t="s">
        <v>6</v>
      </c>
      <c r="B47" s="4" t="s">
        <v>74</v>
      </c>
      <c r="C47" s="173" t="s">
        <v>3697</v>
      </c>
      <c r="D47" s="141" t="s">
        <v>3696</v>
      </c>
      <c r="E47" s="141">
        <v>4648.8900000000003</v>
      </c>
      <c r="F47" s="1"/>
      <c r="G47" s="32">
        <f t="shared" si="1"/>
        <v>0</v>
      </c>
      <c r="I47" s="76"/>
      <c r="J47" s="105"/>
    </row>
    <row r="48" spans="1:10" s="19" customFormat="1" ht="30">
      <c r="A48" s="591" t="s">
        <v>6</v>
      </c>
      <c r="B48" s="4" t="s">
        <v>78</v>
      </c>
      <c r="C48" s="173" t="s">
        <v>1267</v>
      </c>
      <c r="D48" s="141" t="s">
        <v>17</v>
      </c>
      <c r="E48" s="141">
        <v>54180</v>
      </c>
      <c r="F48" s="1"/>
      <c r="G48" s="32">
        <f t="shared" si="1"/>
        <v>0</v>
      </c>
      <c r="I48" s="76"/>
      <c r="J48" s="105"/>
    </row>
    <row r="49" spans="1:10" s="19" customFormat="1">
      <c r="A49" s="591" t="s">
        <v>6</v>
      </c>
      <c r="B49" s="4" t="s">
        <v>79</v>
      </c>
      <c r="C49" s="173" t="s">
        <v>1265</v>
      </c>
      <c r="D49" s="141" t="s">
        <v>17</v>
      </c>
      <c r="E49" s="141">
        <v>24701.200000000001</v>
      </c>
      <c r="F49" s="1"/>
      <c r="G49" s="32">
        <f t="shared" si="1"/>
        <v>0</v>
      </c>
      <c r="I49" s="76"/>
      <c r="J49" s="105"/>
    </row>
    <row r="50" spans="1:10" s="19" customFormat="1">
      <c r="A50" s="591" t="s">
        <v>6</v>
      </c>
      <c r="B50" s="4" t="s">
        <v>80</v>
      </c>
      <c r="C50" s="173" t="s">
        <v>1263</v>
      </c>
      <c r="D50" s="141" t="s">
        <v>17</v>
      </c>
      <c r="E50" s="141">
        <v>1300.06</v>
      </c>
      <c r="F50" s="1"/>
      <c r="G50" s="32">
        <f t="shared" si="1"/>
        <v>0</v>
      </c>
      <c r="I50" s="76"/>
      <c r="J50" s="105"/>
    </row>
    <row r="51" spans="1:10" s="19" customFormat="1" ht="45">
      <c r="A51" s="591" t="s">
        <v>6</v>
      </c>
      <c r="B51" s="4" t="s">
        <v>81</v>
      </c>
      <c r="C51" s="173" t="s">
        <v>3546</v>
      </c>
      <c r="D51" s="141" t="s">
        <v>17</v>
      </c>
      <c r="E51" s="141">
        <v>10218.219999999999</v>
      </c>
      <c r="F51" s="1"/>
      <c r="G51" s="32">
        <f t="shared" si="1"/>
        <v>0</v>
      </c>
      <c r="I51" s="597"/>
      <c r="J51" s="105"/>
    </row>
    <row r="52" spans="1:10" s="19" customFormat="1" ht="45">
      <c r="A52" s="591" t="s">
        <v>6</v>
      </c>
      <c r="B52" s="4" t="s">
        <v>82</v>
      </c>
      <c r="C52" s="173" t="s">
        <v>1259</v>
      </c>
      <c r="D52" s="141" t="s">
        <v>17</v>
      </c>
      <c r="E52" s="141">
        <v>2582.94</v>
      </c>
      <c r="F52" s="1"/>
      <c r="G52" s="32">
        <f t="shared" si="1"/>
        <v>0</v>
      </c>
      <c r="J52" s="105"/>
    </row>
    <row r="53" spans="1:10" s="19" customFormat="1" ht="30">
      <c r="A53" s="591" t="s">
        <v>6</v>
      </c>
      <c r="B53" s="4" t="s">
        <v>86</v>
      </c>
      <c r="C53" s="173" t="s">
        <v>1637</v>
      </c>
      <c r="D53" s="141" t="s">
        <v>17</v>
      </c>
      <c r="E53" s="141">
        <v>4086.01</v>
      </c>
      <c r="F53" s="1"/>
      <c r="G53" s="32">
        <f t="shared" si="1"/>
        <v>0</v>
      </c>
      <c r="J53" s="105"/>
    </row>
    <row r="54" spans="1:10" s="19" customFormat="1" ht="30">
      <c r="A54" s="591" t="s">
        <v>6</v>
      </c>
      <c r="B54" s="4" t="s">
        <v>87</v>
      </c>
      <c r="C54" s="173" t="s">
        <v>1255</v>
      </c>
      <c r="D54" s="141" t="s">
        <v>17</v>
      </c>
      <c r="E54" s="141">
        <v>895.15</v>
      </c>
      <c r="F54" s="1"/>
      <c r="G54" s="32">
        <f t="shared" si="1"/>
        <v>0</v>
      </c>
      <c r="J54" s="105"/>
    </row>
    <row r="55" spans="1:10" s="19" customFormat="1">
      <c r="A55" s="591" t="s">
        <v>6</v>
      </c>
      <c r="B55" s="4" t="s">
        <v>88</v>
      </c>
      <c r="C55" s="173" t="s">
        <v>1251</v>
      </c>
      <c r="D55" s="141" t="s">
        <v>17</v>
      </c>
      <c r="E55" s="141">
        <v>568.48</v>
      </c>
      <c r="F55" s="1"/>
      <c r="G55" s="32">
        <f t="shared" si="1"/>
        <v>0</v>
      </c>
      <c r="J55" s="105"/>
    </row>
    <row r="56" spans="1:10" s="19" customFormat="1" ht="45">
      <c r="A56" s="591" t="s">
        <v>6</v>
      </c>
      <c r="B56" s="4" t="s">
        <v>155</v>
      </c>
      <c r="C56" s="173" t="s">
        <v>3545</v>
      </c>
      <c r="D56" s="141" t="s">
        <v>17</v>
      </c>
      <c r="E56" s="141">
        <v>4298.45</v>
      </c>
      <c r="F56" s="1"/>
      <c r="G56" s="32">
        <f t="shared" si="1"/>
        <v>0</v>
      </c>
      <c r="J56" s="105"/>
    </row>
    <row r="57" spans="1:10" s="19" customFormat="1" ht="30.75" thickBot="1">
      <c r="A57" s="591" t="s">
        <v>6</v>
      </c>
      <c r="B57" s="4" t="s">
        <v>529</v>
      </c>
      <c r="C57" s="173" t="s">
        <v>1519</v>
      </c>
      <c r="D57" s="141" t="s">
        <v>17</v>
      </c>
      <c r="E57" s="141">
        <v>3352.02</v>
      </c>
      <c r="F57" s="1"/>
      <c r="G57" s="32">
        <f t="shared" si="1"/>
        <v>0</v>
      </c>
      <c r="J57" s="105"/>
    </row>
    <row r="58" spans="1:10" s="19" customFormat="1" ht="30.75" thickBot="1">
      <c r="A58" s="590" t="s">
        <v>6</v>
      </c>
      <c r="B58" s="485" t="s">
        <v>527</v>
      </c>
      <c r="C58" s="258" t="s">
        <v>3544</v>
      </c>
      <c r="D58" s="203" t="s">
        <v>19</v>
      </c>
      <c r="E58" s="203">
        <v>12536.71</v>
      </c>
      <c r="F58" s="435"/>
      <c r="G58" s="49">
        <f t="shared" si="1"/>
        <v>0</v>
      </c>
      <c r="H58" s="626" t="s">
        <v>51</v>
      </c>
      <c r="I58" s="31">
        <f>ROUND(SUM(G37:G58),2)</f>
        <v>0</v>
      </c>
      <c r="J58" s="105"/>
    </row>
    <row r="59" spans="1:10" s="19" customFormat="1">
      <c r="A59" s="593" t="s">
        <v>7</v>
      </c>
      <c r="B59" s="43" t="s">
        <v>58</v>
      </c>
      <c r="C59" s="442" t="s">
        <v>1241</v>
      </c>
      <c r="D59" s="589" t="s">
        <v>18</v>
      </c>
      <c r="E59" s="589">
        <v>1144.1500000000001</v>
      </c>
      <c r="F59" s="50"/>
      <c r="G59" s="41">
        <f t="shared" si="1"/>
        <v>0</v>
      </c>
      <c r="J59" s="105"/>
    </row>
    <row r="60" spans="1:10">
      <c r="A60" s="591" t="s">
        <v>7</v>
      </c>
      <c r="B60" s="4" t="s">
        <v>59</v>
      </c>
      <c r="C60" s="173" t="s">
        <v>3695</v>
      </c>
      <c r="D60" s="141" t="s">
        <v>18</v>
      </c>
      <c r="E60" s="141">
        <v>535.70000000000005</v>
      </c>
      <c r="F60" s="1"/>
      <c r="G60" s="32">
        <f t="shared" si="1"/>
        <v>0</v>
      </c>
    </row>
    <row r="61" spans="1:10">
      <c r="A61" s="591" t="s">
        <v>7</v>
      </c>
      <c r="B61" s="4" t="s">
        <v>60</v>
      </c>
      <c r="C61" s="173" t="s">
        <v>1634</v>
      </c>
      <c r="D61" s="141" t="s">
        <v>19</v>
      </c>
      <c r="E61" s="141">
        <v>167.69</v>
      </c>
      <c r="F61" s="1"/>
      <c r="G61" s="32">
        <f t="shared" si="1"/>
        <v>0</v>
      </c>
    </row>
    <row r="62" spans="1:10" ht="30">
      <c r="A62" s="591" t="s">
        <v>7</v>
      </c>
      <c r="B62" s="4" t="s">
        <v>61</v>
      </c>
      <c r="C62" s="173" t="s">
        <v>3694</v>
      </c>
      <c r="D62" s="141" t="s">
        <v>18</v>
      </c>
      <c r="E62" s="141">
        <v>535.70000000000005</v>
      </c>
      <c r="F62" s="1"/>
      <c r="G62" s="32">
        <f t="shared" si="1"/>
        <v>0</v>
      </c>
    </row>
    <row r="63" spans="1:10">
      <c r="A63" s="591" t="s">
        <v>7</v>
      </c>
      <c r="B63" s="4" t="s">
        <v>89</v>
      </c>
      <c r="C63" s="173" t="s">
        <v>1633</v>
      </c>
      <c r="D63" s="141" t="s">
        <v>18</v>
      </c>
      <c r="E63" s="141">
        <v>1314.67</v>
      </c>
      <c r="F63" s="1"/>
      <c r="G63" s="32">
        <f t="shared" si="1"/>
        <v>0</v>
      </c>
    </row>
    <row r="64" spans="1:10">
      <c r="A64" s="591" t="s">
        <v>7</v>
      </c>
      <c r="B64" s="4" t="s">
        <v>90</v>
      </c>
      <c r="C64" s="173" t="s">
        <v>1233</v>
      </c>
      <c r="D64" s="141" t="s">
        <v>19</v>
      </c>
      <c r="E64" s="141">
        <v>207.22</v>
      </c>
      <c r="F64" s="1"/>
      <c r="G64" s="32">
        <f t="shared" si="1"/>
        <v>0</v>
      </c>
    </row>
    <row r="65" spans="1:9" ht="18">
      <c r="A65" s="591" t="s">
        <v>7</v>
      </c>
      <c r="B65" s="4" t="s">
        <v>91</v>
      </c>
      <c r="C65" s="173" t="s">
        <v>3661</v>
      </c>
      <c r="D65" s="141" t="s">
        <v>3543</v>
      </c>
      <c r="E65" s="141">
        <v>2209.8200000000002</v>
      </c>
      <c r="F65" s="1"/>
      <c r="G65" s="32">
        <f t="shared" si="1"/>
        <v>0</v>
      </c>
    </row>
    <row r="66" spans="1:9">
      <c r="A66" s="591" t="s">
        <v>7</v>
      </c>
      <c r="B66" s="4" t="s">
        <v>92</v>
      </c>
      <c r="C66" s="173" t="s">
        <v>1127</v>
      </c>
      <c r="D66" s="141" t="s">
        <v>19</v>
      </c>
      <c r="E66" s="141">
        <v>227.13</v>
      </c>
      <c r="F66" s="1"/>
      <c r="G66" s="32">
        <f t="shared" si="1"/>
        <v>0</v>
      </c>
    </row>
    <row r="67" spans="1:9">
      <c r="A67" s="591" t="s">
        <v>7</v>
      </c>
      <c r="B67" s="4" t="s">
        <v>93</v>
      </c>
      <c r="C67" s="173" t="s">
        <v>1515</v>
      </c>
      <c r="D67" s="141" t="s">
        <v>15</v>
      </c>
      <c r="E67" s="141">
        <v>22</v>
      </c>
      <c r="F67" s="1"/>
      <c r="G67" s="32">
        <f t="shared" si="1"/>
        <v>0</v>
      </c>
    </row>
    <row r="68" spans="1:9" ht="30">
      <c r="A68" s="591" t="s">
        <v>7</v>
      </c>
      <c r="B68" s="4" t="s">
        <v>94</v>
      </c>
      <c r="C68" s="173" t="s">
        <v>3693</v>
      </c>
      <c r="D68" s="141" t="s">
        <v>15</v>
      </c>
      <c r="E68" s="141">
        <v>1</v>
      </c>
      <c r="F68" s="1"/>
      <c r="G68" s="32">
        <f t="shared" si="1"/>
        <v>0</v>
      </c>
    </row>
    <row r="69" spans="1:9">
      <c r="A69" s="591" t="s">
        <v>7</v>
      </c>
      <c r="B69" s="4" t="s">
        <v>95</v>
      </c>
      <c r="C69" s="173" t="s">
        <v>1687</v>
      </c>
      <c r="D69" s="141" t="s">
        <v>15</v>
      </c>
      <c r="E69" s="141">
        <v>8</v>
      </c>
      <c r="F69" s="1"/>
      <c r="G69" s="32">
        <f t="shared" si="1"/>
        <v>0</v>
      </c>
    </row>
    <row r="70" spans="1:9" ht="30">
      <c r="A70" s="591" t="s">
        <v>7</v>
      </c>
      <c r="B70" s="4" t="s">
        <v>96</v>
      </c>
      <c r="C70" s="173" t="s">
        <v>3692</v>
      </c>
      <c r="D70" s="141" t="s">
        <v>18</v>
      </c>
      <c r="E70" s="141">
        <v>45.55</v>
      </c>
      <c r="F70" s="1"/>
      <c r="G70" s="32">
        <f t="shared" ref="G70:G76" si="2">ROUND((E70*F70),2)</f>
        <v>0</v>
      </c>
    </row>
    <row r="71" spans="1:9" ht="358.5" thickBot="1">
      <c r="A71" s="591" t="s">
        <v>7</v>
      </c>
      <c r="B71" s="4" t="s">
        <v>97</v>
      </c>
      <c r="C71" s="796" t="s">
        <v>4573</v>
      </c>
      <c r="D71" s="141" t="s">
        <v>5</v>
      </c>
      <c r="E71" s="141">
        <v>1</v>
      </c>
      <c r="F71" s="1"/>
      <c r="G71" s="32">
        <f t="shared" si="2"/>
        <v>0</v>
      </c>
    </row>
    <row r="72" spans="1:9" s="105" customFormat="1" ht="393" customHeight="1" thickBot="1">
      <c r="A72" s="590" t="s">
        <v>7</v>
      </c>
      <c r="B72" s="485" t="s">
        <v>98</v>
      </c>
      <c r="C72" s="796" t="s">
        <v>4574</v>
      </c>
      <c r="D72" s="141" t="s">
        <v>5</v>
      </c>
      <c r="E72" s="203">
        <v>1</v>
      </c>
      <c r="F72" s="435"/>
      <c r="G72" s="49">
        <f t="shared" si="2"/>
        <v>0</v>
      </c>
      <c r="H72" s="626" t="s">
        <v>62</v>
      </c>
      <c r="I72" s="31">
        <f>ROUND(SUM(G59:G72),2)</f>
        <v>0</v>
      </c>
    </row>
    <row r="73" spans="1:9" s="105" customFormat="1" ht="25.5" customHeight="1">
      <c r="A73" s="395" t="s">
        <v>3542</v>
      </c>
      <c r="B73" s="43" t="s">
        <v>113</v>
      </c>
      <c r="C73" s="442" t="s">
        <v>3691</v>
      </c>
      <c r="D73" s="589" t="s">
        <v>17</v>
      </c>
      <c r="E73" s="589">
        <v>40559.300000000003</v>
      </c>
      <c r="F73" s="50"/>
      <c r="G73" s="41">
        <f t="shared" si="2"/>
        <v>0</v>
      </c>
      <c r="H73" s="888" t="s">
        <v>68</v>
      </c>
      <c r="I73" s="18"/>
    </row>
    <row r="74" spans="1:9" s="105" customFormat="1" ht="25.5">
      <c r="A74" s="391" t="s">
        <v>3539</v>
      </c>
      <c r="B74" s="4" t="s">
        <v>114</v>
      </c>
      <c r="C74" s="173" t="s">
        <v>3690</v>
      </c>
      <c r="D74" s="141" t="s">
        <v>17</v>
      </c>
      <c r="E74" s="141">
        <v>13424.43</v>
      </c>
      <c r="F74" s="1"/>
      <c r="G74" s="32">
        <f t="shared" si="2"/>
        <v>0</v>
      </c>
      <c r="H74" s="889"/>
      <c r="I74" s="18"/>
    </row>
    <row r="75" spans="1:9" s="105" customFormat="1" ht="25.5">
      <c r="A75" s="391" t="s">
        <v>3539</v>
      </c>
      <c r="B75" s="4" t="s">
        <v>115</v>
      </c>
      <c r="C75" s="173" t="s">
        <v>3540</v>
      </c>
      <c r="D75" s="141" t="s">
        <v>19</v>
      </c>
      <c r="E75" s="141">
        <v>16761.89</v>
      </c>
      <c r="F75" s="1"/>
      <c r="G75" s="32">
        <f t="shared" si="2"/>
        <v>0</v>
      </c>
      <c r="H75" s="889"/>
      <c r="I75" s="18"/>
    </row>
    <row r="76" spans="1:9" s="105" customFormat="1" ht="30">
      <c r="A76" s="391" t="s">
        <v>3539</v>
      </c>
      <c r="B76" s="4" t="s">
        <v>116</v>
      </c>
      <c r="C76" s="173" t="s">
        <v>1126</v>
      </c>
      <c r="D76" s="141" t="s">
        <v>17</v>
      </c>
      <c r="E76" s="141">
        <v>43068.17</v>
      </c>
      <c r="F76" s="1"/>
      <c r="G76" s="32">
        <f t="shared" si="2"/>
        <v>0</v>
      </c>
      <c r="H76" s="889"/>
      <c r="I76" s="18"/>
    </row>
    <row r="77" spans="1:9" s="105" customFormat="1" ht="25.5">
      <c r="A77" s="391" t="s">
        <v>3539</v>
      </c>
      <c r="B77" s="4" t="s">
        <v>117</v>
      </c>
      <c r="C77" s="173" t="s">
        <v>3535</v>
      </c>
      <c r="D77" s="141" t="s">
        <v>17</v>
      </c>
      <c r="E77" s="141">
        <v>38208.620000000003</v>
      </c>
      <c r="F77" s="1"/>
      <c r="G77" s="32">
        <f t="shared" ref="G77:G108" si="3">ROUND((E77*F77),2)</f>
        <v>0</v>
      </c>
      <c r="H77" s="889"/>
      <c r="I77" s="18"/>
    </row>
    <row r="78" spans="1:9" s="105" customFormat="1" ht="45">
      <c r="A78" s="391" t="s">
        <v>3539</v>
      </c>
      <c r="B78" s="4" t="s">
        <v>118</v>
      </c>
      <c r="C78" s="173" t="s">
        <v>3534</v>
      </c>
      <c r="D78" s="141" t="s">
        <v>17</v>
      </c>
      <c r="E78" s="141">
        <v>38208.620000000003</v>
      </c>
      <c r="F78" s="1"/>
      <c r="G78" s="32">
        <f t="shared" si="3"/>
        <v>0</v>
      </c>
      <c r="H78" s="889"/>
      <c r="I78" s="18"/>
    </row>
    <row r="79" spans="1:9" s="105" customFormat="1" ht="25.5">
      <c r="A79" s="391" t="s">
        <v>3539</v>
      </c>
      <c r="B79" s="4" t="s">
        <v>119</v>
      </c>
      <c r="C79" s="173" t="s">
        <v>3533</v>
      </c>
      <c r="D79" s="141" t="s">
        <v>17</v>
      </c>
      <c r="E79" s="141">
        <v>37805.980000000003</v>
      </c>
      <c r="F79" s="1"/>
      <c r="G79" s="32">
        <f t="shared" si="3"/>
        <v>0</v>
      </c>
      <c r="H79" s="889"/>
      <c r="I79" s="18"/>
    </row>
    <row r="80" spans="1:9" s="105" customFormat="1" ht="45">
      <c r="A80" s="391" t="s">
        <v>3539</v>
      </c>
      <c r="B80" s="4" t="s">
        <v>120</v>
      </c>
      <c r="C80" s="173" t="s">
        <v>3532</v>
      </c>
      <c r="D80" s="141" t="s">
        <v>17</v>
      </c>
      <c r="E80" s="141">
        <v>37805.980000000003</v>
      </c>
      <c r="F80" s="1"/>
      <c r="G80" s="32">
        <f t="shared" si="3"/>
        <v>0</v>
      </c>
      <c r="H80" s="889"/>
      <c r="I80" s="18"/>
    </row>
    <row r="81" spans="1:9" s="105" customFormat="1" ht="25.5">
      <c r="A81" s="391" t="s">
        <v>3539</v>
      </c>
      <c r="B81" s="4" t="s">
        <v>121</v>
      </c>
      <c r="C81" s="173" t="s">
        <v>3531</v>
      </c>
      <c r="D81" s="141" t="s">
        <v>17</v>
      </c>
      <c r="E81" s="141">
        <v>38712.04</v>
      </c>
      <c r="F81" s="1"/>
      <c r="G81" s="32">
        <f t="shared" si="3"/>
        <v>0</v>
      </c>
      <c r="H81" s="889"/>
      <c r="I81" s="18"/>
    </row>
    <row r="82" spans="1:9" ht="30">
      <c r="A82" s="391" t="s">
        <v>3539</v>
      </c>
      <c r="B82" s="4" t="s">
        <v>122</v>
      </c>
      <c r="C82" s="173" t="s">
        <v>1167</v>
      </c>
      <c r="D82" s="141" t="s">
        <v>75</v>
      </c>
      <c r="E82" s="141">
        <v>38712.04</v>
      </c>
      <c r="F82" s="1"/>
      <c r="G82" s="32">
        <f t="shared" si="3"/>
        <v>0</v>
      </c>
      <c r="H82" s="889"/>
    </row>
    <row r="83" spans="1:9" ht="30">
      <c r="A83" s="391" t="s">
        <v>3539</v>
      </c>
      <c r="B83" s="4" t="s">
        <v>123</v>
      </c>
      <c r="C83" s="173" t="s">
        <v>3686</v>
      </c>
      <c r="D83" s="141" t="s">
        <v>75</v>
      </c>
      <c r="E83" s="141">
        <v>4138.38</v>
      </c>
      <c r="F83" s="1"/>
      <c r="G83" s="32">
        <f t="shared" si="3"/>
        <v>0</v>
      </c>
      <c r="H83" s="889"/>
    </row>
    <row r="84" spans="1:9" ht="25.5">
      <c r="A84" s="391" t="s">
        <v>3539</v>
      </c>
      <c r="B84" s="4" t="s">
        <v>124</v>
      </c>
      <c r="C84" s="173" t="s">
        <v>1142</v>
      </c>
      <c r="D84" s="141" t="s">
        <v>18</v>
      </c>
      <c r="E84" s="141">
        <v>145.57</v>
      </c>
      <c r="F84" s="1"/>
      <c r="G84" s="32">
        <f t="shared" si="3"/>
        <v>0</v>
      </c>
      <c r="H84" s="889"/>
    </row>
    <row r="85" spans="1:9" ht="25.5">
      <c r="A85" s="391" t="s">
        <v>3539</v>
      </c>
      <c r="B85" s="4" t="s">
        <v>125</v>
      </c>
      <c r="C85" s="173" t="s">
        <v>1140</v>
      </c>
      <c r="D85" s="141" t="s">
        <v>19</v>
      </c>
      <c r="E85" s="141">
        <v>18.3</v>
      </c>
      <c r="F85" s="1"/>
      <c r="G85" s="32">
        <f t="shared" si="3"/>
        <v>0</v>
      </c>
      <c r="H85" s="889"/>
    </row>
    <row r="86" spans="1:9" ht="30">
      <c r="A86" s="391" t="s">
        <v>3539</v>
      </c>
      <c r="B86" s="4" t="s">
        <v>126</v>
      </c>
      <c r="C86" s="173" t="s">
        <v>1502</v>
      </c>
      <c r="D86" s="141" t="s">
        <v>18</v>
      </c>
      <c r="E86" s="141">
        <v>145.57</v>
      </c>
      <c r="F86" s="1"/>
      <c r="G86" s="32">
        <f t="shared" si="3"/>
        <v>0</v>
      </c>
      <c r="H86" s="889"/>
    </row>
    <row r="87" spans="1:9" ht="30">
      <c r="A87" s="391" t="s">
        <v>3539</v>
      </c>
      <c r="B87" s="4" t="s">
        <v>127</v>
      </c>
      <c r="C87" s="173" t="s">
        <v>3528</v>
      </c>
      <c r="D87" s="141" t="s">
        <v>19</v>
      </c>
      <c r="E87" s="141">
        <v>3379.07</v>
      </c>
      <c r="F87" s="1"/>
      <c r="G87" s="32">
        <f t="shared" si="3"/>
        <v>0</v>
      </c>
      <c r="H87" s="889"/>
    </row>
    <row r="88" spans="1:9" ht="45">
      <c r="A88" s="391" t="s">
        <v>3539</v>
      </c>
      <c r="B88" s="4" t="s">
        <v>128</v>
      </c>
      <c r="C88" s="173" t="s">
        <v>1449</v>
      </c>
      <c r="D88" s="141" t="s">
        <v>17</v>
      </c>
      <c r="E88" s="141">
        <v>6500.37</v>
      </c>
      <c r="F88" s="1"/>
      <c r="G88" s="32">
        <f t="shared" si="3"/>
        <v>0</v>
      </c>
      <c r="H88" s="889"/>
    </row>
    <row r="89" spans="1:9" ht="30">
      <c r="A89" s="391" t="s">
        <v>3539</v>
      </c>
      <c r="B89" s="4" t="s">
        <v>129</v>
      </c>
      <c r="C89" s="173" t="s">
        <v>3526</v>
      </c>
      <c r="D89" s="141" t="s">
        <v>3547</v>
      </c>
      <c r="E89" s="141">
        <v>18.239999999999998</v>
      </c>
      <c r="F89" s="1"/>
      <c r="G89" s="32">
        <f t="shared" si="3"/>
        <v>0</v>
      </c>
      <c r="H89" s="889"/>
    </row>
    <row r="90" spans="1:9" ht="45.75" thickBot="1">
      <c r="A90" s="437" t="s">
        <v>3539</v>
      </c>
      <c r="B90" s="485" t="s">
        <v>130</v>
      </c>
      <c r="C90" s="258" t="s">
        <v>1505</v>
      </c>
      <c r="D90" s="203" t="s">
        <v>17</v>
      </c>
      <c r="E90" s="203">
        <v>768.41</v>
      </c>
      <c r="F90" s="435"/>
      <c r="G90" s="49">
        <f t="shared" si="3"/>
        <v>0</v>
      </c>
      <c r="H90" s="889"/>
    </row>
    <row r="91" spans="1:9" ht="25.5">
      <c r="A91" s="395" t="s">
        <v>3527</v>
      </c>
      <c r="B91" s="43" t="s">
        <v>113</v>
      </c>
      <c r="C91" s="442" t="s">
        <v>3689</v>
      </c>
      <c r="D91" s="589" t="s">
        <v>17</v>
      </c>
      <c r="E91" s="589">
        <v>40417.15</v>
      </c>
      <c r="F91" s="50"/>
      <c r="G91" s="41">
        <f t="shared" si="3"/>
        <v>0</v>
      </c>
      <c r="H91" s="889"/>
    </row>
    <row r="92" spans="1:9" ht="25.5">
      <c r="A92" s="391" t="s">
        <v>3527</v>
      </c>
      <c r="B92" s="4" t="s">
        <v>114</v>
      </c>
      <c r="C92" s="173" t="s">
        <v>3688</v>
      </c>
      <c r="D92" s="141" t="s">
        <v>17</v>
      </c>
      <c r="E92" s="141">
        <v>13411.95</v>
      </c>
      <c r="F92" s="1"/>
      <c r="G92" s="32">
        <f t="shared" si="3"/>
        <v>0</v>
      </c>
      <c r="H92" s="889"/>
    </row>
    <row r="93" spans="1:9" ht="25.5">
      <c r="A93" s="391" t="s">
        <v>3527</v>
      </c>
      <c r="B93" s="4" t="s">
        <v>115</v>
      </c>
      <c r="C93" s="173" t="s">
        <v>1192</v>
      </c>
      <c r="D93" s="141" t="s">
        <v>19</v>
      </c>
      <c r="E93" s="141">
        <v>10923.17</v>
      </c>
      <c r="F93" s="1"/>
      <c r="G93" s="32">
        <f t="shared" si="3"/>
        <v>0</v>
      </c>
      <c r="H93" s="889"/>
    </row>
    <row r="94" spans="1:9" ht="25.5">
      <c r="A94" s="391" t="s">
        <v>3527</v>
      </c>
      <c r="B94" s="4" t="s">
        <v>116</v>
      </c>
      <c r="C94" s="173" t="s">
        <v>3687</v>
      </c>
      <c r="D94" s="141" t="s">
        <v>17</v>
      </c>
      <c r="E94" s="141">
        <v>45462.76</v>
      </c>
      <c r="F94" s="1"/>
      <c r="G94" s="32">
        <f t="shared" si="3"/>
        <v>0</v>
      </c>
      <c r="H94" s="889"/>
    </row>
    <row r="95" spans="1:9" ht="25.5">
      <c r="A95" s="391" t="s">
        <v>3527</v>
      </c>
      <c r="B95" s="4" t="s">
        <v>117</v>
      </c>
      <c r="C95" s="173" t="s">
        <v>3535</v>
      </c>
      <c r="D95" s="141" t="s">
        <v>17</v>
      </c>
      <c r="E95" s="141">
        <v>38208.620000000003</v>
      </c>
      <c r="F95" s="1"/>
      <c r="G95" s="32">
        <f t="shared" si="3"/>
        <v>0</v>
      </c>
      <c r="H95" s="889"/>
    </row>
    <row r="96" spans="1:9" ht="45">
      <c r="A96" s="391" t="s">
        <v>3527</v>
      </c>
      <c r="B96" s="4" t="s">
        <v>118</v>
      </c>
      <c r="C96" s="173" t="s">
        <v>3534</v>
      </c>
      <c r="D96" s="141" t="s">
        <v>17</v>
      </c>
      <c r="E96" s="141">
        <v>38208.620000000003</v>
      </c>
      <c r="F96" s="1"/>
      <c r="G96" s="32">
        <f t="shared" si="3"/>
        <v>0</v>
      </c>
      <c r="H96" s="889"/>
    </row>
    <row r="97" spans="1:9" ht="25.5">
      <c r="A97" s="391" t="s">
        <v>3527</v>
      </c>
      <c r="B97" s="4" t="s">
        <v>119</v>
      </c>
      <c r="C97" s="173" t="s">
        <v>3533</v>
      </c>
      <c r="D97" s="141" t="s">
        <v>17</v>
      </c>
      <c r="E97" s="141">
        <v>37805.980000000003</v>
      </c>
      <c r="F97" s="1"/>
      <c r="G97" s="32">
        <f t="shared" si="3"/>
        <v>0</v>
      </c>
      <c r="H97" s="889"/>
    </row>
    <row r="98" spans="1:9" ht="45">
      <c r="A98" s="391" t="s">
        <v>3527</v>
      </c>
      <c r="B98" s="4" t="s">
        <v>120</v>
      </c>
      <c r="C98" s="173" t="s">
        <v>3532</v>
      </c>
      <c r="D98" s="141" t="s">
        <v>17</v>
      </c>
      <c r="E98" s="141">
        <v>37805.980000000003</v>
      </c>
      <c r="F98" s="1"/>
      <c r="G98" s="32">
        <f t="shared" si="3"/>
        <v>0</v>
      </c>
      <c r="H98" s="889"/>
    </row>
    <row r="99" spans="1:9" ht="25.5">
      <c r="A99" s="391" t="s">
        <v>3527</v>
      </c>
      <c r="B99" s="4" t="s">
        <v>121</v>
      </c>
      <c r="C99" s="173" t="s">
        <v>3531</v>
      </c>
      <c r="D99" s="141" t="s">
        <v>17</v>
      </c>
      <c r="E99" s="141">
        <v>38712.04</v>
      </c>
      <c r="F99" s="1"/>
      <c r="G99" s="32">
        <f t="shared" si="3"/>
        <v>0</v>
      </c>
      <c r="H99" s="889"/>
    </row>
    <row r="100" spans="1:9" ht="30">
      <c r="A100" s="391" t="s">
        <v>3527</v>
      </c>
      <c r="B100" s="4" t="s">
        <v>122</v>
      </c>
      <c r="C100" s="173" t="s">
        <v>1167</v>
      </c>
      <c r="D100" s="141" t="s">
        <v>75</v>
      </c>
      <c r="E100" s="141">
        <v>38712.04</v>
      </c>
      <c r="F100" s="1"/>
      <c r="G100" s="32">
        <f t="shared" si="3"/>
        <v>0</v>
      </c>
      <c r="H100" s="889"/>
    </row>
    <row r="101" spans="1:9" s="105" customFormat="1" ht="30">
      <c r="A101" s="391" t="s">
        <v>3527</v>
      </c>
      <c r="B101" s="4" t="s">
        <v>123</v>
      </c>
      <c r="C101" s="173" t="s">
        <v>3686</v>
      </c>
      <c r="D101" s="141" t="s">
        <v>75</v>
      </c>
      <c r="E101" s="141">
        <v>4138.38</v>
      </c>
      <c r="F101" s="1"/>
      <c r="G101" s="32">
        <f t="shared" si="3"/>
        <v>0</v>
      </c>
      <c r="H101" s="889"/>
      <c r="I101" s="18"/>
    </row>
    <row r="102" spans="1:9" s="105" customFormat="1" ht="25.5">
      <c r="A102" s="391" t="s">
        <v>3527</v>
      </c>
      <c r="B102" s="4" t="s">
        <v>124</v>
      </c>
      <c r="C102" s="173" t="s">
        <v>1142</v>
      </c>
      <c r="D102" s="141" t="s">
        <v>18</v>
      </c>
      <c r="E102" s="141">
        <v>145.57</v>
      </c>
      <c r="F102" s="1"/>
      <c r="G102" s="32">
        <f t="shared" si="3"/>
        <v>0</v>
      </c>
      <c r="H102" s="889"/>
      <c r="I102" s="18"/>
    </row>
    <row r="103" spans="1:9" s="105" customFormat="1" ht="25.5">
      <c r="A103" s="391" t="s">
        <v>3527</v>
      </c>
      <c r="B103" s="4" t="s">
        <v>125</v>
      </c>
      <c r="C103" s="173" t="s">
        <v>1140</v>
      </c>
      <c r="D103" s="141" t="s">
        <v>19</v>
      </c>
      <c r="E103" s="141">
        <v>18.3</v>
      </c>
      <c r="F103" s="1"/>
      <c r="G103" s="32">
        <f t="shared" si="3"/>
        <v>0</v>
      </c>
      <c r="H103" s="889"/>
      <c r="I103" s="18"/>
    </row>
    <row r="104" spans="1:9" s="105" customFormat="1" ht="30">
      <c r="A104" s="391" t="s">
        <v>3527</v>
      </c>
      <c r="B104" s="4" t="s">
        <v>126</v>
      </c>
      <c r="C104" s="173" t="s">
        <v>1502</v>
      </c>
      <c r="D104" s="141" t="s">
        <v>18</v>
      </c>
      <c r="E104" s="141">
        <v>145.57</v>
      </c>
      <c r="F104" s="1"/>
      <c r="G104" s="32">
        <f t="shared" si="3"/>
        <v>0</v>
      </c>
      <c r="H104" s="889"/>
      <c r="I104" s="18"/>
    </row>
    <row r="105" spans="1:9" s="105" customFormat="1" ht="30">
      <c r="A105" s="391" t="s">
        <v>3527</v>
      </c>
      <c r="B105" s="4" t="s">
        <v>127</v>
      </c>
      <c r="C105" s="173" t="s">
        <v>3528</v>
      </c>
      <c r="D105" s="141" t="s">
        <v>19</v>
      </c>
      <c r="E105" s="141">
        <v>3379.07</v>
      </c>
      <c r="F105" s="1"/>
      <c r="G105" s="32">
        <f t="shared" si="3"/>
        <v>0</v>
      </c>
      <c r="H105" s="889"/>
      <c r="I105" s="18"/>
    </row>
    <row r="106" spans="1:9" s="105" customFormat="1" ht="45">
      <c r="A106" s="391" t="s">
        <v>3527</v>
      </c>
      <c r="B106" s="4" t="s">
        <v>128</v>
      </c>
      <c r="C106" s="173" t="s">
        <v>1449</v>
      </c>
      <c r="D106" s="141" t="s">
        <v>17</v>
      </c>
      <c r="E106" s="141">
        <v>6500.37</v>
      </c>
      <c r="F106" s="1"/>
      <c r="G106" s="32">
        <f t="shared" si="3"/>
        <v>0</v>
      </c>
      <c r="H106" s="889"/>
      <c r="I106" s="18"/>
    </row>
    <row r="107" spans="1:9" s="105" customFormat="1" ht="30.75" thickBot="1">
      <c r="A107" s="391" t="s">
        <v>3527</v>
      </c>
      <c r="B107" s="4" t="s">
        <v>129</v>
      </c>
      <c r="C107" s="173" t="s">
        <v>3526</v>
      </c>
      <c r="D107" s="141" t="s">
        <v>19</v>
      </c>
      <c r="E107" s="141">
        <v>18.239999999999998</v>
      </c>
      <c r="F107" s="1"/>
      <c r="G107" s="32">
        <f t="shared" si="3"/>
        <v>0</v>
      </c>
      <c r="H107" s="890"/>
      <c r="I107" s="18"/>
    </row>
    <row r="108" spans="1:9" s="105" customFormat="1" ht="45.75" thickBot="1">
      <c r="A108" s="387" t="s">
        <v>3527</v>
      </c>
      <c r="B108" s="46" t="s">
        <v>130</v>
      </c>
      <c r="C108" s="226" t="s">
        <v>1505</v>
      </c>
      <c r="D108" s="136" t="s">
        <v>17</v>
      </c>
      <c r="E108" s="136">
        <v>768.41</v>
      </c>
      <c r="F108" s="51"/>
      <c r="G108" s="36">
        <f t="shared" si="3"/>
        <v>0</v>
      </c>
      <c r="H108" s="626" t="s">
        <v>63</v>
      </c>
      <c r="I108" s="31">
        <f>ROUND(SUM(G73:G108),2)</f>
        <v>0</v>
      </c>
    </row>
    <row r="109" spans="1:9" s="105" customFormat="1" ht="51">
      <c r="A109" s="59" t="s">
        <v>3507</v>
      </c>
      <c r="B109" s="43" t="s">
        <v>64</v>
      </c>
      <c r="C109" s="442" t="s">
        <v>3520</v>
      </c>
      <c r="D109" s="589" t="s">
        <v>15</v>
      </c>
      <c r="E109" s="589">
        <v>1</v>
      </c>
      <c r="F109" s="50"/>
      <c r="G109" s="41">
        <f t="shared" ref="G109:G140" si="4">ROUND((E109*F109),2)</f>
        <v>0</v>
      </c>
      <c r="H109" s="18"/>
      <c r="I109" s="18"/>
    </row>
    <row r="110" spans="1:9" s="105" customFormat="1" ht="51">
      <c r="A110" s="57" t="s">
        <v>3507</v>
      </c>
      <c r="B110" s="4" t="s">
        <v>156</v>
      </c>
      <c r="C110" s="173" t="s">
        <v>3685</v>
      </c>
      <c r="D110" s="141" t="s">
        <v>15</v>
      </c>
      <c r="E110" s="141">
        <v>1</v>
      </c>
      <c r="F110" s="1"/>
      <c r="G110" s="32">
        <f t="shared" si="4"/>
        <v>0</v>
      </c>
      <c r="H110" s="18"/>
      <c r="I110" s="18"/>
    </row>
    <row r="111" spans="1:9" s="105" customFormat="1" ht="51">
      <c r="A111" s="57" t="s">
        <v>3507</v>
      </c>
      <c r="B111" s="4" t="s">
        <v>65</v>
      </c>
      <c r="C111" s="173" t="s">
        <v>3684</v>
      </c>
      <c r="D111" s="141" t="s">
        <v>15</v>
      </c>
      <c r="E111" s="141">
        <v>1</v>
      </c>
      <c r="F111" s="1"/>
      <c r="G111" s="32">
        <f t="shared" si="4"/>
        <v>0</v>
      </c>
      <c r="H111" s="18"/>
      <c r="I111" s="18"/>
    </row>
    <row r="112" spans="1:9" s="105" customFormat="1" ht="51">
      <c r="A112" s="57" t="s">
        <v>3507</v>
      </c>
      <c r="B112" s="4" t="s">
        <v>157</v>
      </c>
      <c r="C112" s="173" t="s">
        <v>3683</v>
      </c>
      <c r="D112" s="141" t="s">
        <v>15</v>
      </c>
      <c r="E112" s="141">
        <v>1</v>
      </c>
      <c r="F112" s="1"/>
      <c r="G112" s="32">
        <f t="shared" si="4"/>
        <v>0</v>
      </c>
      <c r="H112" s="18"/>
      <c r="I112" s="18"/>
    </row>
    <row r="113" spans="1:9" s="105" customFormat="1" ht="51">
      <c r="A113" s="57" t="s">
        <v>3507</v>
      </c>
      <c r="B113" s="4" t="s">
        <v>159</v>
      </c>
      <c r="C113" s="173" t="s">
        <v>3682</v>
      </c>
      <c r="D113" s="141" t="s">
        <v>15</v>
      </c>
      <c r="E113" s="141">
        <v>1</v>
      </c>
      <c r="F113" s="1"/>
      <c r="G113" s="32">
        <f t="shared" si="4"/>
        <v>0</v>
      </c>
      <c r="H113" s="18"/>
      <c r="I113" s="18"/>
    </row>
    <row r="114" spans="1:9" s="105" customFormat="1" ht="51">
      <c r="A114" s="57" t="s">
        <v>3507</v>
      </c>
      <c r="B114" s="4" t="s">
        <v>160</v>
      </c>
      <c r="C114" s="173" t="s">
        <v>3681</v>
      </c>
      <c r="D114" s="141" t="s">
        <v>15</v>
      </c>
      <c r="E114" s="141">
        <v>1</v>
      </c>
      <c r="F114" s="1"/>
      <c r="G114" s="32">
        <f t="shared" si="4"/>
        <v>0</v>
      </c>
      <c r="H114" s="18"/>
      <c r="I114" s="18"/>
    </row>
    <row r="115" spans="1:9" s="105" customFormat="1" ht="51">
      <c r="A115" s="57" t="s">
        <v>3507</v>
      </c>
      <c r="B115" s="4" t="s">
        <v>161</v>
      </c>
      <c r="C115" s="173" t="s">
        <v>3680</v>
      </c>
      <c r="D115" s="141" t="s">
        <v>15</v>
      </c>
      <c r="E115" s="141">
        <v>2</v>
      </c>
      <c r="F115" s="1"/>
      <c r="G115" s="32">
        <f t="shared" si="4"/>
        <v>0</v>
      </c>
      <c r="H115" s="18"/>
      <c r="I115" s="18"/>
    </row>
    <row r="116" spans="1:9" s="105" customFormat="1" ht="51">
      <c r="A116" s="57" t="s">
        <v>3507</v>
      </c>
      <c r="B116" s="4" t="s">
        <v>162</v>
      </c>
      <c r="C116" s="173" t="s">
        <v>3679</v>
      </c>
      <c r="D116" s="141" t="s">
        <v>15</v>
      </c>
      <c r="E116" s="141">
        <v>2</v>
      </c>
      <c r="F116" s="1"/>
      <c r="G116" s="32">
        <f t="shared" si="4"/>
        <v>0</v>
      </c>
      <c r="H116" s="18"/>
      <c r="I116" s="18"/>
    </row>
    <row r="117" spans="1:9" s="105" customFormat="1" ht="51">
      <c r="A117" s="57" t="s">
        <v>3507</v>
      </c>
      <c r="B117" s="4" t="s">
        <v>163</v>
      </c>
      <c r="C117" s="173" t="s">
        <v>3678</v>
      </c>
      <c r="D117" s="141" t="s">
        <v>15</v>
      </c>
      <c r="E117" s="141">
        <v>2</v>
      </c>
      <c r="F117" s="1"/>
      <c r="G117" s="32">
        <f t="shared" si="4"/>
        <v>0</v>
      </c>
      <c r="H117" s="18"/>
      <c r="I117" s="18"/>
    </row>
    <row r="118" spans="1:9" s="105" customFormat="1" ht="51">
      <c r="A118" s="57" t="s">
        <v>3507</v>
      </c>
      <c r="B118" s="4" t="s">
        <v>164</v>
      </c>
      <c r="C118" s="173" t="s">
        <v>3677</v>
      </c>
      <c r="D118" s="141" t="s">
        <v>15</v>
      </c>
      <c r="E118" s="141">
        <v>1</v>
      </c>
      <c r="F118" s="1"/>
      <c r="G118" s="32">
        <f t="shared" si="4"/>
        <v>0</v>
      </c>
      <c r="H118" s="18"/>
      <c r="I118" s="18"/>
    </row>
    <row r="119" spans="1:9" s="105" customFormat="1" ht="51">
      <c r="A119" s="57" t="s">
        <v>3507</v>
      </c>
      <c r="B119" s="4" t="s">
        <v>165</v>
      </c>
      <c r="C119" s="173" t="s">
        <v>3676</v>
      </c>
      <c r="D119" s="141" t="s">
        <v>15</v>
      </c>
      <c r="E119" s="141">
        <v>1</v>
      </c>
      <c r="F119" s="1"/>
      <c r="G119" s="32">
        <f t="shared" si="4"/>
        <v>0</v>
      </c>
      <c r="H119" s="18"/>
      <c r="I119" s="18"/>
    </row>
    <row r="120" spans="1:9" s="105" customFormat="1" ht="51">
      <c r="A120" s="57" t="s">
        <v>3507</v>
      </c>
      <c r="B120" s="4" t="s">
        <v>166</v>
      </c>
      <c r="C120" s="173" t="s">
        <v>3675</v>
      </c>
      <c r="D120" s="141" t="s">
        <v>15</v>
      </c>
      <c r="E120" s="141">
        <v>4</v>
      </c>
      <c r="F120" s="1"/>
      <c r="G120" s="32">
        <f t="shared" si="4"/>
        <v>0</v>
      </c>
      <c r="H120" s="18"/>
      <c r="I120" s="18"/>
    </row>
    <row r="121" spans="1:9" s="105" customFormat="1" ht="51">
      <c r="A121" s="57" t="s">
        <v>3507</v>
      </c>
      <c r="B121" s="4" t="s">
        <v>167</v>
      </c>
      <c r="C121" s="173" t="s">
        <v>3674</v>
      </c>
      <c r="D121" s="141" t="s">
        <v>15</v>
      </c>
      <c r="E121" s="141">
        <v>2</v>
      </c>
      <c r="F121" s="1"/>
      <c r="G121" s="32">
        <f t="shared" si="4"/>
        <v>0</v>
      </c>
      <c r="H121" s="18"/>
      <c r="I121" s="18"/>
    </row>
    <row r="122" spans="1:9" s="105" customFormat="1" ht="51">
      <c r="A122" s="57" t="s">
        <v>3507</v>
      </c>
      <c r="B122" s="4" t="s">
        <v>168</v>
      </c>
      <c r="C122" s="173" t="s">
        <v>3673</v>
      </c>
      <c r="D122" s="141" t="s">
        <v>15</v>
      </c>
      <c r="E122" s="141">
        <v>1</v>
      </c>
      <c r="F122" s="1"/>
      <c r="G122" s="32">
        <f t="shared" si="4"/>
        <v>0</v>
      </c>
      <c r="H122" s="18"/>
      <c r="I122" s="18"/>
    </row>
    <row r="123" spans="1:9" s="105" customFormat="1" ht="60">
      <c r="A123" s="57" t="s">
        <v>3507</v>
      </c>
      <c r="B123" s="4" t="s">
        <v>169</v>
      </c>
      <c r="C123" s="173" t="s">
        <v>3672</v>
      </c>
      <c r="D123" s="141" t="s">
        <v>15</v>
      </c>
      <c r="E123" s="141">
        <v>1</v>
      </c>
      <c r="F123" s="1"/>
      <c r="G123" s="32">
        <f t="shared" si="4"/>
        <v>0</v>
      </c>
      <c r="H123" s="18"/>
      <c r="I123" s="18"/>
    </row>
    <row r="124" spans="1:9" s="105" customFormat="1" ht="51">
      <c r="A124" s="57" t="s">
        <v>3507</v>
      </c>
      <c r="B124" s="4" t="s">
        <v>170</v>
      </c>
      <c r="C124" s="173" t="s">
        <v>3671</v>
      </c>
      <c r="D124" s="141" t="s">
        <v>15</v>
      </c>
      <c r="E124" s="141">
        <v>1</v>
      </c>
      <c r="F124" s="1"/>
      <c r="G124" s="32">
        <f t="shared" si="4"/>
        <v>0</v>
      </c>
      <c r="H124" s="18"/>
      <c r="I124" s="18"/>
    </row>
    <row r="125" spans="1:9" s="105" customFormat="1" ht="51">
      <c r="A125" s="57" t="s">
        <v>3507</v>
      </c>
      <c r="B125" s="4" t="s">
        <v>171</v>
      </c>
      <c r="C125" s="173" t="s">
        <v>3670</v>
      </c>
      <c r="D125" s="141" t="s">
        <v>17</v>
      </c>
      <c r="E125" s="141">
        <v>1188.1600000000001</v>
      </c>
      <c r="F125" s="1"/>
      <c r="G125" s="32">
        <f t="shared" si="4"/>
        <v>0</v>
      </c>
      <c r="H125" s="18"/>
      <c r="I125" s="18"/>
    </row>
    <row r="126" spans="1:9" s="105" customFormat="1" ht="51">
      <c r="A126" s="57" t="s">
        <v>3507</v>
      </c>
      <c r="B126" s="4" t="s">
        <v>172</v>
      </c>
      <c r="C126" s="173" t="s">
        <v>3669</v>
      </c>
      <c r="D126" s="141" t="s">
        <v>17</v>
      </c>
      <c r="E126" s="141">
        <v>147.24</v>
      </c>
      <c r="F126" s="1"/>
      <c r="G126" s="32">
        <f t="shared" si="4"/>
        <v>0</v>
      </c>
      <c r="H126" s="18"/>
      <c r="I126" s="18"/>
    </row>
    <row r="127" spans="1:9" s="105" customFormat="1" ht="51">
      <c r="A127" s="57" t="s">
        <v>3507</v>
      </c>
      <c r="B127" s="4" t="s">
        <v>173</v>
      </c>
      <c r="C127" s="173" t="s">
        <v>3668</v>
      </c>
      <c r="D127" s="141" t="s">
        <v>17</v>
      </c>
      <c r="E127" s="141">
        <v>2.16</v>
      </c>
      <c r="F127" s="1"/>
      <c r="G127" s="32">
        <f t="shared" si="4"/>
        <v>0</v>
      </c>
      <c r="H127" s="18"/>
      <c r="I127" s="18"/>
    </row>
    <row r="128" spans="1:9" s="105" customFormat="1" ht="51">
      <c r="A128" s="57" t="s">
        <v>3507</v>
      </c>
      <c r="B128" s="4" t="s">
        <v>174</v>
      </c>
      <c r="C128" s="173" t="s">
        <v>3513</v>
      </c>
      <c r="D128" s="141" t="s">
        <v>17</v>
      </c>
      <c r="E128" s="141">
        <v>4.1399999999999997</v>
      </c>
      <c r="F128" s="1"/>
      <c r="G128" s="32">
        <f t="shared" si="4"/>
        <v>0</v>
      </c>
      <c r="H128" s="18"/>
      <c r="I128" s="18"/>
    </row>
    <row r="129" spans="1:9" s="105" customFormat="1" ht="51">
      <c r="A129" s="57" t="s">
        <v>3507</v>
      </c>
      <c r="B129" s="4" t="s">
        <v>175</v>
      </c>
      <c r="C129" s="173" t="s">
        <v>1079</v>
      </c>
      <c r="D129" s="141" t="s">
        <v>18</v>
      </c>
      <c r="E129" s="141">
        <v>485.19</v>
      </c>
      <c r="F129" s="1"/>
      <c r="G129" s="32">
        <f t="shared" si="4"/>
        <v>0</v>
      </c>
      <c r="H129" s="18"/>
      <c r="I129" s="18"/>
    </row>
    <row r="130" spans="1:9" s="105" customFormat="1" ht="51">
      <c r="A130" s="57" t="s">
        <v>3507</v>
      </c>
      <c r="B130" s="4" t="s">
        <v>176</v>
      </c>
      <c r="C130" s="173" t="s">
        <v>1800</v>
      </c>
      <c r="D130" s="141" t="s">
        <v>15</v>
      </c>
      <c r="E130" s="141">
        <v>1</v>
      </c>
      <c r="F130" s="1"/>
      <c r="G130" s="32">
        <f t="shared" si="4"/>
        <v>0</v>
      </c>
      <c r="H130" s="18"/>
      <c r="I130" s="18"/>
    </row>
    <row r="131" spans="1:9" s="105" customFormat="1" ht="51">
      <c r="A131" s="57" t="s">
        <v>3507</v>
      </c>
      <c r="B131" s="4" t="s">
        <v>177</v>
      </c>
      <c r="C131" s="173" t="s">
        <v>1315</v>
      </c>
      <c r="D131" s="141" t="s">
        <v>15</v>
      </c>
      <c r="E131" s="141">
        <v>1</v>
      </c>
      <c r="F131" s="1"/>
      <c r="G131" s="32">
        <f t="shared" si="4"/>
        <v>0</v>
      </c>
      <c r="H131" s="18"/>
      <c r="I131" s="18"/>
    </row>
    <row r="132" spans="1:9" s="105" customFormat="1" ht="51">
      <c r="A132" s="57" t="s">
        <v>3507</v>
      </c>
      <c r="B132" s="4" t="s">
        <v>178</v>
      </c>
      <c r="C132" s="173" t="s">
        <v>1091</v>
      </c>
      <c r="D132" s="141" t="s">
        <v>18</v>
      </c>
      <c r="E132" s="141">
        <v>1417.55</v>
      </c>
      <c r="F132" s="1"/>
      <c r="G132" s="32">
        <f t="shared" si="4"/>
        <v>0</v>
      </c>
      <c r="H132" s="18"/>
      <c r="I132" s="18"/>
    </row>
    <row r="133" spans="1:9" s="105" customFormat="1" ht="51">
      <c r="A133" s="57" t="s">
        <v>3507</v>
      </c>
      <c r="B133" s="4" t="s">
        <v>179</v>
      </c>
      <c r="C133" s="173" t="s">
        <v>1087</v>
      </c>
      <c r="D133" s="141" t="s">
        <v>15</v>
      </c>
      <c r="E133" s="141">
        <v>3</v>
      </c>
      <c r="F133" s="1"/>
      <c r="G133" s="32">
        <f t="shared" si="4"/>
        <v>0</v>
      </c>
      <c r="H133" s="18"/>
      <c r="I133" s="18"/>
    </row>
    <row r="134" spans="1:9" s="105" customFormat="1" ht="51">
      <c r="A134" s="57" t="s">
        <v>3507</v>
      </c>
      <c r="B134" s="4" t="s">
        <v>180</v>
      </c>
      <c r="C134" s="173" t="s">
        <v>1085</v>
      </c>
      <c r="D134" s="141" t="s">
        <v>15</v>
      </c>
      <c r="E134" s="141">
        <v>2</v>
      </c>
      <c r="F134" s="1"/>
      <c r="G134" s="32">
        <f t="shared" si="4"/>
        <v>0</v>
      </c>
      <c r="H134" s="18"/>
      <c r="I134" s="18"/>
    </row>
    <row r="135" spans="1:9" s="105" customFormat="1" ht="51">
      <c r="A135" s="57" t="s">
        <v>3507</v>
      </c>
      <c r="B135" s="4" t="s">
        <v>181</v>
      </c>
      <c r="C135" s="173" t="s">
        <v>1077</v>
      </c>
      <c r="D135" s="141" t="s">
        <v>18</v>
      </c>
      <c r="E135" s="141">
        <v>65.06</v>
      </c>
      <c r="F135" s="1"/>
      <c r="G135" s="32">
        <f t="shared" si="4"/>
        <v>0</v>
      </c>
      <c r="H135" s="18"/>
      <c r="I135" s="18"/>
    </row>
    <row r="136" spans="1:9" s="105" customFormat="1" ht="51">
      <c r="A136" s="57" t="s">
        <v>3507</v>
      </c>
      <c r="B136" s="4" t="s">
        <v>182</v>
      </c>
      <c r="C136" s="173" t="s">
        <v>1083</v>
      </c>
      <c r="D136" s="141" t="s">
        <v>18</v>
      </c>
      <c r="E136" s="141">
        <v>195.18</v>
      </c>
      <c r="F136" s="1"/>
      <c r="G136" s="32">
        <f t="shared" si="4"/>
        <v>0</v>
      </c>
      <c r="H136" s="18"/>
      <c r="I136" s="18"/>
    </row>
    <row r="137" spans="1:9" s="105" customFormat="1" ht="51">
      <c r="A137" s="57" t="s">
        <v>3507</v>
      </c>
      <c r="B137" s="4" t="s">
        <v>183</v>
      </c>
      <c r="C137" s="173" t="s">
        <v>1075</v>
      </c>
      <c r="D137" s="141" t="s">
        <v>18</v>
      </c>
      <c r="E137" s="141">
        <v>65.02</v>
      </c>
      <c r="F137" s="1"/>
      <c r="G137" s="32">
        <f t="shared" si="4"/>
        <v>0</v>
      </c>
      <c r="H137" s="18"/>
      <c r="I137" s="18"/>
    </row>
    <row r="138" spans="1:9" s="105" customFormat="1" ht="51">
      <c r="A138" s="57" t="s">
        <v>3507</v>
      </c>
      <c r="B138" s="4" t="s">
        <v>184</v>
      </c>
      <c r="C138" s="173" t="s">
        <v>1081</v>
      </c>
      <c r="D138" s="141" t="s">
        <v>18</v>
      </c>
      <c r="E138" s="141">
        <v>194.94</v>
      </c>
      <c r="F138" s="1"/>
      <c r="G138" s="32">
        <f t="shared" si="4"/>
        <v>0</v>
      </c>
      <c r="H138" s="18"/>
      <c r="I138" s="18"/>
    </row>
    <row r="139" spans="1:9" s="105" customFormat="1" ht="51">
      <c r="A139" s="57" t="s">
        <v>3507</v>
      </c>
      <c r="B139" s="4" t="s">
        <v>185</v>
      </c>
      <c r="C139" s="173" t="s">
        <v>1069</v>
      </c>
      <c r="D139" s="141" t="s">
        <v>15</v>
      </c>
      <c r="E139" s="141">
        <v>7</v>
      </c>
      <c r="F139" s="1"/>
      <c r="G139" s="32">
        <f t="shared" si="4"/>
        <v>0</v>
      </c>
      <c r="H139" s="18"/>
      <c r="I139" s="18"/>
    </row>
    <row r="140" spans="1:9" s="105" customFormat="1" ht="51">
      <c r="A140" s="57" t="s">
        <v>3507</v>
      </c>
      <c r="B140" s="4" t="s">
        <v>186</v>
      </c>
      <c r="C140" s="173" t="s">
        <v>3512</v>
      </c>
      <c r="D140" s="141" t="s">
        <v>18</v>
      </c>
      <c r="E140" s="141">
        <v>2280.3000000000002</v>
      </c>
      <c r="F140" s="1"/>
      <c r="G140" s="32">
        <f t="shared" si="4"/>
        <v>0</v>
      </c>
      <c r="H140" s="18"/>
      <c r="I140" s="18"/>
    </row>
    <row r="141" spans="1:9" s="105" customFormat="1" ht="51">
      <c r="A141" s="57" t="s">
        <v>3507</v>
      </c>
      <c r="B141" s="4" t="s">
        <v>187</v>
      </c>
      <c r="C141" s="173" t="s">
        <v>3509</v>
      </c>
      <c r="D141" s="141" t="s">
        <v>18</v>
      </c>
      <c r="E141" s="141">
        <v>127.37</v>
      </c>
      <c r="F141" s="1"/>
      <c r="G141" s="32">
        <f t="shared" ref="G141:G143" si="5">ROUND((E141*F141),2)</f>
        <v>0</v>
      </c>
      <c r="H141" s="18"/>
      <c r="I141" s="18"/>
    </row>
    <row r="142" spans="1:9" s="105" customFormat="1" ht="51.75" thickBot="1">
      <c r="A142" s="57" t="s">
        <v>3507</v>
      </c>
      <c r="B142" s="4" t="s">
        <v>188</v>
      </c>
      <c r="C142" s="173" t="s">
        <v>1058</v>
      </c>
      <c r="D142" s="141" t="s">
        <v>15</v>
      </c>
      <c r="E142" s="141">
        <v>59</v>
      </c>
      <c r="F142" s="1"/>
      <c r="G142" s="32">
        <f t="shared" si="5"/>
        <v>0</v>
      </c>
      <c r="H142" s="18"/>
      <c r="I142" s="18"/>
    </row>
    <row r="143" spans="1:9" s="105" customFormat="1" ht="51.75" thickBot="1">
      <c r="A143" s="60" t="s">
        <v>3507</v>
      </c>
      <c r="B143" s="46" t="s">
        <v>189</v>
      </c>
      <c r="C143" s="226" t="s">
        <v>3667</v>
      </c>
      <c r="D143" s="136" t="s">
        <v>18</v>
      </c>
      <c r="E143" s="136">
        <v>2297</v>
      </c>
      <c r="F143" s="51"/>
      <c r="G143" s="36">
        <f t="shared" si="5"/>
        <v>0</v>
      </c>
      <c r="H143" s="626" t="s">
        <v>66</v>
      </c>
      <c r="I143" s="31">
        <f>ROUND(SUM(G109:G143),2)</f>
        <v>0</v>
      </c>
    </row>
    <row r="144" spans="1:9" s="105" customFormat="1" ht="15.75" thickBot="1">
      <c r="A144" s="52"/>
      <c r="B144" s="23"/>
      <c r="C144" s="28"/>
      <c r="D144" s="368"/>
      <c r="E144" s="367" t="s">
        <v>1593</v>
      </c>
      <c r="F144" s="366"/>
      <c r="G144" s="326">
        <f>SUM(G5:G143)</f>
        <v>-9685.6</v>
      </c>
      <c r="H144" s="18"/>
      <c r="I144" s="18"/>
    </row>
    <row r="146" spans="7:7">
      <c r="G146" s="119"/>
    </row>
  </sheetData>
  <sheetProtection algorithmName="SHA-512" hashValue="U3tvSQ6kQcJYUGVQmsC/c9g9XQwDj4s7hVMXCtLYlYEOUS3p+jy9exVBTdSA6+VQ6hBaRGtUGd44Xon424ePWw==" saltValue="MWUzk9+sdYtgj2WcvWwr2w==" spinCount="100000" sheet="1" objects="1" scenarios="1"/>
  <mergeCells count="3">
    <mergeCell ref="A1:G1"/>
    <mergeCell ref="A3:G3"/>
    <mergeCell ref="H73:H107"/>
  </mergeCells>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20AF4-D4AF-4713-91A7-811096099747}">
  <dimension ref="A1:I287"/>
  <sheetViews>
    <sheetView workbookViewId="0">
      <selection sqref="A1:G1"/>
    </sheetView>
  </sheetViews>
  <sheetFormatPr defaultColWidth="9.140625" defaultRowHeight="15"/>
  <cols>
    <col min="1" max="1" width="37.7109375" style="52" customWidth="1"/>
    <col min="2" max="2" width="7.7109375" style="23" customWidth="1"/>
    <col min="3" max="3" width="67.140625" style="28" customWidth="1"/>
    <col min="4" max="4" width="9.140625" style="12"/>
    <col min="5" max="5" width="16.28515625" style="119" customWidth="1"/>
    <col min="6" max="6" width="16.7109375" style="13" customWidth="1"/>
    <col min="7" max="7" width="16.5703125" style="20" customWidth="1"/>
    <col min="8" max="8" width="19.85546875" style="18" customWidth="1"/>
    <col min="9" max="9" width="13.28515625" style="18" customWidth="1"/>
    <col min="10" max="16384" width="9.140625" style="18"/>
  </cols>
  <sheetData>
    <row r="1" spans="1:7" ht="18" customHeight="1" thickBot="1">
      <c r="A1" s="881" t="s">
        <v>254</v>
      </c>
      <c r="B1" s="882"/>
      <c r="C1" s="882"/>
      <c r="D1" s="882"/>
      <c r="E1" s="882"/>
      <c r="F1" s="882"/>
      <c r="G1" s="883"/>
    </row>
    <row r="2" spans="1:7" ht="7.9" customHeight="1" thickBot="1">
      <c r="B2" s="3"/>
      <c r="C2" s="24"/>
      <c r="D2" s="3"/>
      <c r="E2" s="116"/>
      <c r="F2" s="14"/>
      <c r="G2" s="3"/>
    </row>
    <row r="3" spans="1:7" ht="30.75" customHeight="1" thickBot="1">
      <c r="A3" s="887" t="s">
        <v>4903</v>
      </c>
      <c r="B3" s="872"/>
      <c r="C3" s="872"/>
      <c r="D3" s="872"/>
      <c r="E3" s="872"/>
      <c r="F3" s="872"/>
      <c r="G3" s="873"/>
    </row>
    <row r="4" spans="1:7" ht="43.5" thickBot="1">
      <c r="A4" s="378" t="s">
        <v>23</v>
      </c>
      <c r="B4" s="377" t="s">
        <v>0</v>
      </c>
      <c r="C4" s="377" t="s">
        <v>1</v>
      </c>
      <c r="D4" s="377" t="s">
        <v>2</v>
      </c>
      <c r="E4" s="376" t="s">
        <v>3</v>
      </c>
      <c r="F4" s="598" t="s">
        <v>8</v>
      </c>
      <c r="G4" s="577" t="s">
        <v>4</v>
      </c>
    </row>
    <row r="5" spans="1:7" ht="30">
      <c r="A5" s="593" t="s">
        <v>21</v>
      </c>
      <c r="B5" s="43" t="s">
        <v>24</v>
      </c>
      <c r="C5" s="442" t="s">
        <v>4511</v>
      </c>
      <c r="D5" s="589" t="s">
        <v>19</v>
      </c>
      <c r="E5" s="589">
        <v>21.69</v>
      </c>
      <c r="F5" s="50"/>
      <c r="G5" s="41">
        <f t="shared" ref="G5:G62" si="0">ROUND((E5*F5),2)</f>
        <v>0</v>
      </c>
    </row>
    <row r="6" spans="1:7" ht="30">
      <c r="A6" s="591" t="s">
        <v>21</v>
      </c>
      <c r="B6" s="4" t="s">
        <v>25</v>
      </c>
      <c r="C6" s="173" t="s">
        <v>4516</v>
      </c>
      <c r="D6" s="141" t="s">
        <v>15</v>
      </c>
      <c r="E6" s="141">
        <v>5</v>
      </c>
      <c r="F6" s="1"/>
      <c r="G6" s="32">
        <f t="shared" si="0"/>
        <v>0</v>
      </c>
    </row>
    <row r="7" spans="1:7" ht="30">
      <c r="A7" s="591" t="s">
        <v>21</v>
      </c>
      <c r="B7" s="4" t="s">
        <v>26</v>
      </c>
      <c r="C7" s="173" t="s">
        <v>4550</v>
      </c>
      <c r="D7" s="141" t="s">
        <v>15</v>
      </c>
      <c r="E7" s="141">
        <v>4</v>
      </c>
      <c r="F7" s="1"/>
      <c r="G7" s="32">
        <f t="shared" si="0"/>
        <v>0</v>
      </c>
    </row>
    <row r="8" spans="1:7" ht="30">
      <c r="A8" s="591" t="s">
        <v>21</v>
      </c>
      <c r="B8" s="4" t="s">
        <v>27</v>
      </c>
      <c r="C8" s="173" t="s">
        <v>4555</v>
      </c>
      <c r="D8" s="141" t="s">
        <v>15</v>
      </c>
      <c r="E8" s="141">
        <v>4</v>
      </c>
      <c r="F8" s="1"/>
      <c r="G8" s="32">
        <f t="shared" si="0"/>
        <v>0</v>
      </c>
    </row>
    <row r="9" spans="1:7" ht="30">
      <c r="A9" s="591" t="s">
        <v>21</v>
      </c>
      <c r="B9" s="4" t="s">
        <v>28</v>
      </c>
      <c r="C9" s="173" t="s">
        <v>4517</v>
      </c>
      <c r="D9" s="141" t="s">
        <v>15</v>
      </c>
      <c r="E9" s="141">
        <v>1</v>
      </c>
      <c r="F9" s="1"/>
      <c r="G9" s="32">
        <f t="shared" si="0"/>
        <v>0</v>
      </c>
    </row>
    <row r="10" spans="1:7" ht="30">
      <c r="A10" s="591" t="s">
        <v>21</v>
      </c>
      <c r="B10" s="4" t="s">
        <v>29</v>
      </c>
      <c r="C10" s="173" t="s">
        <v>4540</v>
      </c>
      <c r="D10" s="141" t="s">
        <v>15</v>
      </c>
      <c r="E10" s="141">
        <v>2</v>
      </c>
      <c r="F10" s="1"/>
      <c r="G10" s="32">
        <f t="shared" si="0"/>
        <v>0</v>
      </c>
    </row>
    <row r="11" spans="1:7" ht="30">
      <c r="A11" s="591" t="s">
        <v>21</v>
      </c>
      <c r="B11" s="4" t="s">
        <v>30</v>
      </c>
      <c r="C11" s="173" t="s">
        <v>4553</v>
      </c>
      <c r="D11" s="141" t="s">
        <v>18</v>
      </c>
      <c r="E11" s="141">
        <v>65.03</v>
      </c>
      <c r="F11" s="1"/>
      <c r="G11" s="32">
        <f t="shared" si="0"/>
        <v>0</v>
      </c>
    </row>
    <row r="12" spans="1:7">
      <c r="A12" s="591" t="s">
        <v>21</v>
      </c>
      <c r="B12" s="4" t="s">
        <v>31</v>
      </c>
      <c r="C12" s="173" t="s">
        <v>3554</v>
      </c>
      <c r="D12" s="141" t="s">
        <v>15</v>
      </c>
      <c r="E12" s="141">
        <v>1</v>
      </c>
      <c r="F12" s="1"/>
      <c r="G12" s="32">
        <f t="shared" si="0"/>
        <v>0</v>
      </c>
    </row>
    <row r="13" spans="1:7" ht="30">
      <c r="A13" s="591" t="s">
        <v>21</v>
      </c>
      <c r="B13" s="4" t="s">
        <v>32</v>
      </c>
      <c r="C13" s="173" t="s">
        <v>4527</v>
      </c>
      <c r="D13" s="141" t="s">
        <v>70</v>
      </c>
      <c r="E13" s="141">
        <v>30</v>
      </c>
      <c r="F13" s="1"/>
      <c r="G13" s="32">
        <f t="shared" si="0"/>
        <v>0</v>
      </c>
    </row>
    <row r="14" spans="1:7" ht="30">
      <c r="A14" s="591" t="s">
        <v>21</v>
      </c>
      <c r="B14" s="4" t="s">
        <v>33</v>
      </c>
      <c r="C14" s="173" t="s">
        <v>4523</v>
      </c>
      <c r="D14" s="141" t="s">
        <v>15</v>
      </c>
      <c r="E14" s="141">
        <v>3</v>
      </c>
      <c r="F14" s="1"/>
      <c r="G14" s="32">
        <f t="shared" si="0"/>
        <v>0</v>
      </c>
    </row>
    <row r="15" spans="1:7" ht="30">
      <c r="A15" s="591" t="s">
        <v>21</v>
      </c>
      <c r="B15" s="4" t="s">
        <v>34</v>
      </c>
      <c r="C15" s="173" t="s">
        <v>4509</v>
      </c>
      <c r="D15" s="141" t="s">
        <v>15</v>
      </c>
      <c r="E15" s="141">
        <v>3</v>
      </c>
      <c r="F15" s="1"/>
      <c r="G15" s="32">
        <f t="shared" si="0"/>
        <v>0</v>
      </c>
    </row>
    <row r="16" spans="1:7">
      <c r="A16" s="591" t="s">
        <v>21</v>
      </c>
      <c r="B16" s="4" t="s">
        <v>35</v>
      </c>
      <c r="C16" s="173" t="s">
        <v>3796</v>
      </c>
      <c r="D16" s="141" t="s">
        <v>15</v>
      </c>
      <c r="E16" s="141">
        <v>1</v>
      </c>
      <c r="F16" s="1"/>
      <c r="G16" s="32">
        <f t="shared" si="0"/>
        <v>0</v>
      </c>
    </row>
    <row r="17" spans="1:9" ht="30">
      <c r="A17" s="591" t="s">
        <v>21</v>
      </c>
      <c r="B17" s="4" t="s">
        <v>36</v>
      </c>
      <c r="C17" s="173" t="s">
        <v>4528</v>
      </c>
      <c r="D17" s="142" t="s">
        <v>18</v>
      </c>
      <c r="E17" s="141">
        <v>266</v>
      </c>
      <c r="F17" s="1"/>
      <c r="G17" s="32">
        <f t="shared" si="0"/>
        <v>0</v>
      </c>
    </row>
    <row r="18" spans="1:9" ht="30">
      <c r="A18" s="591" t="s">
        <v>21</v>
      </c>
      <c r="B18" s="4" t="s">
        <v>37</v>
      </c>
      <c r="C18" s="173" t="s">
        <v>3795</v>
      </c>
      <c r="D18" s="141" t="s">
        <v>19</v>
      </c>
      <c r="E18" s="141">
        <v>108.9</v>
      </c>
      <c r="F18" s="1"/>
      <c r="G18" s="32">
        <f t="shared" si="0"/>
        <v>0</v>
      </c>
    </row>
    <row r="19" spans="1:9" ht="30">
      <c r="A19" s="591" t="s">
        <v>21</v>
      </c>
      <c r="B19" s="4" t="s">
        <v>38</v>
      </c>
      <c r="C19" s="173" t="s">
        <v>3794</v>
      </c>
      <c r="D19" s="141" t="s">
        <v>19</v>
      </c>
      <c r="E19" s="141">
        <v>161.35</v>
      </c>
      <c r="F19" s="1"/>
      <c r="G19" s="32">
        <f t="shared" si="0"/>
        <v>0</v>
      </c>
    </row>
    <row r="20" spans="1:9" ht="30">
      <c r="A20" s="591" t="s">
        <v>21</v>
      </c>
      <c r="B20" s="4" t="s">
        <v>39</v>
      </c>
      <c r="C20" s="173" t="s">
        <v>3793</v>
      </c>
      <c r="D20" s="141" t="s">
        <v>19</v>
      </c>
      <c r="E20" s="141">
        <v>141.76</v>
      </c>
      <c r="F20" s="1"/>
      <c r="G20" s="32">
        <f t="shared" si="0"/>
        <v>0</v>
      </c>
    </row>
    <row r="21" spans="1:9" ht="30">
      <c r="A21" s="591" t="s">
        <v>21</v>
      </c>
      <c r="B21" s="4" t="s">
        <v>40</v>
      </c>
      <c r="C21" s="173" t="s">
        <v>3792</v>
      </c>
      <c r="D21" s="141" t="s">
        <v>3547</v>
      </c>
      <c r="E21" s="141">
        <v>412.01</v>
      </c>
      <c r="F21" s="1"/>
      <c r="G21" s="32">
        <f t="shared" si="0"/>
        <v>0</v>
      </c>
    </row>
    <row r="22" spans="1:9" ht="30">
      <c r="A22" s="591" t="s">
        <v>21</v>
      </c>
      <c r="B22" s="4" t="s">
        <v>41</v>
      </c>
      <c r="C22" s="173" t="s">
        <v>3791</v>
      </c>
      <c r="D22" s="141" t="s">
        <v>19</v>
      </c>
      <c r="E22" s="141">
        <v>529.24</v>
      </c>
      <c r="F22" s="1"/>
      <c r="G22" s="32">
        <f t="shared" si="0"/>
        <v>0</v>
      </c>
    </row>
    <row r="23" spans="1:9" s="123" customFormat="1" ht="30">
      <c r="A23" s="779" t="s">
        <v>21</v>
      </c>
      <c r="B23" s="780" t="s">
        <v>42</v>
      </c>
      <c r="C23" s="337" t="s">
        <v>4526</v>
      </c>
      <c r="D23" s="781" t="s">
        <v>19</v>
      </c>
      <c r="E23" s="781">
        <v>529.24</v>
      </c>
      <c r="F23" s="782">
        <v>-7.5</v>
      </c>
      <c r="G23" s="783">
        <f t="shared" si="0"/>
        <v>-3969.3</v>
      </c>
    </row>
    <row r="24" spans="1:9" s="123" customFormat="1" ht="30">
      <c r="A24" s="779" t="s">
        <v>21</v>
      </c>
      <c r="B24" s="780" t="s">
        <v>43</v>
      </c>
      <c r="C24" s="96" t="s">
        <v>4525</v>
      </c>
      <c r="D24" s="781" t="s">
        <v>4552</v>
      </c>
      <c r="E24" s="781">
        <v>26.69</v>
      </c>
      <c r="F24" s="782"/>
      <c r="G24" s="783">
        <f t="shared" si="0"/>
        <v>0</v>
      </c>
    </row>
    <row r="25" spans="1:9" ht="18.75" thickBot="1">
      <c r="A25" s="784" t="s">
        <v>21</v>
      </c>
      <c r="B25" s="785" t="s">
        <v>44</v>
      </c>
      <c r="C25" s="786" t="s">
        <v>4529</v>
      </c>
      <c r="D25" s="787" t="s">
        <v>4552</v>
      </c>
      <c r="E25" s="787">
        <v>26.69</v>
      </c>
      <c r="F25" s="788"/>
      <c r="G25" s="783">
        <f t="shared" si="0"/>
        <v>0</v>
      </c>
    </row>
    <row r="26" spans="1:9" ht="30.75" thickBot="1">
      <c r="A26" s="784" t="s">
        <v>21</v>
      </c>
      <c r="B26" s="785" t="s">
        <v>45</v>
      </c>
      <c r="C26" s="701" t="s">
        <v>4543</v>
      </c>
      <c r="D26" s="787" t="s">
        <v>4552</v>
      </c>
      <c r="E26" s="787">
        <v>26.69</v>
      </c>
      <c r="F26" s="789">
        <v>-11.2</v>
      </c>
      <c r="G26" s="790">
        <f t="shared" si="0"/>
        <v>-298.93</v>
      </c>
      <c r="H26" s="626" t="s">
        <v>22</v>
      </c>
      <c r="I26" s="31">
        <f>ROUND(SUM(G5:G26),2)</f>
        <v>-4268.2299999999996</v>
      </c>
    </row>
    <row r="27" spans="1:9" ht="33.75" customHeight="1">
      <c r="A27" s="593" t="s">
        <v>6</v>
      </c>
      <c r="B27" s="43" t="s">
        <v>47</v>
      </c>
      <c r="C27" s="442" t="s">
        <v>3549</v>
      </c>
      <c r="D27" s="589" t="s">
        <v>3547</v>
      </c>
      <c r="E27" s="589">
        <v>3125.2</v>
      </c>
      <c r="F27" s="50"/>
      <c r="G27" s="41">
        <f t="shared" si="0"/>
        <v>0</v>
      </c>
    </row>
    <row r="28" spans="1:9" ht="18">
      <c r="A28" s="591" t="s">
        <v>6</v>
      </c>
      <c r="B28" s="4" t="s">
        <v>48</v>
      </c>
      <c r="C28" s="173" t="s">
        <v>3548</v>
      </c>
      <c r="D28" s="141" t="s">
        <v>3547</v>
      </c>
      <c r="E28" s="141">
        <v>20565.62</v>
      </c>
      <c r="F28" s="1"/>
      <c r="G28" s="32">
        <f t="shared" si="0"/>
        <v>0</v>
      </c>
    </row>
    <row r="29" spans="1:9" ht="18">
      <c r="A29" s="591" t="s">
        <v>6</v>
      </c>
      <c r="B29" s="4" t="s">
        <v>49</v>
      </c>
      <c r="C29" s="173" t="s">
        <v>3790</v>
      </c>
      <c r="D29" s="141" t="s">
        <v>3547</v>
      </c>
      <c r="E29" s="141">
        <v>2577.2600000000002</v>
      </c>
      <c r="F29" s="1"/>
      <c r="G29" s="32">
        <f t="shared" si="0"/>
        <v>0</v>
      </c>
    </row>
    <row r="30" spans="1:9" ht="18">
      <c r="A30" s="591" t="s">
        <v>6</v>
      </c>
      <c r="B30" s="4" t="s">
        <v>50</v>
      </c>
      <c r="C30" s="173" t="s">
        <v>1657</v>
      </c>
      <c r="D30" s="141" t="s">
        <v>3547</v>
      </c>
      <c r="E30" s="141">
        <v>9762.11</v>
      </c>
      <c r="F30" s="1"/>
      <c r="G30" s="32">
        <f t="shared" si="0"/>
        <v>0</v>
      </c>
    </row>
    <row r="31" spans="1:9" ht="18">
      <c r="A31" s="591" t="s">
        <v>6</v>
      </c>
      <c r="B31" s="4" t="s">
        <v>52</v>
      </c>
      <c r="C31" s="173" t="s">
        <v>1275</v>
      </c>
      <c r="D31" s="141" t="s">
        <v>3547</v>
      </c>
      <c r="E31" s="141">
        <v>8226.25</v>
      </c>
      <c r="F31" s="1"/>
      <c r="G31" s="32">
        <f t="shared" si="0"/>
        <v>0</v>
      </c>
    </row>
    <row r="32" spans="1:9" ht="18">
      <c r="A32" s="591" t="s">
        <v>6</v>
      </c>
      <c r="B32" s="4" t="s">
        <v>53</v>
      </c>
      <c r="C32" s="173" t="s">
        <v>1271</v>
      </c>
      <c r="D32" s="141" t="s">
        <v>3547</v>
      </c>
      <c r="E32" s="141">
        <v>2577.2600000000002</v>
      </c>
      <c r="F32" s="1"/>
      <c r="G32" s="32">
        <f t="shared" si="0"/>
        <v>0</v>
      </c>
    </row>
    <row r="33" spans="1:9" ht="30">
      <c r="A33" s="591" t="s">
        <v>6</v>
      </c>
      <c r="B33" s="4" t="s">
        <v>54</v>
      </c>
      <c r="C33" s="173" t="s">
        <v>3789</v>
      </c>
      <c r="D33" s="141" t="s">
        <v>3696</v>
      </c>
      <c r="E33" s="141">
        <v>2475</v>
      </c>
      <c r="F33" s="1"/>
      <c r="G33" s="32">
        <f t="shared" si="0"/>
        <v>0</v>
      </c>
    </row>
    <row r="34" spans="1:9" ht="30">
      <c r="A34" s="591" t="s">
        <v>6</v>
      </c>
      <c r="B34" s="4" t="s">
        <v>55</v>
      </c>
      <c r="C34" s="173" t="s">
        <v>1277</v>
      </c>
      <c r="D34" s="156" t="s">
        <v>3547</v>
      </c>
      <c r="E34" s="141">
        <v>774</v>
      </c>
      <c r="F34" s="1"/>
      <c r="G34" s="32">
        <f t="shared" si="0"/>
        <v>0</v>
      </c>
    </row>
    <row r="35" spans="1:9" ht="30">
      <c r="A35" s="591" t="s">
        <v>6</v>
      </c>
      <c r="B35" s="4" t="s">
        <v>56</v>
      </c>
      <c r="C35" s="173" t="s">
        <v>1267</v>
      </c>
      <c r="D35" s="141" t="s">
        <v>17</v>
      </c>
      <c r="E35" s="141">
        <v>12286</v>
      </c>
      <c r="F35" s="1"/>
      <c r="G35" s="32">
        <f t="shared" si="0"/>
        <v>0</v>
      </c>
    </row>
    <row r="36" spans="1:9">
      <c r="A36" s="591" t="s">
        <v>6</v>
      </c>
      <c r="B36" s="4" t="s">
        <v>57</v>
      </c>
      <c r="C36" s="173" t="s">
        <v>1265</v>
      </c>
      <c r="D36" s="141" t="s">
        <v>17</v>
      </c>
      <c r="E36" s="141">
        <v>6899.19</v>
      </c>
      <c r="F36" s="1"/>
      <c r="G36" s="32">
        <f t="shared" si="0"/>
        <v>0</v>
      </c>
    </row>
    <row r="37" spans="1:9">
      <c r="A37" s="591" t="s">
        <v>6</v>
      </c>
      <c r="B37" s="4" t="s">
        <v>74</v>
      </c>
      <c r="C37" s="173" t="s">
        <v>1263</v>
      </c>
      <c r="D37" s="141" t="s">
        <v>17</v>
      </c>
      <c r="E37" s="141">
        <v>363.12</v>
      </c>
      <c r="F37" s="1"/>
      <c r="G37" s="32">
        <f t="shared" si="0"/>
        <v>0</v>
      </c>
    </row>
    <row r="38" spans="1:9" ht="45">
      <c r="A38" s="591" t="s">
        <v>6</v>
      </c>
      <c r="B38" s="4" t="s">
        <v>78</v>
      </c>
      <c r="C38" s="173" t="s">
        <v>3546</v>
      </c>
      <c r="D38" s="141" t="s">
        <v>17</v>
      </c>
      <c r="E38" s="141">
        <v>2536.6</v>
      </c>
      <c r="F38" s="1"/>
      <c r="G38" s="32">
        <f t="shared" si="0"/>
        <v>0</v>
      </c>
    </row>
    <row r="39" spans="1:9" ht="45">
      <c r="A39" s="591" t="s">
        <v>6</v>
      </c>
      <c r="B39" s="4" t="s">
        <v>79</v>
      </c>
      <c r="C39" s="173" t="s">
        <v>1259</v>
      </c>
      <c r="D39" s="141" t="s">
        <v>17</v>
      </c>
      <c r="E39" s="141">
        <v>94.98</v>
      </c>
      <c r="F39" s="1"/>
      <c r="G39" s="32">
        <f t="shared" si="0"/>
        <v>0</v>
      </c>
    </row>
    <row r="40" spans="1:9" ht="30">
      <c r="A40" s="591" t="s">
        <v>6</v>
      </c>
      <c r="B40" s="4" t="s">
        <v>80</v>
      </c>
      <c r="C40" s="173" t="s">
        <v>1637</v>
      </c>
      <c r="D40" s="141" t="s">
        <v>17</v>
      </c>
      <c r="E40" s="141">
        <v>191.65</v>
      </c>
      <c r="F40" s="1"/>
      <c r="G40" s="32">
        <f t="shared" si="0"/>
        <v>0</v>
      </c>
    </row>
    <row r="41" spans="1:9">
      <c r="A41" s="591" t="s">
        <v>6</v>
      </c>
      <c r="B41" s="4" t="s">
        <v>81</v>
      </c>
      <c r="C41" s="173" t="s">
        <v>1251</v>
      </c>
      <c r="D41" s="141" t="s">
        <v>17</v>
      </c>
      <c r="E41" s="141">
        <v>130.44</v>
      </c>
      <c r="F41" s="1"/>
      <c r="G41" s="32">
        <f t="shared" si="0"/>
        <v>0</v>
      </c>
    </row>
    <row r="42" spans="1:9" ht="45">
      <c r="A42" s="591" t="s">
        <v>6</v>
      </c>
      <c r="B42" s="4" t="s">
        <v>82</v>
      </c>
      <c r="C42" s="173" t="s">
        <v>3788</v>
      </c>
      <c r="D42" s="141" t="s">
        <v>17</v>
      </c>
      <c r="E42" s="141">
        <v>373.44</v>
      </c>
      <c r="F42" s="1"/>
      <c r="G42" s="32">
        <f t="shared" si="0"/>
        <v>0</v>
      </c>
    </row>
    <row r="43" spans="1:9" ht="30">
      <c r="A43" s="591" t="s">
        <v>6</v>
      </c>
      <c r="B43" s="4" t="s">
        <v>86</v>
      </c>
      <c r="C43" s="173" t="s">
        <v>1342</v>
      </c>
      <c r="D43" s="141" t="s">
        <v>17</v>
      </c>
      <c r="E43" s="141">
        <v>3935.19</v>
      </c>
      <c r="F43" s="1"/>
      <c r="G43" s="32">
        <f t="shared" si="0"/>
        <v>0</v>
      </c>
    </row>
    <row r="44" spans="1:9" ht="30.75" thickBot="1">
      <c r="A44" s="591" t="s">
        <v>6</v>
      </c>
      <c r="B44" s="4" t="s">
        <v>87</v>
      </c>
      <c r="C44" s="173" t="s">
        <v>3787</v>
      </c>
      <c r="D44" s="141" t="s">
        <v>19</v>
      </c>
      <c r="E44" s="141">
        <v>505.36</v>
      </c>
      <c r="F44" s="1"/>
      <c r="G44" s="32">
        <f t="shared" si="0"/>
        <v>0</v>
      </c>
    </row>
    <row r="45" spans="1:9" ht="30.75" thickBot="1">
      <c r="A45" s="602" t="s">
        <v>6</v>
      </c>
      <c r="B45" s="46" t="s">
        <v>88</v>
      </c>
      <c r="C45" s="226" t="s">
        <v>3544</v>
      </c>
      <c r="D45" s="136" t="s">
        <v>19</v>
      </c>
      <c r="E45" s="136">
        <v>2443.75</v>
      </c>
      <c r="F45" s="51"/>
      <c r="G45" s="36">
        <f t="shared" si="0"/>
        <v>0</v>
      </c>
      <c r="H45" s="626" t="s">
        <v>51</v>
      </c>
      <c r="I45" s="31">
        <f>ROUND(SUM(G27:G45),2)</f>
        <v>0</v>
      </c>
    </row>
    <row r="46" spans="1:9">
      <c r="A46" s="104" t="s">
        <v>7</v>
      </c>
      <c r="B46" s="81" t="s">
        <v>58</v>
      </c>
      <c r="C46" s="206" t="s">
        <v>3786</v>
      </c>
      <c r="D46" s="156" t="s">
        <v>18</v>
      </c>
      <c r="E46" s="156">
        <v>155.22</v>
      </c>
      <c r="F46" s="83"/>
      <c r="G46" s="80">
        <f t="shared" si="0"/>
        <v>0</v>
      </c>
    </row>
    <row r="47" spans="1:9">
      <c r="A47" s="57" t="s">
        <v>7</v>
      </c>
      <c r="B47" s="4" t="s">
        <v>59</v>
      </c>
      <c r="C47" s="173" t="s">
        <v>3785</v>
      </c>
      <c r="D47" s="141" t="s">
        <v>18</v>
      </c>
      <c r="E47" s="141">
        <v>156.13999999999999</v>
      </c>
      <c r="F47" s="1"/>
      <c r="G47" s="32">
        <f t="shared" si="0"/>
        <v>0</v>
      </c>
    </row>
    <row r="48" spans="1:9">
      <c r="A48" s="57" t="s">
        <v>7</v>
      </c>
      <c r="B48" s="4" t="s">
        <v>60</v>
      </c>
      <c r="C48" s="173" t="s">
        <v>1634</v>
      </c>
      <c r="D48" s="141" t="s">
        <v>19</v>
      </c>
      <c r="E48" s="141">
        <v>16.61</v>
      </c>
      <c r="F48" s="1"/>
      <c r="G48" s="32">
        <f t="shared" si="0"/>
        <v>0</v>
      </c>
    </row>
    <row r="49" spans="1:9">
      <c r="A49" s="57" t="s">
        <v>7</v>
      </c>
      <c r="B49" s="4" t="s">
        <v>61</v>
      </c>
      <c r="C49" s="173" t="s">
        <v>1518</v>
      </c>
      <c r="D49" s="141" t="s">
        <v>18</v>
      </c>
      <c r="E49" s="141">
        <v>10.63</v>
      </c>
      <c r="F49" s="1"/>
      <c r="G49" s="32">
        <f t="shared" si="0"/>
        <v>0</v>
      </c>
    </row>
    <row r="50" spans="1:9">
      <c r="A50" s="57" t="s">
        <v>7</v>
      </c>
      <c r="B50" s="4" t="s">
        <v>89</v>
      </c>
      <c r="C50" s="173" t="s">
        <v>1241</v>
      </c>
      <c r="D50" s="141" t="s">
        <v>18</v>
      </c>
      <c r="E50" s="141">
        <v>52.39</v>
      </c>
      <c r="F50" s="1"/>
      <c r="G50" s="32">
        <f t="shared" si="0"/>
        <v>0</v>
      </c>
    </row>
    <row r="51" spans="1:9" ht="30">
      <c r="A51" s="57" t="s">
        <v>7</v>
      </c>
      <c r="B51" s="4" t="s">
        <v>90</v>
      </c>
      <c r="C51" s="173" t="s">
        <v>3694</v>
      </c>
      <c r="D51" s="141" t="s">
        <v>18</v>
      </c>
      <c r="E51" s="141">
        <v>10.63</v>
      </c>
      <c r="F51" s="1"/>
      <c r="G51" s="32">
        <f t="shared" si="0"/>
        <v>0</v>
      </c>
    </row>
    <row r="52" spans="1:9">
      <c r="A52" s="57" t="s">
        <v>7</v>
      </c>
      <c r="B52" s="4" t="s">
        <v>91</v>
      </c>
      <c r="C52" s="173" t="s">
        <v>1633</v>
      </c>
      <c r="D52" s="141" t="s">
        <v>18</v>
      </c>
      <c r="E52" s="141">
        <v>720.11</v>
      </c>
      <c r="F52" s="1"/>
      <c r="G52" s="32">
        <f t="shared" si="0"/>
        <v>0</v>
      </c>
    </row>
    <row r="53" spans="1:9">
      <c r="A53" s="57" t="s">
        <v>7</v>
      </c>
      <c r="B53" s="4" t="s">
        <v>92</v>
      </c>
      <c r="C53" s="173" t="s">
        <v>1233</v>
      </c>
      <c r="D53" s="141" t="s">
        <v>19</v>
      </c>
      <c r="E53" s="141">
        <v>100.65</v>
      </c>
      <c r="F53" s="1"/>
      <c r="G53" s="32">
        <f t="shared" si="0"/>
        <v>0</v>
      </c>
    </row>
    <row r="54" spans="1:9" ht="18">
      <c r="A54" s="57" t="s">
        <v>7</v>
      </c>
      <c r="B54" s="4" t="s">
        <v>93</v>
      </c>
      <c r="C54" s="173" t="s">
        <v>3661</v>
      </c>
      <c r="D54" s="141" t="s">
        <v>3543</v>
      </c>
      <c r="E54" s="141">
        <v>1152.18</v>
      </c>
      <c r="F54" s="1"/>
      <c r="G54" s="32">
        <f t="shared" si="0"/>
        <v>0</v>
      </c>
    </row>
    <row r="55" spans="1:9">
      <c r="A55" s="57" t="s">
        <v>7</v>
      </c>
      <c r="B55" s="4" t="s">
        <v>94</v>
      </c>
      <c r="C55" s="173" t="s">
        <v>3784</v>
      </c>
      <c r="D55" s="141" t="s">
        <v>19</v>
      </c>
      <c r="E55" s="141">
        <v>140.47999999999999</v>
      </c>
      <c r="F55" s="1"/>
      <c r="G55" s="32">
        <f t="shared" si="0"/>
        <v>0</v>
      </c>
    </row>
    <row r="56" spans="1:9">
      <c r="A56" s="57" t="s">
        <v>7</v>
      </c>
      <c r="B56" s="4" t="s">
        <v>95</v>
      </c>
      <c r="C56" s="173" t="s">
        <v>1515</v>
      </c>
      <c r="D56" s="141" t="s">
        <v>15</v>
      </c>
      <c r="E56" s="141">
        <v>12</v>
      </c>
      <c r="F56" s="1"/>
      <c r="G56" s="32">
        <f t="shared" si="0"/>
        <v>0</v>
      </c>
    </row>
    <row r="57" spans="1:9">
      <c r="A57" s="57" t="s">
        <v>7</v>
      </c>
      <c r="B57" s="4" t="s">
        <v>96</v>
      </c>
      <c r="C57" s="173" t="s">
        <v>1339</v>
      </c>
      <c r="D57" s="141" t="s">
        <v>15</v>
      </c>
      <c r="E57" s="141">
        <v>4</v>
      </c>
      <c r="F57" s="1"/>
      <c r="G57" s="32">
        <f t="shared" si="0"/>
        <v>0</v>
      </c>
    </row>
    <row r="58" spans="1:9" ht="30">
      <c r="A58" s="57" t="s">
        <v>7</v>
      </c>
      <c r="B58" s="4" t="s">
        <v>97</v>
      </c>
      <c r="C58" s="173" t="s">
        <v>3783</v>
      </c>
      <c r="D58" s="141" t="s">
        <v>18</v>
      </c>
      <c r="E58" s="141">
        <v>62.55</v>
      </c>
      <c r="F58" s="1"/>
      <c r="G58" s="32">
        <f t="shared" si="0"/>
        <v>0</v>
      </c>
    </row>
    <row r="59" spans="1:9">
      <c r="A59" s="57" t="s">
        <v>7</v>
      </c>
      <c r="B59" s="4" t="s">
        <v>98</v>
      </c>
      <c r="C59" s="173" t="s">
        <v>1916</v>
      </c>
      <c r="D59" s="141" t="s">
        <v>15</v>
      </c>
      <c r="E59" s="141">
        <v>2</v>
      </c>
      <c r="F59" s="1"/>
      <c r="G59" s="32">
        <f t="shared" si="0"/>
        <v>0</v>
      </c>
    </row>
    <row r="60" spans="1:9" ht="30">
      <c r="A60" s="57" t="s">
        <v>7</v>
      </c>
      <c r="B60" s="4" t="s">
        <v>99</v>
      </c>
      <c r="C60" s="173" t="s">
        <v>3658</v>
      </c>
      <c r="D60" s="141" t="s">
        <v>15</v>
      </c>
      <c r="E60" s="141">
        <v>2</v>
      </c>
      <c r="F60" s="1"/>
      <c r="G60" s="32">
        <f t="shared" si="0"/>
        <v>0</v>
      </c>
    </row>
    <row r="61" spans="1:9" ht="15.75" thickBot="1">
      <c r="A61" s="57" t="s">
        <v>7</v>
      </c>
      <c r="B61" s="4" t="s">
        <v>100</v>
      </c>
      <c r="C61" s="173" t="s">
        <v>3657</v>
      </c>
      <c r="D61" s="141" t="s">
        <v>15</v>
      </c>
      <c r="E61" s="141">
        <v>5</v>
      </c>
      <c r="F61" s="1"/>
      <c r="G61" s="32">
        <f t="shared" si="0"/>
        <v>0</v>
      </c>
    </row>
    <row r="62" spans="1:9" ht="135" customHeight="1" thickBot="1">
      <c r="A62" s="58" t="s">
        <v>7</v>
      </c>
      <c r="B62" s="485" t="s">
        <v>101</v>
      </c>
      <c r="C62" s="173" t="s">
        <v>4575</v>
      </c>
      <c r="D62" s="203" t="s">
        <v>15</v>
      </c>
      <c r="E62" s="203">
        <v>1</v>
      </c>
      <c r="F62" s="435"/>
      <c r="G62" s="49">
        <f t="shared" si="0"/>
        <v>0</v>
      </c>
      <c r="H62" s="626" t="s">
        <v>62</v>
      </c>
      <c r="I62" s="31">
        <f>ROUND(SUM(G46:G62),2)</f>
        <v>0</v>
      </c>
    </row>
    <row r="63" spans="1:9" ht="30">
      <c r="A63" s="59" t="s">
        <v>3654</v>
      </c>
      <c r="B63" s="43" t="s">
        <v>113</v>
      </c>
      <c r="C63" s="596" t="s">
        <v>3656</v>
      </c>
      <c r="D63" s="589" t="s">
        <v>15</v>
      </c>
      <c r="E63" s="589">
        <v>494</v>
      </c>
      <c r="F63" s="50"/>
      <c r="G63" s="41">
        <f t="shared" ref="G63:G126" si="1">ROUND((E63*F63),2)</f>
        <v>0</v>
      </c>
    </row>
    <row r="64" spans="1:9" ht="30.75" thickBot="1">
      <c r="A64" s="57" t="s">
        <v>3654</v>
      </c>
      <c r="B64" s="4" t="s">
        <v>114</v>
      </c>
      <c r="C64" s="513" t="s">
        <v>3655</v>
      </c>
      <c r="D64" s="141" t="s">
        <v>18</v>
      </c>
      <c r="E64" s="141">
        <v>84</v>
      </c>
      <c r="F64" s="1"/>
      <c r="G64" s="32">
        <f t="shared" si="1"/>
        <v>0</v>
      </c>
    </row>
    <row r="65" spans="1:9" ht="45.75" thickBot="1">
      <c r="A65" s="60" t="s">
        <v>3654</v>
      </c>
      <c r="B65" s="46" t="s">
        <v>115</v>
      </c>
      <c r="C65" s="601" t="s">
        <v>1586</v>
      </c>
      <c r="D65" s="136" t="s">
        <v>18</v>
      </c>
      <c r="E65" s="136">
        <v>47</v>
      </c>
      <c r="F65" s="51"/>
      <c r="G65" s="36">
        <f t="shared" si="1"/>
        <v>0</v>
      </c>
      <c r="H65" s="626" t="s">
        <v>63</v>
      </c>
      <c r="I65" s="31">
        <f>ROUND(SUM(G63:G65),2)</f>
        <v>0</v>
      </c>
    </row>
    <row r="66" spans="1:9" ht="30.75" thickBot="1">
      <c r="A66" s="59" t="s">
        <v>3652</v>
      </c>
      <c r="B66" s="43" t="s">
        <v>64</v>
      </c>
      <c r="C66" s="596" t="s">
        <v>3653</v>
      </c>
      <c r="D66" s="589" t="s">
        <v>18</v>
      </c>
      <c r="E66" s="589">
        <v>9.5</v>
      </c>
      <c r="F66" s="50"/>
      <c r="G66" s="41">
        <f t="shared" si="1"/>
        <v>0</v>
      </c>
    </row>
    <row r="67" spans="1:9" ht="30.75" thickBot="1">
      <c r="A67" s="58" t="s">
        <v>3652</v>
      </c>
      <c r="B67" s="485" t="s">
        <v>156</v>
      </c>
      <c r="C67" s="595" t="s">
        <v>3651</v>
      </c>
      <c r="D67" s="203" t="s">
        <v>18</v>
      </c>
      <c r="E67" s="203">
        <v>9.5</v>
      </c>
      <c r="F67" s="435"/>
      <c r="G67" s="49">
        <f t="shared" si="1"/>
        <v>0</v>
      </c>
      <c r="H67" s="626" t="s">
        <v>66</v>
      </c>
      <c r="I67" s="31">
        <f>ROUND(SUM(G66:G67),2)</f>
        <v>0</v>
      </c>
    </row>
    <row r="68" spans="1:9" ht="27" customHeight="1">
      <c r="A68" s="395" t="s">
        <v>3650</v>
      </c>
      <c r="B68" s="43" t="s">
        <v>191</v>
      </c>
      <c r="C68" s="442" t="s">
        <v>3782</v>
      </c>
      <c r="D68" s="589" t="s">
        <v>17</v>
      </c>
      <c r="E68" s="589">
        <v>7634.47</v>
      </c>
      <c r="F68" s="50"/>
      <c r="G68" s="41">
        <f t="shared" si="1"/>
        <v>0</v>
      </c>
      <c r="H68" s="894" t="s">
        <v>68</v>
      </c>
    </row>
    <row r="69" spans="1:9" ht="25.5">
      <c r="A69" s="391" t="s">
        <v>3648</v>
      </c>
      <c r="B69" s="4" t="s">
        <v>192</v>
      </c>
      <c r="C69" s="173" t="s">
        <v>3649</v>
      </c>
      <c r="D69" s="141" t="s">
        <v>19</v>
      </c>
      <c r="E69" s="141">
        <v>2962.84</v>
      </c>
      <c r="F69" s="1"/>
      <c r="G69" s="32">
        <f t="shared" si="1"/>
        <v>0</v>
      </c>
      <c r="H69" s="895"/>
    </row>
    <row r="70" spans="1:9" ht="30">
      <c r="A70" s="391" t="s">
        <v>3648</v>
      </c>
      <c r="B70" s="4" t="s">
        <v>193</v>
      </c>
      <c r="C70" s="173" t="s">
        <v>1126</v>
      </c>
      <c r="D70" s="141" t="s">
        <v>17</v>
      </c>
      <c r="E70" s="141">
        <v>6815.64</v>
      </c>
      <c r="F70" s="1"/>
      <c r="G70" s="32">
        <f t="shared" si="1"/>
        <v>0</v>
      </c>
      <c r="H70" s="895"/>
    </row>
    <row r="71" spans="1:9" ht="25.5">
      <c r="A71" s="391" t="s">
        <v>3648</v>
      </c>
      <c r="B71" s="4" t="s">
        <v>194</v>
      </c>
      <c r="C71" s="173" t="s">
        <v>3645</v>
      </c>
      <c r="D71" s="141" t="s">
        <v>17</v>
      </c>
      <c r="E71" s="141">
        <v>6418.45</v>
      </c>
      <c r="F71" s="1"/>
      <c r="G71" s="32">
        <f t="shared" si="1"/>
        <v>0</v>
      </c>
      <c r="H71" s="895"/>
    </row>
    <row r="72" spans="1:9" ht="45">
      <c r="A72" s="391" t="s">
        <v>3648</v>
      </c>
      <c r="B72" s="4" t="s">
        <v>195</v>
      </c>
      <c r="C72" s="173" t="s">
        <v>3534</v>
      </c>
      <c r="D72" s="141" t="s">
        <v>17</v>
      </c>
      <c r="E72" s="141">
        <v>6418.45</v>
      </c>
      <c r="F72" s="1"/>
      <c r="G72" s="32">
        <f t="shared" si="1"/>
        <v>0</v>
      </c>
      <c r="H72" s="895"/>
    </row>
    <row r="73" spans="1:9" ht="25.5">
      <c r="A73" s="391" t="s">
        <v>3648</v>
      </c>
      <c r="B73" s="4" t="s">
        <v>196</v>
      </c>
      <c r="C73" s="173" t="s">
        <v>3533</v>
      </c>
      <c r="D73" s="141" t="s">
        <v>17</v>
      </c>
      <c r="E73" s="141">
        <v>6391.77</v>
      </c>
      <c r="F73" s="1"/>
      <c r="G73" s="32">
        <f t="shared" si="1"/>
        <v>0</v>
      </c>
      <c r="H73" s="895"/>
    </row>
    <row r="74" spans="1:9" ht="45">
      <c r="A74" s="391" t="s">
        <v>3648</v>
      </c>
      <c r="B74" s="4" t="s">
        <v>197</v>
      </c>
      <c r="C74" s="173" t="s">
        <v>3532</v>
      </c>
      <c r="D74" s="141" t="s">
        <v>17</v>
      </c>
      <c r="E74" s="141">
        <v>6391.77</v>
      </c>
      <c r="F74" s="1"/>
      <c r="G74" s="32">
        <f t="shared" si="1"/>
        <v>0</v>
      </c>
      <c r="H74" s="895"/>
    </row>
    <row r="75" spans="1:9" ht="25.5">
      <c r="A75" s="391" t="s">
        <v>3648</v>
      </c>
      <c r="B75" s="4" t="s">
        <v>198</v>
      </c>
      <c r="C75" s="173" t="s">
        <v>3531</v>
      </c>
      <c r="D75" s="141" t="s">
        <v>17</v>
      </c>
      <c r="E75" s="141">
        <v>6379.76</v>
      </c>
      <c r="F75" s="1"/>
      <c r="G75" s="32">
        <f t="shared" si="1"/>
        <v>0</v>
      </c>
      <c r="H75" s="895"/>
    </row>
    <row r="76" spans="1:9" ht="30">
      <c r="A76" s="391" t="s">
        <v>3648</v>
      </c>
      <c r="B76" s="4" t="s">
        <v>199</v>
      </c>
      <c r="C76" s="173" t="s">
        <v>1167</v>
      </c>
      <c r="D76" s="141" t="s">
        <v>17</v>
      </c>
      <c r="E76" s="141">
        <v>6379.76</v>
      </c>
      <c r="F76" s="1"/>
      <c r="G76" s="32">
        <f t="shared" si="1"/>
        <v>0</v>
      </c>
      <c r="H76" s="895"/>
    </row>
    <row r="77" spans="1:9" ht="30">
      <c r="A77" s="391" t="s">
        <v>3648</v>
      </c>
      <c r="B77" s="4" t="s">
        <v>200</v>
      </c>
      <c r="C77" s="173" t="s">
        <v>3781</v>
      </c>
      <c r="D77" s="141" t="s">
        <v>75</v>
      </c>
      <c r="E77" s="141">
        <v>968.5</v>
      </c>
      <c r="F77" s="1"/>
      <c r="G77" s="32">
        <f t="shared" si="1"/>
        <v>0</v>
      </c>
      <c r="H77" s="895"/>
    </row>
    <row r="78" spans="1:9" ht="30">
      <c r="A78" s="391" t="s">
        <v>3648</v>
      </c>
      <c r="B78" s="4" t="s">
        <v>201</v>
      </c>
      <c r="C78" s="173" t="s">
        <v>3780</v>
      </c>
      <c r="D78" s="141" t="s">
        <v>75</v>
      </c>
      <c r="E78" s="141">
        <v>380.64</v>
      </c>
      <c r="F78" s="1"/>
      <c r="G78" s="32">
        <f t="shared" si="1"/>
        <v>0</v>
      </c>
      <c r="H78" s="895"/>
    </row>
    <row r="79" spans="1:9" ht="30">
      <c r="A79" s="391" t="s">
        <v>3648</v>
      </c>
      <c r="B79" s="4" t="s">
        <v>202</v>
      </c>
      <c r="C79" s="173" t="s">
        <v>3528</v>
      </c>
      <c r="D79" s="141" t="s">
        <v>19</v>
      </c>
      <c r="E79" s="141">
        <v>188.55</v>
      </c>
      <c r="F79" s="1"/>
      <c r="G79" s="32">
        <f t="shared" si="1"/>
        <v>0</v>
      </c>
      <c r="H79" s="895"/>
    </row>
    <row r="80" spans="1:9" ht="45">
      <c r="A80" s="391" t="s">
        <v>3648</v>
      </c>
      <c r="B80" s="4" t="s">
        <v>203</v>
      </c>
      <c r="C80" s="173" t="s">
        <v>3611</v>
      </c>
      <c r="D80" s="141" t="s">
        <v>17</v>
      </c>
      <c r="E80" s="141">
        <v>49.03</v>
      </c>
      <c r="F80" s="1"/>
      <c r="G80" s="32">
        <f t="shared" si="1"/>
        <v>0</v>
      </c>
      <c r="H80" s="895"/>
    </row>
    <row r="81" spans="1:8" ht="30">
      <c r="A81" s="391" t="s">
        <v>3648</v>
      </c>
      <c r="B81" s="4" t="s">
        <v>204</v>
      </c>
      <c r="C81" s="173" t="s">
        <v>3526</v>
      </c>
      <c r="D81" s="141" t="s">
        <v>3547</v>
      </c>
      <c r="E81" s="141">
        <v>4.6500000000000004</v>
      </c>
      <c r="F81" s="1"/>
      <c r="G81" s="32">
        <f t="shared" si="1"/>
        <v>0</v>
      </c>
      <c r="H81" s="895"/>
    </row>
    <row r="82" spans="1:8" ht="45">
      <c r="A82" s="391" t="s">
        <v>3648</v>
      </c>
      <c r="B82" s="4" t="s">
        <v>205</v>
      </c>
      <c r="C82" s="173" t="s">
        <v>1449</v>
      </c>
      <c r="D82" s="141" t="s">
        <v>17</v>
      </c>
      <c r="E82" s="141">
        <v>207.85</v>
      </c>
      <c r="F82" s="1"/>
      <c r="G82" s="32">
        <f t="shared" si="1"/>
        <v>0</v>
      </c>
      <c r="H82" s="895"/>
    </row>
    <row r="83" spans="1:8" ht="25.5">
      <c r="A83" s="391" t="s">
        <v>3648</v>
      </c>
      <c r="B83" s="4" t="s">
        <v>206</v>
      </c>
      <c r="C83" s="173" t="s">
        <v>3642</v>
      </c>
      <c r="D83" s="141" t="s">
        <v>18</v>
      </c>
      <c r="E83" s="141">
        <v>207.92</v>
      </c>
      <c r="F83" s="1"/>
      <c r="G83" s="32">
        <f t="shared" si="1"/>
        <v>0</v>
      </c>
      <c r="H83" s="895"/>
    </row>
    <row r="84" spans="1:8" ht="25.5">
      <c r="A84" s="391" t="s">
        <v>3648</v>
      </c>
      <c r="B84" s="4" t="s">
        <v>3640</v>
      </c>
      <c r="C84" s="173" t="s">
        <v>3641</v>
      </c>
      <c r="D84" s="141" t="s">
        <v>18</v>
      </c>
      <c r="E84" s="141">
        <v>96.03</v>
      </c>
      <c r="F84" s="1"/>
      <c r="G84" s="32">
        <f t="shared" si="1"/>
        <v>0</v>
      </c>
      <c r="H84" s="895"/>
    </row>
    <row r="85" spans="1:8" ht="25.5">
      <c r="A85" s="391" t="s">
        <v>3648</v>
      </c>
      <c r="B85" s="4" t="s">
        <v>3638</v>
      </c>
      <c r="C85" s="173" t="s">
        <v>1489</v>
      </c>
      <c r="D85" s="141" t="s">
        <v>18</v>
      </c>
      <c r="E85" s="141">
        <v>95.37</v>
      </c>
      <c r="F85" s="1"/>
      <c r="G85" s="32">
        <f t="shared" si="1"/>
        <v>0</v>
      </c>
      <c r="H85" s="895"/>
    </row>
    <row r="86" spans="1:8" ht="25.5">
      <c r="A86" s="391" t="s">
        <v>3648</v>
      </c>
      <c r="B86" s="4" t="s">
        <v>3637</v>
      </c>
      <c r="C86" s="173" t="s">
        <v>1458</v>
      </c>
      <c r="D86" s="141" t="s">
        <v>18</v>
      </c>
      <c r="E86" s="141">
        <v>62.83</v>
      </c>
      <c r="F86" s="1"/>
      <c r="G86" s="32">
        <f t="shared" si="1"/>
        <v>0</v>
      </c>
      <c r="H86" s="895"/>
    </row>
    <row r="87" spans="1:8" ht="25.5">
      <c r="A87" s="391" t="s">
        <v>3648</v>
      </c>
      <c r="B87" s="4" t="s">
        <v>3635</v>
      </c>
      <c r="C87" s="173" t="s">
        <v>3636</v>
      </c>
      <c r="D87" s="141" t="s">
        <v>18</v>
      </c>
      <c r="E87" s="141">
        <v>34.950000000000003</v>
      </c>
      <c r="F87" s="1"/>
      <c r="G87" s="32">
        <f t="shared" si="1"/>
        <v>0</v>
      </c>
      <c r="H87" s="895"/>
    </row>
    <row r="88" spans="1:8" ht="25.5">
      <c r="A88" s="391" t="s">
        <v>3648</v>
      </c>
      <c r="B88" s="4" t="s">
        <v>3634</v>
      </c>
      <c r="C88" s="173" t="s">
        <v>1407</v>
      </c>
      <c r="D88" s="141" t="s">
        <v>17</v>
      </c>
      <c r="E88" s="141">
        <v>64.760000000000005</v>
      </c>
      <c r="F88" s="1"/>
      <c r="G88" s="32">
        <f t="shared" si="1"/>
        <v>0</v>
      </c>
      <c r="H88" s="895"/>
    </row>
    <row r="89" spans="1:8" ht="30">
      <c r="A89" s="391" t="s">
        <v>3648</v>
      </c>
      <c r="B89" s="4" t="s">
        <v>3633</v>
      </c>
      <c r="C89" s="173" t="s">
        <v>1163</v>
      </c>
      <c r="D89" s="141" t="s">
        <v>18</v>
      </c>
      <c r="E89" s="141">
        <v>530.29999999999995</v>
      </c>
      <c r="F89" s="1"/>
      <c r="G89" s="32">
        <f t="shared" si="1"/>
        <v>0</v>
      </c>
      <c r="H89" s="895"/>
    </row>
    <row r="90" spans="1:8" ht="25.5">
      <c r="A90" s="391" t="s">
        <v>3648</v>
      </c>
      <c r="B90" s="4" t="s">
        <v>3632</v>
      </c>
      <c r="C90" s="173" t="s">
        <v>1451</v>
      </c>
      <c r="D90" s="141" t="s">
        <v>18</v>
      </c>
      <c r="E90" s="141">
        <v>193.15</v>
      </c>
      <c r="F90" s="1"/>
      <c r="G90" s="32">
        <f t="shared" si="1"/>
        <v>0</v>
      </c>
      <c r="H90" s="895"/>
    </row>
    <row r="91" spans="1:8" ht="30">
      <c r="A91" s="391" t="s">
        <v>3648</v>
      </c>
      <c r="B91" s="4" t="s">
        <v>3631</v>
      </c>
      <c r="C91" s="173" t="s">
        <v>3780</v>
      </c>
      <c r="D91" s="141" t="s">
        <v>75</v>
      </c>
      <c r="E91" s="141">
        <v>379.6</v>
      </c>
      <c r="F91" s="1"/>
      <c r="G91" s="32">
        <f t="shared" si="1"/>
        <v>0</v>
      </c>
      <c r="H91" s="895"/>
    </row>
    <row r="92" spans="1:8" ht="30">
      <c r="A92" s="391" t="s">
        <v>3648</v>
      </c>
      <c r="B92" s="4" t="s">
        <v>3630</v>
      </c>
      <c r="C92" s="173" t="s">
        <v>1156</v>
      </c>
      <c r="D92" s="141" t="s">
        <v>17</v>
      </c>
      <c r="E92" s="141">
        <v>185.85</v>
      </c>
      <c r="F92" s="1"/>
      <c r="G92" s="32">
        <f t="shared" si="1"/>
        <v>0</v>
      </c>
      <c r="H92" s="895"/>
    </row>
    <row r="93" spans="1:8" ht="30">
      <c r="A93" s="391" t="s">
        <v>3648</v>
      </c>
      <c r="B93" s="4" t="s">
        <v>3629</v>
      </c>
      <c r="C93" s="173" t="s">
        <v>1146</v>
      </c>
      <c r="D93" s="141" t="s">
        <v>17</v>
      </c>
      <c r="E93" s="141">
        <v>185.85</v>
      </c>
      <c r="F93" s="1"/>
      <c r="G93" s="32">
        <f t="shared" si="1"/>
        <v>0</v>
      </c>
      <c r="H93" s="895"/>
    </row>
    <row r="94" spans="1:8" ht="25.5">
      <c r="A94" s="391" t="s">
        <v>3648</v>
      </c>
      <c r="B94" s="4" t="s">
        <v>3627</v>
      </c>
      <c r="C94" s="173" t="s">
        <v>1144</v>
      </c>
      <c r="D94" s="141" t="s">
        <v>17</v>
      </c>
      <c r="E94" s="141">
        <v>185.85</v>
      </c>
      <c r="F94" s="1"/>
      <c r="G94" s="32">
        <f t="shared" si="1"/>
        <v>0</v>
      </c>
      <c r="H94" s="895"/>
    </row>
    <row r="95" spans="1:8" ht="25.5">
      <c r="A95" s="391" t="s">
        <v>3648</v>
      </c>
      <c r="B95" s="4" t="s">
        <v>3626</v>
      </c>
      <c r="C95" s="173" t="s">
        <v>3628</v>
      </c>
      <c r="D95" s="141" t="s">
        <v>3547</v>
      </c>
      <c r="E95" s="141">
        <v>210.2</v>
      </c>
      <c r="F95" s="1"/>
      <c r="G95" s="32">
        <f t="shared" si="1"/>
        <v>0</v>
      </c>
      <c r="H95" s="895"/>
    </row>
    <row r="96" spans="1:8" ht="25.5">
      <c r="A96" s="391" t="s">
        <v>3648</v>
      </c>
      <c r="B96" s="4" t="s">
        <v>3625</v>
      </c>
      <c r="C96" s="173" t="s">
        <v>1493</v>
      </c>
      <c r="D96" s="141" t="s">
        <v>17</v>
      </c>
      <c r="E96" s="141">
        <v>382.52</v>
      </c>
      <c r="F96" s="1"/>
      <c r="G96" s="32">
        <f t="shared" si="1"/>
        <v>0</v>
      </c>
      <c r="H96" s="895"/>
    </row>
    <row r="97" spans="1:8" ht="25.5">
      <c r="A97" s="391" t="s">
        <v>3648</v>
      </c>
      <c r="B97" s="4" t="s">
        <v>3623</v>
      </c>
      <c r="C97" s="173" t="s">
        <v>1492</v>
      </c>
      <c r="D97" s="141" t="s">
        <v>17</v>
      </c>
      <c r="E97" s="141">
        <v>396.69</v>
      </c>
      <c r="F97" s="1"/>
      <c r="G97" s="32">
        <f t="shared" si="1"/>
        <v>0</v>
      </c>
      <c r="H97" s="895"/>
    </row>
    <row r="98" spans="1:8" ht="33">
      <c r="A98" s="391" t="s">
        <v>3648</v>
      </c>
      <c r="B98" s="4" t="s">
        <v>3621</v>
      </c>
      <c r="C98" s="173" t="s">
        <v>3624</v>
      </c>
      <c r="D98" s="141" t="s">
        <v>17</v>
      </c>
      <c r="E98" s="141">
        <v>396.69</v>
      </c>
      <c r="F98" s="1"/>
      <c r="G98" s="32">
        <f t="shared" si="1"/>
        <v>0</v>
      </c>
      <c r="H98" s="895"/>
    </row>
    <row r="99" spans="1:8" ht="25.5">
      <c r="A99" s="391" t="s">
        <v>3648</v>
      </c>
      <c r="B99" s="4" t="s">
        <v>3778</v>
      </c>
      <c r="C99" s="173" t="s">
        <v>1490</v>
      </c>
      <c r="D99" s="141" t="s">
        <v>17</v>
      </c>
      <c r="E99" s="141">
        <v>396.69</v>
      </c>
      <c r="F99" s="1"/>
      <c r="G99" s="32">
        <f t="shared" si="1"/>
        <v>0</v>
      </c>
      <c r="H99" s="895"/>
    </row>
    <row r="100" spans="1:8" ht="60.75" thickBot="1">
      <c r="A100" s="437" t="s">
        <v>3648</v>
      </c>
      <c r="B100" s="485" t="s">
        <v>3777</v>
      </c>
      <c r="C100" s="258" t="s">
        <v>1097</v>
      </c>
      <c r="D100" s="203" t="s">
        <v>17</v>
      </c>
      <c r="E100" s="203">
        <v>19.21</v>
      </c>
      <c r="F100" s="435"/>
      <c r="G100" s="49">
        <f t="shared" si="1"/>
        <v>0</v>
      </c>
      <c r="H100" s="895"/>
    </row>
    <row r="101" spans="1:8" ht="25.5">
      <c r="A101" s="395" t="s">
        <v>3622</v>
      </c>
      <c r="B101" s="43" t="s">
        <v>191</v>
      </c>
      <c r="C101" s="442" t="s">
        <v>3782</v>
      </c>
      <c r="D101" s="589" t="s">
        <v>17</v>
      </c>
      <c r="E101" s="589">
        <v>7634.47</v>
      </c>
      <c r="F101" s="50"/>
      <c r="G101" s="41">
        <f t="shared" si="1"/>
        <v>0</v>
      </c>
      <c r="H101" s="895"/>
    </row>
    <row r="102" spans="1:8" ht="25.5">
      <c r="A102" s="391" t="s">
        <v>3622</v>
      </c>
      <c r="B102" s="4" t="s">
        <v>192</v>
      </c>
      <c r="C102" s="173" t="s">
        <v>3646</v>
      </c>
      <c r="D102" s="141" t="s">
        <v>19</v>
      </c>
      <c r="E102" s="141">
        <v>1777.7</v>
      </c>
      <c r="F102" s="1"/>
      <c r="G102" s="32">
        <f t="shared" si="1"/>
        <v>0</v>
      </c>
      <c r="H102" s="895"/>
    </row>
    <row r="103" spans="1:8" ht="30">
      <c r="A103" s="391" t="s">
        <v>3622</v>
      </c>
      <c r="B103" s="4" t="s">
        <v>193</v>
      </c>
      <c r="C103" s="173" t="s">
        <v>3536</v>
      </c>
      <c r="D103" s="141" t="s">
        <v>17</v>
      </c>
      <c r="E103" s="141">
        <v>7292.73</v>
      </c>
      <c r="F103" s="1"/>
      <c r="G103" s="32">
        <f t="shared" si="1"/>
        <v>0</v>
      </c>
      <c r="H103" s="895"/>
    </row>
    <row r="104" spans="1:8" ht="25.5">
      <c r="A104" s="391" t="s">
        <v>3622</v>
      </c>
      <c r="B104" s="4" t="s">
        <v>194</v>
      </c>
      <c r="C104" s="173" t="s">
        <v>3645</v>
      </c>
      <c r="D104" s="141" t="s">
        <v>17</v>
      </c>
      <c r="E104" s="141">
        <v>6418.45</v>
      </c>
      <c r="F104" s="1"/>
      <c r="G104" s="32">
        <f t="shared" si="1"/>
        <v>0</v>
      </c>
      <c r="H104" s="895"/>
    </row>
    <row r="105" spans="1:8" ht="45">
      <c r="A105" s="391" t="s">
        <v>3622</v>
      </c>
      <c r="B105" s="4" t="s">
        <v>195</v>
      </c>
      <c r="C105" s="173" t="s">
        <v>3534</v>
      </c>
      <c r="D105" s="141" t="s">
        <v>17</v>
      </c>
      <c r="E105" s="141">
        <v>6418.45</v>
      </c>
      <c r="F105" s="1"/>
      <c r="G105" s="32">
        <f t="shared" si="1"/>
        <v>0</v>
      </c>
      <c r="H105" s="895"/>
    </row>
    <row r="106" spans="1:8" ht="25.5">
      <c r="A106" s="391" t="s">
        <v>3622</v>
      </c>
      <c r="B106" s="4" t="s">
        <v>196</v>
      </c>
      <c r="C106" s="173" t="s">
        <v>3533</v>
      </c>
      <c r="D106" s="141" t="s">
        <v>17</v>
      </c>
      <c r="E106" s="141">
        <v>6391.77</v>
      </c>
      <c r="F106" s="1"/>
      <c r="G106" s="32">
        <f t="shared" si="1"/>
        <v>0</v>
      </c>
      <c r="H106" s="895"/>
    </row>
    <row r="107" spans="1:8" ht="45">
      <c r="A107" s="391" t="s">
        <v>3622</v>
      </c>
      <c r="B107" s="4" t="s">
        <v>197</v>
      </c>
      <c r="C107" s="173" t="s">
        <v>3532</v>
      </c>
      <c r="D107" s="141" t="s">
        <v>17</v>
      </c>
      <c r="E107" s="141">
        <v>6391.77</v>
      </c>
      <c r="F107" s="1"/>
      <c r="G107" s="32">
        <f t="shared" si="1"/>
        <v>0</v>
      </c>
      <c r="H107" s="895"/>
    </row>
    <row r="108" spans="1:8" ht="25.5">
      <c r="A108" s="391" t="s">
        <v>3622</v>
      </c>
      <c r="B108" s="4" t="s">
        <v>198</v>
      </c>
      <c r="C108" s="173" t="s">
        <v>3531</v>
      </c>
      <c r="D108" s="141" t="s">
        <v>17</v>
      </c>
      <c r="E108" s="141">
        <v>6379.76</v>
      </c>
      <c r="F108" s="1"/>
      <c r="G108" s="32">
        <f t="shared" si="1"/>
        <v>0</v>
      </c>
      <c r="H108" s="895"/>
    </row>
    <row r="109" spans="1:8" ht="30">
      <c r="A109" s="391" t="s">
        <v>3622</v>
      </c>
      <c r="B109" s="4" t="s">
        <v>199</v>
      </c>
      <c r="C109" s="173" t="s">
        <v>1167</v>
      </c>
      <c r="D109" s="141" t="s">
        <v>17</v>
      </c>
      <c r="E109" s="141">
        <v>6379.76</v>
      </c>
      <c r="F109" s="1"/>
      <c r="G109" s="32">
        <f t="shared" si="1"/>
        <v>0</v>
      </c>
      <c r="H109" s="895"/>
    </row>
    <row r="110" spans="1:8" ht="30">
      <c r="A110" s="391" t="s">
        <v>3622</v>
      </c>
      <c r="B110" s="4" t="s">
        <v>200</v>
      </c>
      <c r="C110" s="173" t="s">
        <v>3781</v>
      </c>
      <c r="D110" s="141" t="s">
        <v>75</v>
      </c>
      <c r="E110" s="141">
        <v>968.5</v>
      </c>
      <c r="F110" s="1"/>
      <c r="G110" s="32">
        <f t="shared" si="1"/>
        <v>0</v>
      </c>
      <c r="H110" s="895"/>
    </row>
    <row r="111" spans="1:8" ht="30">
      <c r="A111" s="391" t="s">
        <v>3622</v>
      </c>
      <c r="B111" s="4" t="s">
        <v>201</v>
      </c>
      <c r="C111" s="173" t="s">
        <v>3780</v>
      </c>
      <c r="D111" s="141" t="s">
        <v>75</v>
      </c>
      <c r="E111" s="141">
        <v>380.64</v>
      </c>
      <c r="F111" s="1"/>
      <c r="G111" s="32">
        <f t="shared" si="1"/>
        <v>0</v>
      </c>
      <c r="H111" s="895"/>
    </row>
    <row r="112" spans="1:8" ht="30">
      <c r="A112" s="391" t="s">
        <v>3622</v>
      </c>
      <c r="B112" s="4" t="s">
        <v>202</v>
      </c>
      <c r="C112" s="173" t="s">
        <v>3528</v>
      </c>
      <c r="D112" s="141" t="s">
        <v>19</v>
      </c>
      <c r="E112" s="141">
        <v>188.55</v>
      </c>
      <c r="F112" s="1"/>
      <c r="G112" s="32">
        <f t="shared" si="1"/>
        <v>0</v>
      </c>
      <c r="H112" s="895"/>
    </row>
    <row r="113" spans="1:8" ht="45">
      <c r="A113" s="391" t="s">
        <v>3622</v>
      </c>
      <c r="B113" s="4" t="s">
        <v>203</v>
      </c>
      <c r="C113" s="173" t="s">
        <v>3611</v>
      </c>
      <c r="D113" s="141" t="s">
        <v>17</v>
      </c>
      <c r="E113" s="141">
        <v>49.03</v>
      </c>
      <c r="F113" s="1"/>
      <c r="G113" s="32">
        <f t="shared" si="1"/>
        <v>0</v>
      </c>
      <c r="H113" s="895"/>
    </row>
    <row r="114" spans="1:8" ht="30">
      <c r="A114" s="391" t="s">
        <v>3622</v>
      </c>
      <c r="B114" s="4" t="s">
        <v>204</v>
      </c>
      <c r="C114" s="173" t="s">
        <v>3526</v>
      </c>
      <c r="D114" s="141" t="s">
        <v>3547</v>
      </c>
      <c r="E114" s="141">
        <v>4.6500000000000004</v>
      </c>
      <c r="F114" s="1"/>
      <c r="G114" s="32">
        <f t="shared" si="1"/>
        <v>0</v>
      </c>
      <c r="H114" s="895"/>
    </row>
    <row r="115" spans="1:8" ht="45">
      <c r="A115" s="391" t="s">
        <v>3622</v>
      </c>
      <c r="B115" s="4" t="s">
        <v>205</v>
      </c>
      <c r="C115" s="173" t="s">
        <v>1449</v>
      </c>
      <c r="D115" s="141" t="s">
        <v>17</v>
      </c>
      <c r="E115" s="141">
        <v>207.85</v>
      </c>
      <c r="F115" s="1"/>
      <c r="G115" s="32">
        <f t="shared" si="1"/>
        <v>0</v>
      </c>
      <c r="H115" s="895"/>
    </row>
    <row r="116" spans="1:8" ht="25.5">
      <c r="A116" s="391" t="s">
        <v>3622</v>
      </c>
      <c r="B116" s="4" t="s">
        <v>206</v>
      </c>
      <c r="C116" s="173" t="s">
        <v>3642</v>
      </c>
      <c r="D116" s="141" t="s">
        <v>18</v>
      </c>
      <c r="E116" s="141">
        <v>207.92</v>
      </c>
      <c r="F116" s="1"/>
      <c r="G116" s="32">
        <f t="shared" si="1"/>
        <v>0</v>
      </c>
      <c r="H116" s="895"/>
    </row>
    <row r="117" spans="1:8" ht="25.5">
      <c r="A117" s="391" t="s">
        <v>3622</v>
      </c>
      <c r="B117" s="4" t="s">
        <v>3640</v>
      </c>
      <c r="C117" s="173" t="s">
        <v>3641</v>
      </c>
      <c r="D117" s="141" t="s">
        <v>18</v>
      </c>
      <c r="E117" s="141">
        <v>96.03</v>
      </c>
      <c r="F117" s="1"/>
      <c r="G117" s="32">
        <f t="shared" si="1"/>
        <v>0</v>
      </c>
      <c r="H117" s="895"/>
    </row>
    <row r="118" spans="1:8" ht="25.5">
      <c r="A118" s="391" t="s">
        <v>3622</v>
      </c>
      <c r="B118" s="4" t="s">
        <v>3638</v>
      </c>
      <c r="C118" s="173" t="s">
        <v>1489</v>
      </c>
      <c r="D118" s="141" t="s">
        <v>18</v>
      </c>
      <c r="E118" s="141">
        <v>95.37</v>
      </c>
      <c r="F118" s="1"/>
      <c r="G118" s="32">
        <f t="shared" si="1"/>
        <v>0</v>
      </c>
      <c r="H118" s="895"/>
    </row>
    <row r="119" spans="1:8" ht="25.5">
      <c r="A119" s="391" t="s">
        <v>3622</v>
      </c>
      <c r="B119" s="4" t="s">
        <v>3637</v>
      </c>
      <c r="C119" s="173" t="s">
        <v>1458</v>
      </c>
      <c r="D119" s="141" t="s">
        <v>18</v>
      </c>
      <c r="E119" s="141">
        <v>62.83</v>
      </c>
      <c r="F119" s="1"/>
      <c r="G119" s="32">
        <f t="shared" si="1"/>
        <v>0</v>
      </c>
      <c r="H119" s="895"/>
    </row>
    <row r="120" spans="1:8" ht="25.5">
      <c r="A120" s="391" t="s">
        <v>3622</v>
      </c>
      <c r="B120" s="4" t="s">
        <v>3635</v>
      </c>
      <c r="C120" s="173" t="s">
        <v>3636</v>
      </c>
      <c r="D120" s="141" t="s">
        <v>18</v>
      </c>
      <c r="E120" s="141">
        <v>34.950000000000003</v>
      </c>
      <c r="F120" s="1"/>
      <c r="G120" s="32">
        <f t="shared" si="1"/>
        <v>0</v>
      </c>
      <c r="H120" s="895"/>
    </row>
    <row r="121" spans="1:8" ht="25.5">
      <c r="A121" s="391" t="s">
        <v>3622</v>
      </c>
      <c r="B121" s="4" t="s">
        <v>3634</v>
      </c>
      <c r="C121" s="173" t="s">
        <v>1407</v>
      </c>
      <c r="D121" s="141" t="s">
        <v>17</v>
      </c>
      <c r="E121" s="141">
        <v>64.760000000000005</v>
      </c>
      <c r="F121" s="1"/>
      <c r="G121" s="32">
        <f t="shared" si="1"/>
        <v>0</v>
      </c>
      <c r="H121" s="895"/>
    </row>
    <row r="122" spans="1:8" ht="30">
      <c r="A122" s="391" t="s">
        <v>3622</v>
      </c>
      <c r="B122" s="4" t="s">
        <v>3633</v>
      </c>
      <c r="C122" s="173" t="s">
        <v>1163</v>
      </c>
      <c r="D122" s="141" t="s">
        <v>18</v>
      </c>
      <c r="E122" s="141">
        <v>530.29999999999995</v>
      </c>
      <c r="F122" s="1"/>
      <c r="G122" s="32">
        <f t="shared" si="1"/>
        <v>0</v>
      </c>
      <c r="H122" s="895"/>
    </row>
    <row r="123" spans="1:8" ht="25.5">
      <c r="A123" s="391" t="s">
        <v>3622</v>
      </c>
      <c r="B123" s="4" t="s">
        <v>3632</v>
      </c>
      <c r="C123" s="173" t="s">
        <v>1451</v>
      </c>
      <c r="D123" s="141" t="s">
        <v>18</v>
      </c>
      <c r="E123" s="141">
        <v>193.15</v>
      </c>
      <c r="F123" s="1"/>
      <c r="G123" s="32">
        <f t="shared" si="1"/>
        <v>0</v>
      </c>
      <c r="H123" s="895"/>
    </row>
    <row r="124" spans="1:8" ht="30">
      <c r="A124" s="391" t="s">
        <v>3622</v>
      </c>
      <c r="B124" s="4" t="s">
        <v>3631</v>
      </c>
      <c r="C124" s="173" t="s">
        <v>3780</v>
      </c>
      <c r="D124" s="141" t="s">
        <v>75</v>
      </c>
      <c r="E124" s="141">
        <v>379.6</v>
      </c>
      <c r="F124" s="1"/>
      <c r="G124" s="32">
        <f t="shared" si="1"/>
        <v>0</v>
      </c>
      <c r="H124" s="895"/>
    </row>
    <row r="125" spans="1:8" ht="30">
      <c r="A125" s="391" t="s">
        <v>3622</v>
      </c>
      <c r="B125" s="4" t="s">
        <v>3630</v>
      </c>
      <c r="C125" s="173" t="s">
        <v>3779</v>
      </c>
      <c r="D125" s="141" t="s">
        <v>17</v>
      </c>
      <c r="E125" s="141">
        <v>185.85</v>
      </c>
      <c r="F125" s="1"/>
      <c r="G125" s="32">
        <f t="shared" si="1"/>
        <v>0</v>
      </c>
      <c r="H125" s="895"/>
    </row>
    <row r="126" spans="1:8" ht="30">
      <c r="A126" s="391" t="s">
        <v>3622</v>
      </c>
      <c r="B126" s="4" t="s">
        <v>3629</v>
      </c>
      <c r="C126" s="173" t="s">
        <v>1146</v>
      </c>
      <c r="D126" s="141" t="s">
        <v>17</v>
      </c>
      <c r="E126" s="141">
        <v>185.85</v>
      </c>
      <c r="F126" s="1"/>
      <c r="G126" s="32">
        <f t="shared" si="1"/>
        <v>0</v>
      </c>
      <c r="H126" s="895"/>
    </row>
    <row r="127" spans="1:8" ht="25.5">
      <c r="A127" s="391" t="s">
        <v>3622</v>
      </c>
      <c r="B127" s="4" t="s">
        <v>3627</v>
      </c>
      <c r="C127" s="173" t="s">
        <v>1144</v>
      </c>
      <c r="D127" s="141" t="s">
        <v>17</v>
      </c>
      <c r="E127" s="141">
        <v>185.85</v>
      </c>
      <c r="F127" s="1"/>
      <c r="G127" s="32">
        <f t="shared" ref="G127:G190" si="2">ROUND((E127*F127),2)</f>
        <v>0</v>
      </c>
      <c r="H127" s="895"/>
    </row>
    <row r="128" spans="1:8" ht="25.5">
      <c r="A128" s="391" t="s">
        <v>3622</v>
      </c>
      <c r="B128" s="4" t="s">
        <v>3626</v>
      </c>
      <c r="C128" s="173" t="s">
        <v>3628</v>
      </c>
      <c r="D128" s="141" t="s">
        <v>3547</v>
      </c>
      <c r="E128" s="141">
        <v>210.2</v>
      </c>
      <c r="F128" s="1"/>
      <c r="G128" s="32">
        <f t="shared" si="2"/>
        <v>0</v>
      </c>
      <c r="H128" s="895"/>
    </row>
    <row r="129" spans="1:9" ht="25.5">
      <c r="A129" s="391" t="s">
        <v>3622</v>
      </c>
      <c r="B129" s="4" t="s">
        <v>3625</v>
      </c>
      <c r="C129" s="173" t="s">
        <v>1493</v>
      </c>
      <c r="D129" s="141" t="s">
        <v>17</v>
      </c>
      <c r="E129" s="141">
        <v>382.52</v>
      </c>
      <c r="F129" s="1"/>
      <c r="G129" s="32">
        <f t="shared" si="2"/>
        <v>0</v>
      </c>
      <c r="H129" s="895"/>
    </row>
    <row r="130" spans="1:9" ht="25.5">
      <c r="A130" s="391" t="s">
        <v>3622</v>
      </c>
      <c r="B130" s="4" t="s">
        <v>3623</v>
      </c>
      <c r="C130" s="173" t="s">
        <v>1492</v>
      </c>
      <c r="D130" s="141" t="s">
        <v>17</v>
      </c>
      <c r="E130" s="141">
        <v>396.69</v>
      </c>
      <c r="F130" s="1"/>
      <c r="G130" s="32">
        <f t="shared" si="2"/>
        <v>0</v>
      </c>
      <c r="H130" s="895"/>
    </row>
    <row r="131" spans="1:9" ht="33">
      <c r="A131" s="391" t="s">
        <v>3622</v>
      </c>
      <c r="B131" s="4" t="s">
        <v>3621</v>
      </c>
      <c r="C131" s="173" t="s">
        <v>3624</v>
      </c>
      <c r="D131" s="141" t="s">
        <v>17</v>
      </c>
      <c r="E131" s="141">
        <v>396.69</v>
      </c>
      <c r="F131" s="1"/>
      <c r="G131" s="32">
        <f t="shared" si="2"/>
        <v>0</v>
      </c>
      <c r="H131" s="895"/>
    </row>
    <row r="132" spans="1:9" ht="26.25" thickBot="1">
      <c r="A132" s="391" t="s">
        <v>3622</v>
      </c>
      <c r="B132" s="4" t="s">
        <v>3778</v>
      </c>
      <c r="C132" s="173" t="s">
        <v>1490</v>
      </c>
      <c r="D132" s="141" t="s">
        <v>17</v>
      </c>
      <c r="E132" s="141">
        <v>396.69</v>
      </c>
      <c r="F132" s="1"/>
      <c r="G132" s="32">
        <f t="shared" si="2"/>
        <v>0</v>
      </c>
      <c r="H132" s="896"/>
      <c r="I132" s="76"/>
    </row>
    <row r="133" spans="1:9" ht="60.75" thickBot="1">
      <c r="A133" s="387" t="s">
        <v>3622</v>
      </c>
      <c r="B133" s="46" t="s">
        <v>3777</v>
      </c>
      <c r="C133" s="226" t="s">
        <v>1097</v>
      </c>
      <c r="D133" s="136" t="s">
        <v>17</v>
      </c>
      <c r="E133" s="136">
        <v>19.21</v>
      </c>
      <c r="F133" s="51"/>
      <c r="G133" s="36">
        <f t="shared" si="2"/>
        <v>0</v>
      </c>
      <c r="H133" s="626" t="s">
        <v>67</v>
      </c>
      <c r="I133" s="31">
        <f>ROUND(SUM(G68:G133),2)</f>
        <v>0</v>
      </c>
    </row>
    <row r="134" spans="1:9" ht="30">
      <c r="A134" s="59" t="s">
        <v>3620</v>
      </c>
      <c r="B134" s="43" t="s">
        <v>207</v>
      </c>
      <c r="C134" s="442" t="s">
        <v>1405</v>
      </c>
      <c r="D134" s="589" t="s">
        <v>17</v>
      </c>
      <c r="E134" s="589">
        <v>41</v>
      </c>
      <c r="F134" s="50"/>
      <c r="G134" s="41">
        <f t="shared" si="2"/>
        <v>0</v>
      </c>
    </row>
    <row r="135" spans="1:9" ht="30">
      <c r="A135" s="57" t="s">
        <v>3620</v>
      </c>
      <c r="B135" s="4" t="s">
        <v>208</v>
      </c>
      <c r="C135" s="173" t="s">
        <v>1403</v>
      </c>
      <c r="D135" s="141" t="s">
        <v>17</v>
      </c>
      <c r="E135" s="141">
        <v>47.28</v>
      </c>
      <c r="F135" s="1"/>
      <c r="G135" s="32">
        <f t="shared" si="2"/>
        <v>0</v>
      </c>
    </row>
    <row r="136" spans="1:9">
      <c r="A136" s="57" t="s">
        <v>3620</v>
      </c>
      <c r="B136" s="4" t="s">
        <v>729</v>
      </c>
      <c r="C136" s="173" t="s">
        <v>1860</v>
      </c>
      <c r="D136" s="141" t="s">
        <v>18</v>
      </c>
      <c r="E136" s="141">
        <v>96.53</v>
      </c>
      <c r="F136" s="1"/>
      <c r="G136" s="32">
        <f t="shared" si="2"/>
        <v>0</v>
      </c>
    </row>
    <row r="137" spans="1:9">
      <c r="A137" s="57" t="s">
        <v>3620</v>
      </c>
      <c r="B137" s="4" t="s">
        <v>727</v>
      </c>
      <c r="C137" s="173" t="s">
        <v>1138</v>
      </c>
      <c r="D137" s="141" t="s">
        <v>18</v>
      </c>
      <c r="E137" s="141">
        <v>93.79</v>
      </c>
      <c r="F137" s="1"/>
      <c r="G137" s="32">
        <f t="shared" si="2"/>
        <v>0</v>
      </c>
    </row>
    <row r="138" spans="1:9" ht="18">
      <c r="A138" s="57" t="s">
        <v>3620</v>
      </c>
      <c r="B138" s="4" t="s">
        <v>725</v>
      </c>
      <c r="C138" s="173" t="s">
        <v>1407</v>
      </c>
      <c r="D138" s="141" t="s">
        <v>3547</v>
      </c>
      <c r="E138" s="141">
        <v>28.35</v>
      </c>
      <c r="F138" s="1"/>
      <c r="G138" s="32">
        <f t="shared" si="2"/>
        <v>0</v>
      </c>
    </row>
    <row r="139" spans="1:9" ht="30">
      <c r="A139" s="57" t="s">
        <v>3620</v>
      </c>
      <c r="B139" s="4" t="s">
        <v>722</v>
      </c>
      <c r="C139" s="173" t="s">
        <v>1163</v>
      </c>
      <c r="D139" s="141" t="s">
        <v>18</v>
      </c>
      <c r="E139" s="141">
        <v>96.53</v>
      </c>
      <c r="F139" s="1"/>
      <c r="G139" s="32">
        <f t="shared" si="2"/>
        <v>0</v>
      </c>
    </row>
    <row r="140" spans="1:9" ht="30">
      <c r="A140" s="57" t="s">
        <v>3620</v>
      </c>
      <c r="B140" s="4" t="s">
        <v>831</v>
      </c>
      <c r="C140" s="173" t="s">
        <v>1130</v>
      </c>
      <c r="D140" s="141" t="s">
        <v>3547</v>
      </c>
      <c r="E140" s="141">
        <v>16.440000000000001</v>
      </c>
      <c r="F140" s="1"/>
      <c r="G140" s="32">
        <f t="shared" si="2"/>
        <v>0</v>
      </c>
    </row>
    <row r="141" spans="1:9" ht="45.75" thickBot="1">
      <c r="A141" s="57" t="s">
        <v>3620</v>
      </c>
      <c r="B141" s="4" t="s">
        <v>829</v>
      </c>
      <c r="C141" s="173" t="s">
        <v>1103</v>
      </c>
      <c r="D141" s="141" t="s">
        <v>17</v>
      </c>
      <c r="E141" s="141">
        <v>69.900000000000006</v>
      </c>
      <c r="F141" s="1"/>
      <c r="G141" s="32">
        <f t="shared" si="2"/>
        <v>0</v>
      </c>
    </row>
    <row r="142" spans="1:9" ht="45.75" thickBot="1">
      <c r="A142" s="58" t="s">
        <v>3620</v>
      </c>
      <c r="B142" s="485" t="s">
        <v>827</v>
      </c>
      <c r="C142" s="258" t="s">
        <v>1449</v>
      </c>
      <c r="D142" s="203" t="s">
        <v>17</v>
      </c>
      <c r="E142" s="203">
        <v>51.29</v>
      </c>
      <c r="F142" s="435"/>
      <c r="G142" s="49">
        <f t="shared" si="2"/>
        <v>0</v>
      </c>
      <c r="H142" s="792" t="s">
        <v>69</v>
      </c>
      <c r="I142" s="441">
        <f>ROUND(SUM(G134:G142),2)</f>
        <v>0</v>
      </c>
    </row>
    <row r="143" spans="1:9" ht="25.5">
      <c r="A143" s="59" t="s">
        <v>3776</v>
      </c>
      <c r="B143" s="43" t="s">
        <v>209</v>
      </c>
      <c r="C143" s="442" t="s">
        <v>1208</v>
      </c>
      <c r="D143" s="589" t="s">
        <v>17</v>
      </c>
      <c r="E143" s="589">
        <v>397.22</v>
      </c>
      <c r="F143" s="50"/>
      <c r="G143" s="41">
        <f t="shared" si="2"/>
        <v>0</v>
      </c>
      <c r="H143" s="891" t="s">
        <v>68</v>
      </c>
    </row>
    <row r="144" spans="1:9" ht="25.5">
      <c r="A144" s="57" t="s">
        <v>3775</v>
      </c>
      <c r="B144" s="4" t="s">
        <v>210</v>
      </c>
      <c r="C144" s="173" t="s">
        <v>1211</v>
      </c>
      <c r="D144" s="141" t="s">
        <v>3547</v>
      </c>
      <c r="E144" s="141">
        <v>201.74</v>
      </c>
      <c r="F144" s="1"/>
      <c r="G144" s="32">
        <f t="shared" si="2"/>
        <v>0</v>
      </c>
      <c r="H144" s="892"/>
    </row>
    <row r="145" spans="1:9" ht="30">
      <c r="A145" s="57" t="s">
        <v>3775</v>
      </c>
      <c r="B145" s="4" t="s">
        <v>211</v>
      </c>
      <c r="C145" s="173" t="s">
        <v>1126</v>
      </c>
      <c r="D145" s="141" t="s">
        <v>17</v>
      </c>
      <c r="E145" s="141">
        <v>397.22</v>
      </c>
      <c r="F145" s="1"/>
      <c r="G145" s="32">
        <f t="shared" si="2"/>
        <v>0</v>
      </c>
      <c r="H145" s="892"/>
    </row>
    <row r="146" spans="1:9" ht="30">
      <c r="A146" s="57" t="s">
        <v>3775</v>
      </c>
      <c r="B146" s="4" t="s">
        <v>212</v>
      </c>
      <c r="C146" s="173" t="s">
        <v>1113</v>
      </c>
      <c r="D146" s="141" t="s">
        <v>17</v>
      </c>
      <c r="E146" s="141">
        <v>396.85</v>
      </c>
      <c r="F146" s="1"/>
      <c r="G146" s="32">
        <f t="shared" si="2"/>
        <v>0</v>
      </c>
      <c r="H146" s="892"/>
    </row>
    <row r="147" spans="1:9" ht="30">
      <c r="A147" s="57" t="s">
        <v>3775</v>
      </c>
      <c r="B147" s="4" t="s">
        <v>213</v>
      </c>
      <c r="C147" s="173" t="s">
        <v>3614</v>
      </c>
      <c r="D147" s="141" t="s">
        <v>17</v>
      </c>
      <c r="E147" s="141">
        <v>396.85</v>
      </c>
      <c r="F147" s="1"/>
      <c r="G147" s="32">
        <f t="shared" si="2"/>
        <v>0</v>
      </c>
      <c r="H147" s="892"/>
    </row>
    <row r="148" spans="1:9" ht="30.75" thickBot="1">
      <c r="A148" s="58" t="s">
        <v>3775</v>
      </c>
      <c r="B148" s="485" t="s">
        <v>214</v>
      </c>
      <c r="C148" s="258" t="s">
        <v>3772</v>
      </c>
      <c r="D148" s="203" t="s">
        <v>75</v>
      </c>
      <c r="E148" s="203">
        <v>34.4</v>
      </c>
      <c r="F148" s="435"/>
      <c r="G148" s="49">
        <f t="shared" si="2"/>
        <v>0</v>
      </c>
      <c r="H148" s="892"/>
    </row>
    <row r="149" spans="1:9" ht="25.5">
      <c r="A149" s="59" t="s">
        <v>3773</v>
      </c>
      <c r="B149" s="43" t="s">
        <v>209</v>
      </c>
      <c r="C149" s="442" t="s">
        <v>1208</v>
      </c>
      <c r="D149" s="589" t="s">
        <v>17</v>
      </c>
      <c r="E149" s="589">
        <v>397.22</v>
      </c>
      <c r="F149" s="50"/>
      <c r="G149" s="41">
        <f t="shared" si="2"/>
        <v>0</v>
      </c>
      <c r="H149" s="892"/>
    </row>
    <row r="150" spans="1:9" ht="25.5">
      <c r="A150" s="57" t="s">
        <v>3773</v>
      </c>
      <c r="B150" s="4" t="s">
        <v>210</v>
      </c>
      <c r="C150" s="173" t="s">
        <v>3774</v>
      </c>
      <c r="D150" s="141" t="s">
        <v>3547</v>
      </c>
      <c r="E150" s="141">
        <v>182.85</v>
      </c>
      <c r="F150" s="1"/>
      <c r="G150" s="32">
        <f t="shared" si="2"/>
        <v>0</v>
      </c>
      <c r="H150" s="892"/>
    </row>
    <row r="151" spans="1:9" ht="30">
      <c r="A151" s="57" t="s">
        <v>3773</v>
      </c>
      <c r="B151" s="4" t="s">
        <v>211</v>
      </c>
      <c r="C151" s="173" t="s">
        <v>3616</v>
      </c>
      <c r="D151" s="141" t="s">
        <v>17</v>
      </c>
      <c r="E151" s="141">
        <v>405.16</v>
      </c>
      <c r="F151" s="1"/>
      <c r="G151" s="32">
        <f t="shared" si="2"/>
        <v>0</v>
      </c>
      <c r="H151" s="892"/>
    </row>
    <row r="152" spans="1:9" ht="30">
      <c r="A152" s="57" t="s">
        <v>3773</v>
      </c>
      <c r="B152" s="4" t="s">
        <v>212</v>
      </c>
      <c r="C152" s="173" t="s">
        <v>1113</v>
      </c>
      <c r="D152" s="141" t="s">
        <v>17</v>
      </c>
      <c r="E152" s="141">
        <v>396.85</v>
      </c>
      <c r="F152" s="1"/>
      <c r="G152" s="32">
        <f t="shared" si="2"/>
        <v>0</v>
      </c>
      <c r="H152" s="892"/>
    </row>
    <row r="153" spans="1:9" ht="30.75" thickBot="1">
      <c r="A153" s="57" t="s">
        <v>3773</v>
      </c>
      <c r="B153" s="4" t="s">
        <v>213</v>
      </c>
      <c r="C153" s="173" t="s">
        <v>3614</v>
      </c>
      <c r="D153" s="141" t="s">
        <v>17</v>
      </c>
      <c r="E153" s="141">
        <v>396.85</v>
      </c>
      <c r="F153" s="1"/>
      <c r="G153" s="32">
        <f t="shared" si="2"/>
        <v>0</v>
      </c>
      <c r="H153" s="892"/>
    </row>
    <row r="154" spans="1:9" ht="30.75" thickBot="1">
      <c r="A154" s="60" t="s">
        <v>3773</v>
      </c>
      <c r="B154" s="46" t="s">
        <v>214</v>
      </c>
      <c r="C154" s="226" t="s">
        <v>3772</v>
      </c>
      <c r="D154" s="136" t="s">
        <v>75</v>
      </c>
      <c r="E154" s="136">
        <v>34.4</v>
      </c>
      <c r="F154" s="51"/>
      <c r="G154" s="36">
        <f t="shared" si="2"/>
        <v>0</v>
      </c>
      <c r="H154" s="792" t="s">
        <v>154</v>
      </c>
      <c r="I154" s="441">
        <f>ROUND(SUM(G143:G154),2)</f>
        <v>0</v>
      </c>
    </row>
    <row r="155" spans="1:9" ht="26.25" customHeight="1">
      <c r="A155" s="59" t="s">
        <v>3771</v>
      </c>
      <c r="B155" s="43" t="s">
        <v>1317</v>
      </c>
      <c r="C155" s="442" t="s">
        <v>1208</v>
      </c>
      <c r="D155" s="589" t="s">
        <v>17</v>
      </c>
      <c r="E155" s="589">
        <v>1318.6</v>
      </c>
      <c r="F155" s="50"/>
      <c r="G155" s="41">
        <f t="shared" si="2"/>
        <v>0</v>
      </c>
      <c r="H155" s="894" t="s">
        <v>68</v>
      </c>
      <c r="I155" s="76"/>
    </row>
    <row r="156" spans="1:9" ht="25.5">
      <c r="A156" s="57" t="s">
        <v>3771</v>
      </c>
      <c r="B156" s="4" t="s">
        <v>1316</v>
      </c>
      <c r="C156" s="173" t="s">
        <v>3770</v>
      </c>
      <c r="D156" s="141" t="s">
        <v>19</v>
      </c>
      <c r="E156" s="141">
        <v>618.30999999999995</v>
      </c>
      <c r="F156" s="1"/>
      <c r="G156" s="32">
        <f t="shared" si="2"/>
        <v>0</v>
      </c>
      <c r="H156" s="895"/>
      <c r="I156" s="76"/>
    </row>
    <row r="157" spans="1:9" ht="30">
      <c r="A157" s="57" t="s">
        <v>3771</v>
      </c>
      <c r="B157" s="4" t="s">
        <v>1314</v>
      </c>
      <c r="C157" s="173" t="s">
        <v>1115</v>
      </c>
      <c r="D157" s="141" t="s">
        <v>17</v>
      </c>
      <c r="E157" s="141">
        <v>1344.22</v>
      </c>
      <c r="F157" s="1"/>
      <c r="G157" s="32">
        <f t="shared" si="2"/>
        <v>0</v>
      </c>
      <c r="H157" s="895"/>
      <c r="I157" s="76"/>
    </row>
    <row r="158" spans="1:9" ht="25.5">
      <c r="A158" s="57" t="s">
        <v>3771</v>
      </c>
      <c r="B158" s="4" t="s">
        <v>1313</v>
      </c>
      <c r="C158" s="173" t="s">
        <v>1496</v>
      </c>
      <c r="D158" s="141" t="s">
        <v>17</v>
      </c>
      <c r="E158" s="141">
        <v>1147.6199999999999</v>
      </c>
      <c r="F158" s="1"/>
      <c r="G158" s="32">
        <f t="shared" si="2"/>
        <v>0</v>
      </c>
      <c r="H158" s="895"/>
      <c r="I158" s="76"/>
    </row>
    <row r="159" spans="1:9" ht="30">
      <c r="A159" s="57" t="s">
        <v>3771</v>
      </c>
      <c r="B159" s="4" t="s">
        <v>1311</v>
      </c>
      <c r="C159" s="173" t="s">
        <v>3615</v>
      </c>
      <c r="D159" s="141" t="s">
        <v>17</v>
      </c>
      <c r="E159" s="141">
        <v>1147.6199999999999</v>
      </c>
      <c r="F159" s="1"/>
      <c r="G159" s="32">
        <f t="shared" si="2"/>
        <v>0</v>
      </c>
      <c r="H159" s="895"/>
      <c r="I159" s="76"/>
    </row>
    <row r="160" spans="1:9" ht="25.5">
      <c r="A160" s="57" t="s">
        <v>3771</v>
      </c>
      <c r="B160" s="4" t="s">
        <v>1310</v>
      </c>
      <c r="C160" s="173" t="s">
        <v>1495</v>
      </c>
      <c r="D160" s="141" t="s">
        <v>17</v>
      </c>
      <c r="E160" s="141">
        <v>1142.05</v>
      </c>
      <c r="F160" s="1"/>
      <c r="G160" s="32">
        <f t="shared" si="2"/>
        <v>0</v>
      </c>
      <c r="H160" s="895"/>
      <c r="I160" s="76"/>
    </row>
    <row r="161" spans="1:9" ht="30">
      <c r="A161" s="57" t="s">
        <v>3771</v>
      </c>
      <c r="B161" s="4" t="s">
        <v>1308</v>
      </c>
      <c r="C161" s="173" t="s">
        <v>3614</v>
      </c>
      <c r="D161" s="141" t="s">
        <v>17</v>
      </c>
      <c r="E161" s="141">
        <v>1142.05</v>
      </c>
      <c r="F161" s="1"/>
      <c r="G161" s="32">
        <f t="shared" si="2"/>
        <v>0</v>
      </c>
      <c r="H161" s="895"/>
      <c r="I161" s="76"/>
    </row>
    <row r="162" spans="1:9" ht="30">
      <c r="A162" s="57" t="s">
        <v>3771</v>
      </c>
      <c r="B162" s="4" t="s">
        <v>1306</v>
      </c>
      <c r="C162" s="173" t="s">
        <v>3769</v>
      </c>
      <c r="D162" s="141" t="s">
        <v>75</v>
      </c>
      <c r="E162" s="141">
        <v>147</v>
      </c>
      <c r="F162" s="1"/>
      <c r="G162" s="32">
        <f t="shared" si="2"/>
        <v>0</v>
      </c>
      <c r="H162" s="895"/>
      <c r="I162" s="76"/>
    </row>
    <row r="163" spans="1:9" ht="30">
      <c r="A163" s="57" t="s">
        <v>3771</v>
      </c>
      <c r="B163" s="4" t="s">
        <v>1304</v>
      </c>
      <c r="C163" s="173" t="s">
        <v>3768</v>
      </c>
      <c r="D163" s="141" t="s">
        <v>75</v>
      </c>
      <c r="E163" s="141">
        <v>75.599999999999994</v>
      </c>
      <c r="F163" s="1"/>
      <c r="G163" s="32">
        <f t="shared" si="2"/>
        <v>0</v>
      </c>
      <c r="H163" s="895"/>
      <c r="I163" s="76"/>
    </row>
    <row r="164" spans="1:9" ht="30">
      <c r="A164" s="57" t="s">
        <v>3771</v>
      </c>
      <c r="B164" s="4" t="s">
        <v>1476</v>
      </c>
      <c r="C164" s="173" t="s">
        <v>3526</v>
      </c>
      <c r="D164" s="141" t="s">
        <v>17</v>
      </c>
      <c r="E164" s="141">
        <v>4.76</v>
      </c>
      <c r="F164" s="1"/>
      <c r="G164" s="32">
        <f t="shared" si="2"/>
        <v>0</v>
      </c>
      <c r="H164" s="895"/>
      <c r="I164" s="76"/>
    </row>
    <row r="165" spans="1:9" ht="45.75" thickBot="1">
      <c r="A165" s="58" t="s">
        <v>3771</v>
      </c>
      <c r="B165" s="485" t="s">
        <v>1475</v>
      </c>
      <c r="C165" s="258" t="s">
        <v>3611</v>
      </c>
      <c r="D165" s="203" t="s">
        <v>17</v>
      </c>
      <c r="E165" s="203">
        <v>99.68</v>
      </c>
      <c r="F165" s="435"/>
      <c r="G165" s="49">
        <f t="shared" si="2"/>
        <v>0</v>
      </c>
      <c r="H165" s="895"/>
      <c r="I165" s="76"/>
    </row>
    <row r="166" spans="1:9" ht="25.5">
      <c r="A166" s="59" t="s">
        <v>3767</v>
      </c>
      <c r="B166" s="43" t="s">
        <v>1317</v>
      </c>
      <c r="C166" s="442" t="s">
        <v>1208</v>
      </c>
      <c r="D166" s="589" t="s">
        <v>17</v>
      </c>
      <c r="E166" s="589">
        <v>1318.6</v>
      </c>
      <c r="F166" s="50"/>
      <c r="G166" s="41">
        <f t="shared" si="2"/>
        <v>0</v>
      </c>
      <c r="H166" s="895"/>
      <c r="I166" s="76"/>
    </row>
    <row r="167" spans="1:9" ht="25.5">
      <c r="A167" s="57" t="s">
        <v>3767</v>
      </c>
      <c r="B167" s="4" t="s">
        <v>1316</v>
      </c>
      <c r="C167" s="173" t="s">
        <v>3770</v>
      </c>
      <c r="D167" s="141" t="s">
        <v>19</v>
      </c>
      <c r="E167" s="141">
        <v>618.30999999999995</v>
      </c>
      <c r="F167" s="1"/>
      <c r="G167" s="32">
        <f t="shared" si="2"/>
        <v>0</v>
      </c>
      <c r="H167" s="895"/>
      <c r="I167" s="76"/>
    </row>
    <row r="168" spans="1:9" ht="30">
      <c r="A168" s="57" t="s">
        <v>3767</v>
      </c>
      <c r="B168" s="4" t="s">
        <v>1314</v>
      </c>
      <c r="C168" s="173" t="s">
        <v>1115</v>
      </c>
      <c r="D168" s="141" t="s">
        <v>17</v>
      </c>
      <c r="E168" s="141">
        <v>1344.22</v>
      </c>
      <c r="F168" s="1"/>
      <c r="G168" s="32">
        <f t="shared" si="2"/>
        <v>0</v>
      </c>
      <c r="H168" s="895"/>
      <c r="I168" s="76"/>
    </row>
    <row r="169" spans="1:9" ht="25.5">
      <c r="A169" s="57" t="s">
        <v>3767</v>
      </c>
      <c r="B169" s="4" t="s">
        <v>1313</v>
      </c>
      <c r="C169" s="173" t="s">
        <v>1496</v>
      </c>
      <c r="D169" s="141" t="s">
        <v>17</v>
      </c>
      <c r="E169" s="141">
        <v>1147.6199999999999</v>
      </c>
      <c r="F169" s="1"/>
      <c r="G169" s="32">
        <f t="shared" si="2"/>
        <v>0</v>
      </c>
      <c r="H169" s="895"/>
      <c r="I169" s="76"/>
    </row>
    <row r="170" spans="1:9" ht="30">
      <c r="A170" s="57" t="s">
        <v>3767</v>
      </c>
      <c r="B170" s="4" t="s">
        <v>1311</v>
      </c>
      <c r="C170" s="173" t="s">
        <v>3615</v>
      </c>
      <c r="D170" s="141" t="s">
        <v>17</v>
      </c>
      <c r="E170" s="141">
        <v>1147.6199999999999</v>
      </c>
      <c r="F170" s="1"/>
      <c r="G170" s="32">
        <f t="shared" si="2"/>
        <v>0</v>
      </c>
      <c r="H170" s="895"/>
      <c r="I170" s="76"/>
    </row>
    <row r="171" spans="1:9" ht="25.5">
      <c r="A171" s="57" t="s">
        <v>3767</v>
      </c>
      <c r="B171" s="4" t="s">
        <v>1310</v>
      </c>
      <c r="C171" s="173" t="s">
        <v>1495</v>
      </c>
      <c r="D171" s="141" t="s">
        <v>17</v>
      </c>
      <c r="E171" s="141">
        <v>1142.05</v>
      </c>
      <c r="F171" s="1"/>
      <c r="G171" s="32">
        <f t="shared" si="2"/>
        <v>0</v>
      </c>
      <c r="H171" s="895"/>
      <c r="I171" s="76"/>
    </row>
    <row r="172" spans="1:9" ht="30">
      <c r="A172" s="57" t="s">
        <v>3767</v>
      </c>
      <c r="B172" s="4" t="s">
        <v>1308</v>
      </c>
      <c r="C172" s="173" t="s">
        <v>3614</v>
      </c>
      <c r="D172" s="141" t="s">
        <v>17</v>
      </c>
      <c r="E172" s="141">
        <v>1142.05</v>
      </c>
      <c r="F172" s="1"/>
      <c r="G172" s="32">
        <f t="shared" si="2"/>
        <v>0</v>
      </c>
      <c r="H172" s="895"/>
      <c r="I172" s="76"/>
    </row>
    <row r="173" spans="1:9" ht="30">
      <c r="A173" s="57" t="s">
        <v>3767</v>
      </c>
      <c r="B173" s="4" t="s">
        <v>1306</v>
      </c>
      <c r="C173" s="173" t="s">
        <v>3769</v>
      </c>
      <c r="D173" s="141" t="s">
        <v>75</v>
      </c>
      <c r="E173" s="141">
        <v>147</v>
      </c>
      <c r="F173" s="1"/>
      <c r="G173" s="32">
        <f t="shared" si="2"/>
        <v>0</v>
      </c>
      <c r="H173" s="895"/>
      <c r="I173" s="76"/>
    </row>
    <row r="174" spans="1:9" ht="30">
      <c r="A174" s="57" t="s">
        <v>3767</v>
      </c>
      <c r="B174" s="4" t="s">
        <v>1304</v>
      </c>
      <c r="C174" s="173" t="s">
        <v>3768</v>
      </c>
      <c r="D174" s="141" t="s">
        <v>75</v>
      </c>
      <c r="E174" s="141">
        <v>75.599999999999994</v>
      </c>
      <c r="F174" s="1"/>
      <c r="G174" s="32">
        <f t="shared" si="2"/>
        <v>0</v>
      </c>
      <c r="H174" s="895"/>
      <c r="I174" s="76"/>
    </row>
    <row r="175" spans="1:9" ht="30.75" thickBot="1">
      <c r="A175" s="57" t="s">
        <v>3767</v>
      </c>
      <c r="B175" s="4" t="s">
        <v>1476</v>
      </c>
      <c r="C175" s="173" t="s">
        <v>3526</v>
      </c>
      <c r="D175" s="141" t="s">
        <v>17</v>
      </c>
      <c r="E175" s="141">
        <v>4.76</v>
      </c>
      <c r="F175" s="1"/>
      <c r="G175" s="32">
        <f t="shared" si="2"/>
        <v>0</v>
      </c>
      <c r="H175" s="896"/>
      <c r="I175" s="76"/>
    </row>
    <row r="176" spans="1:9" ht="45.75" thickBot="1">
      <c r="A176" s="60" t="s">
        <v>3767</v>
      </c>
      <c r="B176" s="46" t="s">
        <v>1475</v>
      </c>
      <c r="C176" s="226" t="s">
        <v>3611</v>
      </c>
      <c r="D176" s="136" t="s">
        <v>17</v>
      </c>
      <c r="E176" s="136">
        <v>99.68</v>
      </c>
      <c r="F176" s="51"/>
      <c r="G176" s="36">
        <f t="shared" si="2"/>
        <v>0</v>
      </c>
      <c r="H176" s="792" t="s">
        <v>982</v>
      </c>
      <c r="I176" s="441">
        <f>ROUND(SUM(G155:G176),2)</f>
        <v>0</v>
      </c>
    </row>
    <row r="177" spans="1:8" ht="25.5">
      <c r="A177" s="395" t="s">
        <v>3605</v>
      </c>
      <c r="B177" s="43" t="s">
        <v>1303</v>
      </c>
      <c r="C177" s="442" t="s">
        <v>1174</v>
      </c>
      <c r="D177" s="589" t="s">
        <v>19</v>
      </c>
      <c r="E177" s="589">
        <v>115.99</v>
      </c>
      <c r="F177" s="50"/>
      <c r="G177" s="41">
        <f t="shared" si="2"/>
        <v>0</v>
      </c>
      <c r="H177" s="894" t="s">
        <v>68</v>
      </c>
    </row>
    <row r="178" spans="1:8" ht="30">
      <c r="A178" s="391" t="s">
        <v>3605</v>
      </c>
      <c r="B178" s="4" t="s">
        <v>1302</v>
      </c>
      <c r="C178" s="173" t="s">
        <v>1126</v>
      </c>
      <c r="D178" s="141" t="s">
        <v>17</v>
      </c>
      <c r="E178" s="141">
        <v>555.34</v>
      </c>
      <c r="F178" s="1"/>
      <c r="G178" s="32">
        <f t="shared" si="2"/>
        <v>0</v>
      </c>
      <c r="H178" s="895"/>
    </row>
    <row r="179" spans="1:8" ht="30">
      <c r="A179" s="391" t="s">
        <v>3605</v>
      </c>
      <c r="B179" s="4" t="s">
        <v>1301</v>
      </c>
      <c r="C179" s="173" t="s">
        <v>1113</v>
      </c>
      <c r="D179" s="141" t="s">
        <v>17</v>
      </c>
      <c r="E179" s="141">
        <v>627.88</v>
      </c>
      <c r="F179" s="1"/>
      <c r="G179" s="32">
        <f t="shared" si="2"/>
        <v>0</v>
      </c>
      <c r="H179" s="895"/>
    </row>
    <row r="180" spans="1:8" ht="25.5">
      <c r="A180" s="391" t="s">
        <v>3605</v>
      </c>
      <c r="B180" s="4" t="s">
        <v>1298</v>
      </c>
      <c r="C180" s="173" t="s">
        <v>3603</v>
      </c>
      <c r="D180" s="141" t="s">
        <v>18</v>
      </c>
      <c r="E180" s="141">
        <v>255.05</v>
      </c>
      <c r="F180" s="1"/>
      <c r="G180" s="32">
        <f t="shared" si="2"/>
        <v>0</v>
      </c>
      <c r="H180" s="895"/>
    </row>
    <row r="181" spans="1:8" ht="25.5">
      <c r="A181" s="391" t="s">
        <v>3605</v>
      </c>
      <c r="B181" s="4" t="s">
        <v>1461</v>
      </c>
      <c r="C181" s="173" t="s">
        <v>1140</v>
      </c>
      <c r="D181" s="141" t="s">
        <v>19</v>
      </c>
      <c r="E181" s="141">
        <v>34.090000000000003</v>
      </c>
      <c r="F181" s="1"/>
      <c r="G181" s="32">
        <f t="shared" si="2"/>
        <v>0</v>
      </c>
      <c r="H181" s="895"/>
    </row>
    <row r="182" spans="1:8" ht="25.5">
      <c r="A182" s="391" t="s">
        <v>3605</v>
      </c>
      <c r="B182" s="4" t="s">
        <v>1460</v>
      </c>
      <c r="C182" s="173" t="s">
        <v>3602</v>
      </c>
      <c r="D182" s="141" t="s">
        <v>18</v>
      </c>
      <c r="E182" s="141">
        <v>292.72000000000003</v>
      </c>
      <c r="F182" s="1"/>
      <c r="G182" s="32">
        <f t="shared" si="2"/>
        <v>0</v>
      </c>
      <c r="H182" s="895"/>
    </row>
    <row r="183" spans="1:8" ht="25.5">
      <c r="A183" s="391" t="s">
        <v>3605</v>
      </c>
      <c r="B183" s="4" t="s">
        <v>1459</v>
      </c>
      <c r="C183" s="173" t="s">
        <v>3601</v>
      </c>
      <c r="D183" s="141" t="s">
        <v>19</v>
      </c>
      <c r="E183" s="141">
        <v>23.02</v>
      </c>
      <c r="F183" s="1"/>
      <c r="G183" s="32">
        <f t="shared" si="2"/>
        <v>0</v>
      </c>
      <c r="H183" s="895"/>
    </row>
    <row r="184" spans="1:8" ht="25.5">
      <c r="A184" s="391" t="s">
        <v>3605</v>
      </c>
      <c r="B184" s="4" t="s">
        <v>1457</v>
      </c>
      <c r="C184" s="173" t="s">
        <v>3600</v>
      </c>
      <c r="D184" s="141" t="s">
        <v>18</v>
      </c>
      <c r="E184" s="141">
        <v>52.79</v>
      </c>
      <c r="F184" s="1"/>
      <c r="G184" s="32">
        <f t="shared" si="2"/>
        <v>0</v>
      </c>
      <c r="H184" s="895"/>
    </row>
    <row r="185" spans="1:8" ht="25.5">
      <c r="A185" s="391" t="s">
        <v>3605</v>
      </c>
      <c r="B185" s="4" t="s">
        <v>1456</v>
      </c>
      <c r="C185" s="173" t="s">
        <v>1407</v>
      </c>
      <c r="D185" s="141" t="s">
        <v>19</v>
      </c>
      <c r="E185" s="141">
        <v>11.39</v>
      </c>
      <c r="F185" s="1"/>
      <c r="G185" s="32">
        <f t="shared" si="2"/>
        <v>0</v>
      </c>
      <c r="H185" s="895"/>
    </row>
    <row r="186" spans="1:8" ht="30">
      <c r="A186" s="391" t="s">
        <v>3605</v>
      </c>
      <c r="B186" s="4" t="s">
        <v>1455</v>
      </c>
      <c r="C186" s="173" t="s">
        <v>1163</v>
      </c>
      <c r="D186" s="141" t="s">
        <v>18</v>
      </c>
      <c r="E186" s="141">
        <v>908.4</v>
      </c>
      <c r="F186" s="1"/>
      <c r="G186" s="32">
        <f t="shared" si="2"/>
        <v>0</v>
      </c>
      <c r="H186" s="895"/>
    </row>
    <row r="187" spans="1:8" ht="30">
      <c r="A187" s="391" t="s">
        <v>3605</v>
      </c>
      <c r="B187" s="4" t="s">
        <v>1454</v>
      </c>
      <c r="C187" s="173" t="s">
        <v>1130</v>
      </c>
      <c r="D187" s="141" t="s">
        <v>19</v>
      </c>
      <c r="E187" s="141">
        <v>101.01</v>
      </c>
      <c r="F187" s="1"/>
      <c r="G187" s="32">
        <f t="shared" si="2"/>
        <v>0</v>
      </c>
      <c r="H187" s="895"/>
    </row>
    <row r="188" spans="1:8" ht="45">
      <c r="A188" s="391" t="s">
        <v>3605</v>
      </c>
      <c r="B188" s="4" t="s">
        <v>1453</v>
      </c>
      <c r="C188" s="173" t="s">
        <v>1103</v>
      </c>
      <c r="D188" s="141" t="s">
        <v>17</v>
      </c>
      <c r="E188" s="141">
        <v>264.27</v>
      </c>
      <c r="F188" s="1"/>
      <c r="G188" s="32">
        <f t="shared" si="2"/>
        <v>0</v>
      </c>
      <c r="H188" s="895"/>
    </row>
    <row r="189" spans="1:8" ht="60">
      <c r="A189" s="391" t="s">
        <v>3605</v>
      </c>
      <c r="B189" s="4" t="s">
        <v>1452</v>
      </c>
      <c r="C189" s="173" t="s">
        <v>1094</v>
      </c>
      <c r="D189" s="141" t="s">
        <v>17</v>
      </c>
      <c r="E189" s="141">
        <v>6.57</v>
      </c>
      <c r="F189" s="1"/>
      <c r="G189" s="32">
        <f t="shared" si="2"/>
        <v>0</v>
      </c>
      <c r="H189" s="895"/>
    </row>
    <row r="190" spans="1:8" ht="60.75" thickBot="1">
      <c r="A190" s="437" t="s">
        <v>3605</v>
      </c>
      <c r="B190" s="485" t="s">
        <v>1450</v>
      </c>
      <c r="C190" s="258" t="s">
        <v>1097</v>
      </c>
      <c r="D190" s="203" t="s">
        <v>17</v>
      </c>
      <c r="E190" s="203">
        <v>25.73</v>
      </c>
      <c r="F190" s="435"/>
      <c r="G190" s="49">
        <f t="shared" si="2"/>
        <v>0</v>
      </c>
      <c r="H190" s="895"/>
    </row>
    <row r="191" spans="1:8" ht="25.5">
      <c r="A191" s="395" t="s">
        <v>3766</v>
      </c>
      <c r="B191" s="43" t="s">
        <v>1303</v>
      </c>
      <c r="C191" s="442" t="s">
        <v>3604</v>
      </c>
      <c r="D191" s="589" t="s">
        <v>19</v>
      </c>
      <c r="E191" s="589">
        <v>115.99</v>
      </c>
      <c r="F191" s="50"/>
      <c r="G191" s="41">
        <f t="shared" ref="G191:G254" si="3">ROUND((E191*F191),2)</f>
        <v>0</v>
      </c>
      <c r="H191" s="895"/>
    </row>
    <row r="192" spans="1:8" ht="30">
      <c r="A192" s="391" t="s">
        <v>3766</v>
      </c>
      <c r="B192" s="4" t="s">
        <v>1302</v>
      </c>
      <c r="C192" s="173" t="s">
        <v>1148</v>
      </c>
      <c r="D192" s="141" t="s">
        <v>17</v>
      </c>
      <c r="E192" s="141">
        <v>555.34</v>
      </c>
      <c r="F192" s="1"/>
      <c r="G192" s="32">
        <f t="shared" si="3"/>
        <v>0</v>
      </c>
      <c r="H192" s="895"/>
    </row>
    <row r="193" spans="1:9" ht="30">
      <c r="A193" s="391" t="s">
        <v>3766</v>
      </c>
      <c r="B193" s="4" t="s">
        <v>1301</v>
      </c>
      <c r="C193" s="173" t="s">
        <v>1113</v>
      </c>
      <c r="D193" s="141" t="s">
        <v>17</v>
      </c>
      <c r="E193" s="141">
        <v>627.88</v>
      </c>
      <c r="F193" s="1"/>
      <c r="G193" s="32">
        <f t="shared" si="3"/>
        <v>0</v>
      </c>
      <c r="H193" s="895"/>
    </row>
    <row r="194" spans="1:9" ht="25.5">
      <c r="A194" s="391" t="s">
        <v>3766</v>
      </c>
      <c r="B194" s="4" t="s">
        <v>1298</v>
      </c>
      <c r="C194" s="173" t="s">
        <v>3603</v>
      </c>
      <c r="D194" s="141" t="s">
        <v>18</v>
      </c>
      <c r="E194" s="141">
        <v>255.05</v>
      </c>
      <c r="F194" s="1"/>
      <c r="G194" s="32">
        <f t="shared" si="3"/>
        <v>0</v>
      </c>
      <c r="H194" s="895"/>
    </row>
    <row r="195" spans="1:9" ht="25.5">
      <c r="A195" s="391" t="s">
        <v>3766</v>
      </c>
      <c r="B195" s="4" t="s">
        <v>1461</v>
      </c>
      <c r="C195" s="173" t="s">
        <v>1140</v>
      </c>
      <c r="D195" s="141" t="s">
        <v>19</v>
      </c>
      <c r="E195" s="141">
        <v>34.090000000000003</v>
      </c>
      <c r="F195" s="1"/>
      <c r="G195" s="32">
        <f t="shared" si="3"/>
        <v>0</v>
      </c>
      <c r="H195" s="895"/>
    </row>
    <row r="196" spans="1:9" ht="25.5">
      <c r="A196" s="391" t="s">
        <v>3766</v>
      </c>
      <c r="B196" s="4" t="s">
        <v>1460</v>
      </c>
      <c r="C196" s="173" t="s">
        <v>3602</v>
      </c>
      <c r="D196" s="141" t="s">
        <v>18</v>
      </c>
      <c r="E196" s="141">
        <v>292.72000000000003</v>
      </c>
      <c r="F196" s="1"/>
      <c r="G196" s="32">
        <f t="shared" si="3"/>
        <v>0</v>
      </c>
      <c r="H196" s="895"/>
    </row>
    <row r="197" spans="1:9" ht="25.5">
      <c r="A197" s="391" t="s">
        <v>3766</v>
      </c>
      <c r="B197" s="4" t="s">
        <v>1459</v>
      </c>
      <c r="C197" s="173" t="s">
        <v>3601</v>
      </c>
      <c r="D197" s="141" t="s">
        <v>19</v>
      </c>
      <c r="E197" s="141">
        <v>23.02</v>
      </c>
      <c r="F197" s="1"/>
      <c r="G197" s="32">
        <f t="shared" si="3"/>
        <v>0</v>
      </c>
      <c r="H197" s="895"/>
    </row>
    <row r="198" spans="1:9" ht="25.5">
      <c r="A198" s="391" t="s">
        <v>3766</v>
      </c>
      <c r="B198" s="4" t="s">
        <v>1457</v>
      </c>
      <c r="C198" s="173" t="s">
        <v>3600</v>
      </c>
      <c r="D198" s="141" t="s">
        <v>18</v>
      </c>
      <c r="E198" s="141">
        <v>52.79</v>
      </c>
      <c r="F198" s="1"/>
      <c r="G198" s="32">
        <f t="shared" si="3"/>
        <v>0</v>
      </c>
      <c r="H198" s="895"/>
    </row>
    <row r="199" spans="1:9" ht="25.5">
      <c r="A199" s="391" t="s">
        <v>3766</v>
      </c>
      <c r="B199" s="4" t="s">
        <v>1456</v>
      </c>
      <c r="C199" s="173" t="s">
        <v>1407</v>
      </c>
      <c r="D199" s="141" t="s">
        <v>19</v>
      </c>
      <c r="E199" s="141">
        <v>11.39</v>
      </c>
      <c r="F199" s="1"/>
      <c r="G199" s="32">
        <f t="shared" si="3"/>
        <v>0</v>
      </c>
      <c r="H199" s="895"/>
    </row>
    <row r="200" spans="1:9" ht="30">
      <c r="A200" s="391" t="s">
        <v>3766</v>
      </c>
      <c r="B200" s="4" t="s">
        <v>1455</v>
      </c>
      <c r="C200" s="173" t="s">
        <v>1163</v>
      </c>
      <c r="D200" s="141" t="s">
        <v>18</v>
      </c>
      <c r="E200" s="141">
        <v>908.4</v>
      </c>
      <c r="F200" s="1"/>
      <c r="G200" s="32">
        <f t="shared" si="3"/>
        <v>0</v>
      </c>
      <c r="H200" s="895"/>
    </row>
    <row r="201" spans="1:9" ht="30">
      <c r="A201" s="391" t="s">
        <v>3766</v>
      </c>
      <c r="B201" s="4" t="s">
        <v>1454</v>
      </c>
      <c r="C201" s="173" t="s">
        <v>1130</v>
      </c>
      <c r="D201" s="141" t="s">
        <v>19</v>
      </c>
      <c r="E201" s="141">
        <v>101.01</v>
      </c>
      <c r="F201" s="1"/>
      <c r="G201" s="32">
        <f t="shared" si="3"/>
        <v>0</v>
      </c>
      <c r="H201" s="895"/>
    </row>
    <row r="202" spans="1:9" ht="45">
      <c r="A202" s="391" t="s">
        <v>3766</v>
      </c>
      <c r="B202" s="4" t="s">
        <v>1453</v>
      </c>
      <c r="C202" s="173" t="s">
        <v>1103</v>
      </c>
      <c r="D202" s="141" t="s">
        <v>17</v>
      </c>
      <c r="E202" s="141">
        <v>264.27</v>
      </c>
      <c r="F202" s="1"/>
      <c r="G202" s="32">
        <f t="shared" si="3"/>
        <v>0</v>
      </c>
      <c r="H202" s="895"/>
    </row>
    <row r="203" spans="1:9" ht="60.75" thickBot="1">
      <c r="A203" s="391" t="s">
        <v>3766</v>
      </c>
      <c r="B203" s="4" t="s">
        <v>1452</v>
      </c>
      <c r="C203" s="173" t="s">
        <v>1094</v>
      </c>
      <c r="D203" s="141" t="s">
        <v>17</v>
      </c>
      <c r="E203" s="141">
        <v>6.57</v>
      </c>
      <c r="F203" s="1"/>
      <c r="G203" s="32">
        <f t="shared" si="3"/>
        <v>0</v>
      </c>
      <c r="H203" s="896"/>
    </row>
    <row r="204" spans="1:9" ht="60.75" thickBot="1">
      <c r="A204" s="387" t="s">
        <v>3766</v>
      </c>
      <c r="B204" s="46" t="s">
        <v>1450</v>
      </c>
      <c r="C204" s="226" t="s">
        <v>1097</v>
      </c>
      <c r="D204" s="136" t="s">
        <v>17</v>
      </c>
      <c r="E204" s="136">
        <v>25.73</v>
      </c>
      <c r="F204" s="51"/>
      <c r="G204" s="36">
        <f t="shared" si="3"/>
        <v>0</v>
      </c>
      <c r="H204" s="792" t="s">
        <v>1297</v>
      </c>
      <c r="I204" s="441">
        <f>ROUND(SUM(G177:G204),2)</f>
        <v>0</v>
      </c>
    </row>
    <row r="205" spans="1:9" ht="25.5">
      <c r="A205" s="395" t="s">
        <v>3765</v>
      </c>
      <c r="B205" s="43" t="s">
        <v>1296</v>
      </c>
      <c r="C205" s="442" t="s">
        <v>1174</v>
      </c>
      <c r="D205" s="589" t="s">
        <v>19</v>
      </c>
      <c r="E205" s="589">
        <v>243</v>
      </c>
      <c r="F205" s="50"/>
      <c r="G205" s="41">
        <f t="shared" si="3"/>
        <v>0</v>
      </c>
      <c r="H205" s="894" t="s">
        <v>68</v>
      </c>
    </row>
    <row r="206" spans="1:9" ht="30">
      <c r="A206" s="391" t="s">
        <v>3765</v>
      </c>
      <c r="B206" s="4" t="s">
        <v>1294</v>
      </c>
      <c r="C206" s="173" t="s">
        <v>1126</v>
      </c>
      <c r="D206" s="141" t="s">
        <v>17</v>
      </c>
      <c r="E206" s="141">
        <v>870.16</v>
      </c>
      <c r="F206" s="1"/>
      <c r="G206" s="32">
        <f t="shared" si="3"/>
        <v>0</v>
      </c>
      <c r="H206" s="895"/>
    </row>
    <row r="207" spans="1:9" ht="30">
      <c r="A207" s="391" t="s">
        <v>3765</v>
      </c>
      <c r="B207" s="4" t="s">
        <v>1292</v>
      </c>
      <c r="C207" s="173" t="s">
        <v>1113</v>
      </c>
      <c r="D207" s="141" t="s">
        <v>17</v>
      </c>
      <c r="E207" s="141">
        <v>909.22</v>
      </c>
      <c r="F207" s="1"/>
      <c r="G207" s="32">
        <f t="shared" si="3"/>
        <v>0</v>
      </c>
      <c r="H207" s="895"/>
    </row>
    <row r="208" spans="1:9" ht="30">
      <c r="A208" s="391" t="s">
        <v>3765</v>
      </c>
      <c r="B208" s="4" t="s">
        <v>1289</v>
      </c>
      <c r="C208" s="173" t="s">
        <v>1167</v>
      </c>
      <c r="D208" s="141" t="s">
        <v>3543</v>
      </c>
      <c r="E208" s="141">
        <v>216</v>
      </c>
      <c r="F208" s="1"/>
      <c r="G208" s="32">
        <f t="shared" si="3"/>
        <v>0</v>
      </c>
      <c r="H208" s="895"/>
    </row>
    <row r="209" spans="1:8" ht="25.5">
      <c r="A209" s="391" t="s">
        <v>3765</v>
      </c>
      <c r="B209" s="4" t="s">
        <v>1753</v>
      </c>
      <c r="C209" s="173" t="s">
        <v>3602</v>
      </c>
      <c r="D209" s="141" t="s">
        <v>18</v>
      </c>
      <c r="E209" s="141">
        <v>362.33</v>
      </c>
      <c r="F209" s="1"/>
      <c r="G209" s="32">
        <f t="shared" si="3"/>
        <v>0</v>
      </c>
      <c r="H209" s="895"/>
    </row>
    <row r="210" spans="1:8" ht="25.5">
      <c r="A210" s="391" t="s">
        <v>3765</v>
      </c>
      <c r="B210" s="4" t="s">
        <v>1751</v>
      </c>
      <c r="C210" s="173" t="s">
        <v>3601</v>
      </c>
      <c r="D210" s="141" t="s">
        <v>19</v>
      </c>
      <c r="E210" s="141">
        <v>26.93</v>
      </c>
      <c r="F210" s="1"/>
      <c r="G210" s="32">
        <f t="shared" si="3"/>
        <v>0</v>
      </c>
      <c r="H210" s="895"/>
    </row>
    <row r="211" spans="1:8" ht="30">
      <c r="A211" s="391" t="s">
        <v>3765</v>
      </c>
      <c r="B211" s="4" t="s">
        <v>1840</v>
      </c>
      <c r="C211" s="173" t="s">
        <v>1163</v>
      </c>
      <c r="D211" s="141" t="s">
        <v>18</v>
      </c>
      <c r="E211" s="141">
        <v>362.33</v>
      </c>
      <c r="F211" s="1"/>
      <c r="G211" s="32">
        <f t="shared" si="3"/>
        <v>0</v>
      </c>
      <c r="H211" s="895"/>
    </row>
    <row r="212" spans="1:8" ht="30">
      <c r="A212" s="391" t="s">
        <v>3765</v>
      </c>
      <c r="B212" s="4" t="s">
        <v>1838</v>
      </c>
      <c r="C212" s="173" t="s">
        <v>1130</v>
      </c>
      <c r="D212" s="141" t="s">
        <v>19</v>
      </c>
      <c r="E212" s="141">
        <v>54.83</v>
      </c>
      <c r="F212" s="1"/>
      <c r="G212" s="32">
        <f t="shared" si="3"/>
        <v>0</v>
      </c>
      <c r="H212" s="895"/>
    </row>
    <row r="213" spans="1:8" ht="45">
      <c r="A213" s="391" t="s">
        <v>3765</v>
      </c>
      <c r="B213" s="4" t="s">
        <v>1836</v>
      </c>
      <c r="C213" s="173" t="s">
        <v>1103</v>
      </c>
      <c r="D213" s="141" t="s">
        <v>17</v>
      </c>
      <c r="E213" s="141">
        <v>272.52</v>
      </c>
      <c r="F213" s="1"/>
      <c r="G213" s="32">
        <f t="shared" si="3"/>
        <v>0</v>
      </c>
      <c r="H213" s="895"/>
    </row>
    <row r="214" spans="1:8" ht="60">
      <c r="A214" s="391" t="s">
        <v>3765</v>
      </c>
      <c r="B214" s="4" t="s">
        <v>1833</v>
      </c>
      <c r="C214" s="173" t="s">
        <v>1097</v>
      </c>
      <c r="D214" s="141" t="s">
        <v>17</v>
      </c>
      <c r="E214" s="141">
        <v>6.84</v>
      </c>
      <c r="F214" s="1"/>
      <c r="G214" s="32">
        <f t="shared" si="3"/>
        <v>0</v>
      </c>
      <c r="H214" s="895"/>
    </row>
    <row r="215" spans="1:8" ht="60.75" thickBot="1">
      <c r="A215" s="437" t="s">
        <v>3765</v>
      </c>
      <c r="B215" s="485" t="s">
        <v>3763</v>
      </c>
      <c r="C215" s="258" t="s">
        <v>1094</v>
      </c>
      <c r="D215" s="203" t="s">
        <v>17</v>
      </c>
      <c r="E215" s="203">
        <v>8.06</v>
      </c>
      <c r="F215" s="435"/>
      <c r="G215" s="49">
        <f t="shared" si="3"/>
        <v>0</v>
      </c>
      <c r="H215" s="895"/>
    </row>
    <row r="216" spans="1:8" ht="25.5">
      <c r="A216" s="395" t="s">
        <v>3764</v>
      </c>
      <c r="B216" s="43" t="s">
        <v>1296</v>
      </c>
      <c r="C216" s="442" t="s">
        <v>3604</v>
      </c>
      <c r="D216" s="589" t="s">
        <v>19</v>
      </c>
      <c r="E216" s="589">
        <v>243</v>
      </c>
      <c r="F216" s="50"/>
      <c r="G216" s="41">
        <f t="shared" si="3"/>
        <v>0</v>
      </c>
      <c r="H216" s="895"/>
    </row>
    <row r="217" spans="1:8" ht="30">
      <c r="A217" s="391" t="s">
        <v>3764</v>
      </c>
      <c r="B217" s="4" t="s">
        <v>1294</v>
      </c>
      <c r="C217" s="173" t="s">
        <v>1148</v>
      </c>
      <c r="D217" s="141" t="s">
        <v>17</v>
      </c>
      <c r="E217" s="141">
        <v>870.16</v>
      </c>
      <c r="F217" s="1"/>
      <c r="G217" s="32">
        <f t="shared" si="3"/>
        <v>0</v>
      </c>
      <c r="H217" s="895"/>
    </row>
    <row r="218" spans="1:8" ht="30">
      <c r="A218" s="391" t="s">
        <v>3764</v>
      </c>
      <c r="B218" s="4" t="s">
        <v>1292</v>
      </c>
      <c r="C218" s="173" t="s">
        <v>1113</v>
      </c>
      <c r="D218" s="141" t="s">
        <v>17</v>
      </c>
      <c r="E218" s="141">
        <v>909.22</v>
      </c>
      <c r="F218" s="1"/>
      <c r="G218" s="32">
        <f t="shared" si="3"/>
        <v>0</v>
      </c>
      <c r="H218" s="895"/>
    </row>
    <row r="219" spans="1:8" ht="30">
      <c r="A219" s="391" t="s">
        <v>3764</v>
      </c>
      <c r="B219" s="4" t="s">
        <v>1289</v>
      </c>
      <c r="C219" s="173" t="s">
        <v>1167</v>
      </c>
      <c r="D219" s="141" t="s">
        <v>3543</v>
      </c>
      <c r="E219" s="141">
        <v>216</v>
      </c>
      <c r="F219" s="1"/>
      <c r="G219" s="32">
        <f t="shared" si="3"/>
        <v>0</v>
      </c>
      <c r="H219" s="895"/>
    </row>
    <row r="220" spans="1:8" ht="25.5">
      <c r="A220" s="391" t="s">
        <v>3764</v>
      </c>
      <c r="B220" s="4" t="s">
        <v>1753</v>
      </c>
      <c r="C220" s="173" t="s">
        <v>3602</v>
      </c>
      <c r="D220" s="141" t="s">
        <v>18</v>
      </c>
      <c r="E220" s="141">
        <v>362.33</v>
      </c>
      <c r="F220" s="1"/>
      <c r="G220" s="32">
        <f t="shared" si="3"/>
        <v>0</v>
      </c>
      <c r="H220" s="895"/>
    </row>
    <row r="221" spans="1:8" ht="25.5">
      <c r="A221" s="391" t="s">
        <v>3764</v>
      </c>
      <c r="B221" s="4" t="s">
        <v>1751</v>
      </c>
      <c r="C221" s="173" t="s">
        <v>3601</v>
      </c>
      <c r="D221" s="141" t="s">
        <v>19</v>
      </c>
      <c r="E221" s="141">
        <v>26.93</v>
      </c>
      <c r="F221" s="1"/>
      <c r="G221" s="32">
        <f t="shared" si="3"/>
        <v>0</v>
      </c>
      <c r="H221" s="895"/>
    </row>
    <row r="222" spans="1:8" ht="30">
      <c r="A222" s="391" t="s">
        <v>3764</v>
      </c>
      <c r="B222" s="4" t="s">
        <v>1840</v>
      </c>
      <c r="C222" s="173" t="s">
        <v>1163</v>
      </c>
      <c r="D222" s="141" t="s">
        <v>18</v>
      </c>
      <c r="E222" s="141">
        <v>362.33</v>
      </c>
      <c r="F222" s="1"/>
      <c r="G222" s="32">
        <f t="shared" si="3"/>
        <v>0</v>
      </c>
      <c r="H222" s="895"/>
    </row>
    <row r="223" spans="1:8" ht="30">
      <c r="A223" s="391" t="s">
        <v>3764</v>
      </c>
      <c r="B223" s="4" t="s">
        <v>1838</v>
      </c>
      <c r="C223" s="173" t="s">
        <v>1130</v>
      </c>
      <c r="D223" s="141" t="s">
        <v>19</v>
      </c>
      <c r="E223" s="141">
        <v>54.83</v>
      </c>
      <c r="F223" s="1"/>
      <c r="G223" s="32">
        <f t="shared" si="3"/>
        <v>0</v>
      </c>
      <c r="H223" s="895"/>
    </row>
    <row r="224" spans="1:8" ht="45">
      <c r="A224" s="391" t="s">
        <v>3764</v>
      </c>
      <c r="B224" s="4" t="s">
        <v>1836</v>
      </c>
      <c r="C224" s="173" t="s">
        <v>1103</v>
      </c>
      <c r="D224" s="141" t="s">
        <v>17</v>
      </c>
      <c r="E224" s="141">
        <v>272.52</v>
      </c>
      <c r="F224" s="1"/>
      <c r="G224" s="32">
        <f t="shared" si="3"/>
        <v>0</v>
      </c>
      <c r="H224" s="895"/>
    </row>
    <row r="225" spans="1:9" ht="60.75" thickBot="1">
      <c r="A225" s="391" t="s">
        <v>3764</v>
      </c>
      <c r="B225" s="4" t="s">
        <v>1833</v>
      </c>
      <c r="C225" s="173" t="s">
        <v>1097</v>
      </c>
      <c r="D225" s="141" t="s">
        <v>17</v>
      </c>
      <c r="E225" s="141">
        <v>6.84</v>
      </c>
      <c r="F225" s="1"/>
      <c r="G225" s="32">
        <f t="shared" si="3"/>
        <v>0</v>
      </c>
      <c r="H225" s="895"/>
    </row>
    <row r="226" spans="1:9" ht="60.75" thickBot="1">
      <c r="A226" s="387" t="s">
        <v>3764</v>
      </c>
      <c r="B226" s="46" t="s">
        <v>3763</v>
      </c>
      <c r="C226" s="226" t="s">
        <v>1094</v>
      </c>
      <c r="D226" s="136" t="s">
        <v>17</v>
      </c>
      <c r="E226" s="136">
        <v>8.06</v>
      </c>
      <c r="F226" s="51"/>
      <c r="G226" s="36">
        <f t="shared" si="3"/>
        <v>0</v>
      </c>
      <c r="H226" s="792" t="s">
        <v>1287</v>
      </c>
      <c r="I226" s="441">
        <f>ROUND(SUM(G205:G226),2)</f>
        <v>0</v>
      </c>
    </row>
    <row r="227" spans="1:9" ht="25.5">
      <c r="A227" s="395" t="s">
        <v>3762</v>
      </c>
      <c r="B227" s="43" t="s">
        <v>1285</v>
      </c>
      <c r="C227" s="442" t="s">
        <v>1774</v>
      </c>
      <c r="D227" s="589" t="s">
        <v>19</v>
      </c>
      <c r="E227" s="589">
        <v>51.17</v>
      </c>
      <c r="F227" s="50"/>
      <c r="G227" s="41">
        <f t="shared" si="3"/>
        <v>0</v>
      </c>
      <c r="H227" s="894" t="s">
        <v>68</v>
      </c>
    </row>
    <row r="228" spans="1:9" ht="30">
      <c r="A228" s="391" t="s">
        <v>3762</v>
      </c>
      <c r="B228" s="4" t="s">
        <v>1440</v>
      </c>
      <c r="C228" s="173" t="s">
        <v>1126</v>
      </c>
      <c r="D228" s="141" t="s">
        <v>17</v>
      </c>
      <c r="E228" s="141">
        <v>71.88</v>
      </c>
      <c r="F228" s="1"/>
      <c r="G228" s="32">
        <f t="shared" si="3"/>
        <v>0</v>
      </c>
      <c r="H228" s="895"/>
    </row>
    <row r="229" spans="1:9" ht="30">
      <c r="A229" s="391" t="s">
        <v>3762</v>
      </c>
      <c r="B229" s="4" t="s">
        <v>1438</v>
      </c>
      <c r="C229" s="173" t="s">
        <v>1113</v>
      </c>
      <c r="D229" s="141" t="s">
        <v>17</v>
      </c>
      <c r="E229" s="141">
        <v>49.36</v>
      </c>
      <c r="F229" s="1"/>
      <c r="G229" s="32">
        <f t="shared" si="3"/>
        <v>0</v>
      </c>
      <c r="H229" s="895"/>
    </row>
    <row r="230" spans="1:9" ht="30">
      <c r="A230" s="391" t="s">
        <v>3762</v>
      </c>
      <c r="B230" s="4" t="s">
        <v>1436</v>
      </c>
      <c r="C230" s="173" t="s">
        <v>1851</v>
      </c>
      <c r="D230" s="141" t="s">
        <v>75</v>
      </c>
      <c r="E230" s="141">
        <v>7.6</v>
      </c>
      <c r="F230" s="1"/>
      <c r="G230" s="32">
        <f t="shared" si="3"/>
        <v>0</v>
      </c>
      <c r="H230" s="895"/>
    </row>
    <row r="231" spans="1:9" ht="45.75" thickBot="1">
      <c r="A231" s="437" t="s">
        <v>3762</v>
      </c>
      <c r="B231" s="485" t="s">
        <v>1435</v>
      </c>
      <c r="C231" s="258" t="s">
        <v>1103</v>
      </c>
      <c r="D231" s="203" t="s">
        <v>17</v>
      </c>
      <c r="E231" s="203">
        <v>19.18</v>
      </c>
      <c r="F231" s="435"/>
      <c r="G231" s="49">
        <f t="shared" si="3"/>
        <v>0</v>
      </c>
      <c r="H231" s="895"/>
    </row>
    <row r="232" spans="1:9" ht="25.5">
      <c r="A232" s="395" t="s">
        <v>3761</v>
      </c>
      <c r="B232" s="43" t="s">
        <v>1285</v>
      </c>
      <c r="C232" s="442" t="s">
        <v>1768</v>
      </c>
      <c r="D232" s="589" t="s">
        <v>19</v>
      </c>
      <c r="E232" s="589">
        <v>51.17</v>
      </c>
      <c r="F232" s="50"/>
      <c r="G232" s="41">
        <f t="shared" si="3"/>
        <v>0</v>
      </c>
      <c r="H232" s="895"/>
    </row>
    <row r="233" spans="1:9" ht="30">
      <c r="A233" s="391" t="s">
        <v>3761</v>
      </c>
      <c r="B233" s="4" t="s">
        <v>1440</v>
      </c>
      <c r="C233" s="173" t="s">
        <v>1148</v>
      </c>
      <c r="D233" s="141" t="s">
        <v>17</v>
      </c>
      <c r="E233" s="141">
        <v>71.88</v>
      </c>
      <c r="F233" s="1"/>
      <c r="G233" s="32">
        <f t="shared" si="3"/>
        <v>0</v>
      </c>
      <c r="H233" s="895"/>
    </row>
    <row r="234" spans="1:9" ht="30">
      <c r="A234" s="391" t="s">
        <v>3761</v>
      </c>
      <c r="B234" s="4" t="s">
        <v>1438</v>
      </c>
      <c r="C234" s="173" t="s">
        <v>1113</v>
      </c>
      <c r="D234" s="141" t="s">
        <v>17</v>
      </c>
      <c r="E234" s="141">
        <v>49.36</v>
      </c>
      <c r="F234" s="1"/>
      <c r="G234" s="32">
        <f t="shared" si="3"/>
        <v>0</v>
      </c>
      <c r="H234" s="895"/>
    </row>
    <row r="235" spans="1:9" ht="30.75" thickBot="1">
      <c r="A235" s="391" t="s">
        <v>3761</v>
      </c>
      <c r="B235" s="4" t="s">
        <v>1436</v>
      </c>
      <c r="C235" s="173" t="s">
        <v>1851</v>
      </c>
      <c r="D235" s="141" t="s">
        <v>75</v>
      </c>
      <c r="E235" s="141">
        <v>7.6</v>
      </c>
      <c r="F235" s="1"/>
      <c r="G235" s="32">
        <f t="shared" si="3"/>
        <v>0</v>
      </c>
      <c r="H235" s="895"/>
    </row>
    <row r="236" spans="1:9" ht="45.75" thickBot="1">
      <c r="A236" s="387" t="s">
        <v>3761</v>
      </c>
      <c r="B236" s="46" t="s">
        <v>1435</v>
      </c>
      <c r="C236" s="226" t="s">
        <v>1103</v>
      </c>
      <c r="D236" s="136" t="s">
        <v>17</v>
      </c>
      <c r="E236" s="136">
        <v>19.18</v>
      </c>
      <c r="F236" s="51"/>
      <c r="G236" s="36">
        <f t="shared" si="3"/>
        <v>0</v>
      </c>
      <c r="H236" s="792" t="s">
        <v>1283</v>
      </c>
      <c r="I236" s="441">
        <f>ROUND(SUM(G227:G236),2)</f>
        <v>0</v>
      </c>
    </row>
    <row r="237" spans="1:9" ht="51">
      <c r="A237" s="59" t="s">
        <v>3708</v>
      </c>
      <c r="B237" s="43" t="s">
        <v>1282</v>
      </c>
      <c r="C237" s="442" t="s">
        <v>3760</v>
      </c>
      <c r="D237" s="589" t="s">
        <v>15</v>
      </c>
      <c r="E237" s="589">
        <v>2</v>
      </c>
      <c r="F237" s="50"/>
      <c r="G237" s="41">
        <f t="shared" si="3"/>
        <v>0</v>
      </c>
    </row>
    <row r="238" spans="1:9" ht="51">
      <c r="A238" s="57" t="s">
        <v>3708</v>
      </c>
      <c r="B238" s="4" t="s">
        <v>1280</v>
      </c>
      <c r="C238" s="173" t="s">
        <v>3759</v>
      </c>
      <c r="D238" s="141" t="s">
        <v>15</v>
      </c>
      <c r="E238" s="141">
        <v>3</v>
      </c>
      <c r="F238" s="1"/>
      <c r="G238" s="32">
        <f t="shared" si="3"/>
        <v>0</v>
      </c>
    </row>
    <row r="239" spans="1:9" ht="51">
      <c r="A239" s="57" t="s">
        <v>3708</v>
      </c>
      <c r="B239" s="4" t="s">
        <v>1278</v>
      </c>
      <c r="C239" s="173" t="s">
        <v>3758</v>
      </c>
      <c r="D239" s="141" t="s">
        <v>15</v>
      </c>
      <c r="E239" s="141">
        <v>1</v>
      </c>
      <c r="F239" s="1"/>
      <c r="G239" s="32">
        <f t="shared" si="3"/>
        <v>0</v>
      </c>
    </row>
    <row r="240" spans="1:9" ht="51">
      <c r="A240" s="57" t="s">
        <v>3708</v>
      </c>
      <c r="B240" s="4" t="s">
        <v>1276</v>
      </c>
      <c r="C240" s="173" t="s">
        <v>3757</v>
      </c>
      <c r="D240" s="141" t="s">
        <v>15</v>
      </c>
      <c r="E240" s="141">
        <v>1</v>
      </c>
      <c r="F240" s="1"/>
      <c r="G240" s="32">
        <f t="shared" si="3"/>
        <v>0</v>
      </c>
    </row>
    <row r="241" spans="1:7" ht="51">
      <c r="A241" s="57" t="s">
        <v>3708</v>
      </c>
      <c r="B241" s="4" t="s">
        <v>1274</v>
      </c>
      <c r="C241" s="173" t="s">
        <v>3756</v>
      </c>
      <c r="D241" s="141" t="s">
        <v>15</v>
      </c>
      <c r="E241" s="141">
        <v>1</v>
      </c>
      <c r="F241" s="1"/>
      <c r="G241" s="32">
        <f t="shared" si="3"/>
        <v>0</v>
      </c>
    </row>
    <row r="242" spans="1:7" ht="51">
      <c r="A242" s="57" t="s">
        <v>3708</v>
      </c>
      <c r="B242" s="4" t="s">
        <v>1272</v>
      </c>
      <c r="C242" s="173" t="s">
        <v>3755</v>
      </c>
      <c r="D242" s="141" t="s">
        <v>15</v>
      </c>
      <c r="E242" s="141">
        <v>1</v>
      </c>
      <c r="F242" s="1"/>
      <c r="G242" s="32">
        <f t="shared" si="3"/>
        <v>0</v>
      </c>
    </row>
    <row r="243" spans="1:7" ht="60">
      <c r="A243" s="57" t="s">
        <v>3708</v>
      </c>
      <c r="B243" s="4" t="s">
        <v>1270</v>
      </c>
      <c r="C243" s="173" t="s">
        <v>3754</v>
      </c>
      <c r="D243" s="141" t="s">
        <v>15</v>
      </c>
      <c r="E243" s="141">
        <v>1</v>
      </c>
      <c r="F243" s="1"/>
      <c r="G243" s="32">
        <f t="shared" si="3"/>
        <v>0</v>
      </c>
    </row>
    <row r="244" spans="1:7" ht="60">
      <c r="A244" s="57" t="s">
        <v>3708</v>
      </c>
      <c r="B244" s="4" t="s">
        <v>1268</v>
      </c>
      <c r="C244" s="173" t="s">
        <v>3753</v>
      </c>
      <c r="D244" s="141" t="s">
        <v>15</v>
      </c>
      <c r="E244" s="141">
        <v>1</v>
      </c>
      <c r="F244" s="1"/>
      <c r="G244" s="32">
        <f t="shared" si="3"/>
        <v>0</v>
      </c>
    </row>
    <row r="245" spans="1:7" ht="51">
      <c r="A245" s="57" t="s">
        <v>3708</v>
      </c>
      <c r="B245" s="4" t="s">
        <v>1266</v>
      </c>
      <c r="C245" s="173" t="s">
        <v>3752</v>
      </c>
      <c r="D245" s="141" t="s">
        <v>15</v>
      </c>
      <c r="E245" s="141">
        <v>2</v>
      </c>
      <c r="F245" s="1"/>
      <c r="G245" s="32">
        <f t="shared" si="3"/>
        <v>0</v>
      </c>
    </row>
    <row r="246" spans="1:7" ht="51">
      <c r="A246" s="57" t="s">
        <v>3708</v>
      </c>
      <c r="B246" s="4" t="s">
        <v>1264</v>
      </c>
      <c r="C246" s="173" t="s">
        <v>3751</v>
      </c>
      <c r="D246" s="141" t="s">
        <v>15</v>
      </c>
      <c r="E246" s="141">
        <v>2</v>
      </c>
      <c r="F246" s="1"/>
      <c r="G246" s="32">
        <f t="shared" si="3"/>
        <v>0</v>
      </c>
    </row>
    <row r="247" spans="1:7" ht="51">
      <c r="A247" s="57" t="s">
        <v>3708</v>
      </c>
      <c r="B247" s="4" t="s">
        <v>1262</v>
      </c>
      <c r="C247" s="173" t="s">
        <v>3750</v>
      </c>
      <c r="D247" s="145" t="s">
        <v>15</v>
      </c>
      <c r="E247" s="141">
        <v>1</v>
      </c>
      <c r="F247" s="1"/>
      <c r="G247" s="32">
        <f t="shared" si="3"/>
        <v>0</v>
      </c>
    </row>
    <row r="248" spans="1:7" ht="60">
      <c r="A248" s="57" t="s">
        <v>3708</v>
      </c>
      <c r="B248" s="4" t="s">
        <v>1260</v>
      </c>
      <c r="C248" s="173" t="s">
        <v>3749</v>
      </c>
      <c r="D248" s="145" t="s">
        <v>15</v>
      </c>
      <c r="E248" s="141">
        <v>1</v>
      </c>
      <c r="F248" s="1"/>
      <c r="G248" s="32">
        <f t="shared" si="3"/>
        <v>0</v>
      </c>
    </row>
    <row r="249" spans="1:7" ht="51">
      <c r="A249" s="57" t="s">
        <v>3708</v>
      </c>
      <c r="B249" s="4" t="s">
        <v>1258</v>
      </c>
      <c r="C249" s="173" t="s">
        <v>3748</v>
      </c>
      <c r="D249" s="141" t="s">
        <v>15</v>
      </c>
      <c r="E249" s="141">
        <v>14</v>
      </c>
      <c r="F249" s="1"/>
      <c r="G249" s="32">
        <f t="shared" si="3"/>
        <v>0</v>
      </c>
    </row>
    <row r="250" spans="1:7" ht="51">
      <c r="A250" s="57" t="s">
        <v>3708</v>
      </c>
      <c r="B250" s="4" t="s">
        <v>1256</v>
      </c>
      <c r="C250" s="173" t="s">
        <v>3747</v>
      </c>
      <c r="D250" s="141" t="s">
        <v>15</v>
      </c>
      <c r="E250" s="141">
        <v>1</v>
      </c>
      <c r="F250" s="1"/>
      <c r="G250" s="32">
        <f t="shared" si="3"/>
        <v>0</v>
      </c>
    </row>
    <row r="251" spans="1:7" ht="51">
      <c r="A251" s="57" t="s">
        <v>3708</v>
      </c>
      <c r="B251" s="4" t="s">
        <v>1254</v>
      </c>
      <c r="C251" s="173" t="s">
        <v>3746</v>
      </c>
      <c r="D251" s="141" t="s">
        <v>15</v>
      </c>
      <c r="E251" s="141">
        <v>1</v>
      </c>
      <c r="F251" s="1"/>
      <c r="G251" s="32">
        <f t="shared" si="3"/>
        <v>0</v>
      </c>
    </row>
    <row r="252" spans="1:7" ht="60">
      <c r="A252" s="57" t="s">
        <v>3708</v>
      </c>
      <c r="B252" s="4" t="s">
        <v>1252</v>
      </c>
      <c r="C252" s="173" t="s">
        <v>3745</v>
      </c>
      <c r="D252" s="141" t="s">
        <v>15</v>
      </c>
      <c r="E252" s="141">
        <v>1</v>
      </c>
      <c r="F252" s="1"/>
      <c r="G252" s="32">
        <f t="shared" si="3"/>
        <v>0</v>
      </c>
    </row>
    <row r="253" spans="1:7" ht="51">
      <c r="A253" s="57" t="s">
        <v>3708</v>
      </c>
      <c r="B253" s="4" t="s">
        <v>1250</v>
      </c>
      <c r="C253" s="173" t="s">
        <v>1527</v>
      </c>
      <c r="D253" s="141" t="s">
        <v>15</v>
      </c>
      <c r="E253" s="141">
        <v>1</v>
      </c>
      <c r="F253" s="1"/>
      <c r="G253" s="32">
        <f t="shared" si="3"/>
        <v>0</v>
      </c>
    </row>
    <row r="254" spans="1:7" ht="51">
      <c r="A254" s="57" t="s">
        <v>3708</v>
      </c>
      <c r="B254" s="4" t="s">
        <v>1248</v>
      </c>
      <c r="C254" s="173" t="s">
        <v>3744</v>
      </c>
      <c r="D254" s="141" t="s">
        <v>15</v>
      </c>
      <c r="E254" s="141">
        <v>1</v>
      </c>
      <c r="F254" s="1"/>
      <c r="G254" s="32">
        <f t="shared" si="3"/>
        <v>0</v>
      </c>
    </row>
    <row r="255" spans="1:7" ht="51">
      <c r="A255" s="57" t="s">
        <v>3708</v>
      </c>
      <c r="B255" s="4" t="s">
        <v>1245</v>
      </c>
      <c r="C255" s="173" t="s">
        <v>3743</v>
      </c>
      <c r="D255" s="141" t="s">
        <v>17</v>
      </c>
      <c r="E255" s="141">
        <v>247.04</v>
      </c>
      <c r="F255" s="1"/>
      <c r="G255" s="32">
        <f t="shared" ref="G255:G284" si="4">ROUND((E255*F255),2)</f>
        <v>0</v>
      </c>
    </row>
    <row r="256" spans="1:7" ht="51">
      <c r="A256" s="57" t="s">
        <v>3708</v>
      </c>
      <c r="B256" s="4" t="s">
        <v>3742</v>
      </c>
      <c r="C256" s="173" t="s">
        <v>3741</v>
      </c>
      <c r="D256" s="141" t="s">
        <v>17</v>
      </c>
      <c r="E256" s="141">
        <v>11.37</v>
      </c>
      <c r="F256" s="1"/>
      <c r="G256" s="32">
        <f t="shared" si="4"/>
        <v>0</v>
      </c>
    </row>
    <row r="257" spans="1:7" ht="51">
      <c r="A257" s="57" t="s">
        <v>3708</v>
      </c>
      <c r="B257" s="4" t="s">
        <v>3740</v>
      </c>
      <c r="C257" s="173" t="s">
        <v>3739</v>
      </c>
      <c r="D257" s="141" t="s">
        <v>17</v>
      </c>
      <c r="E257" s="141">
        <v>2.88</v>
      </c>
      <c r="F257" s="1"/>
      <c r="G257" s="32">
        <f t="shared" si="4"/>
        <v>0</v>
      </c>
    </row>
    <row r="258" spans="1:7" ht="51">
      <c r="A258" s="57" t="s">
        <v>3708</v>
      </c>
      <c r="B258" s="4" t="s">
        <v>3738</v>
      </c>
      <c r="C258" s="173" t="s">
        <v>3737</v>
      </c>
      <c r="D258" s="141" t="s">
        <v>17</v>
      </c>
      <c r="E258" s="141">
        <v>12.12</v>
      </c>
      <c r="F258" s="1"/>
      <c r="G258" s="32">
        <f t="shared" si="4"/>
        <v>0</v>
      </c>
    </row>
    <row r="259" spans="1:7" ht="51">
      <c r="A259" s="57" t="s">
        <v>3708</v>
      </c>
      <c r="B259" s="4" t="s">
        <v>3736</v>
      </c>
      <c r="C259" s="173" t="s">
        <v>1721</v>
      </c>
      <c r="D259" s="141" t="s">
        <v>17</v>
      </c>
      <c r="E259" s="141">
        <v>21.58</v>
      </c>
      <c r="F259" s="1"/>
      <c r="G259" s="32">
        <f t="shared" si="4"/>
        <v>0</v>
      </c>
    </row>
    <row r="260" spans="1:7" ht="51">
      <c r="A260" s="57" t="s">
        <v>3708</v>
      </c>
      <c r="B260" s="4" t="s">
        <v>3735</v>
      </c>
      <c r="C260" s="173" t="s">
        <v>1011</v>
      </c>
      <c r="D260" s="141" t="s">
        <v>17</v>
      </c>
      <c r="E260" s="141">
        <v>8.41</v>
      </c>
      <c r="F260" s="1"/>
      <c r="G260" s="32">
        <f t="shared" si="4"/>
        <v>0</v>
      </c>
    </row>
    <row r="261" spans="1:7" ht="51">
      <c r="A261" s="57" t="s">
        <v>3708</v>
      </c>
      <c r="B261" s="4" t="s">
        <v>3734</v>
      </c>
      <c r="C261" s="173" t="s">
        <v>3572</v>
      </c>
      <c r="D261" s="141" t="s">
        <v>17</v>
      </c>
      <c r="E261" s="141">
        <v>23.1</v>
      </c>
      <c r="F261" s="1"/>
      <c r="G261" s="32">
        <f t="shared" si="4"/>
        <v>0</v>
      </c>
    </row>
    <row r="262" spans="1:7" ht="51">
      <c r="A262" s="57" t="s">
        <v>3708</v>
      </c>
      <c r="B262" s="4" t="s">
        <v>3733</v>
      </c>
      <c r="C262" s="173" t="s">
        <v>1352</v>
      </c>
      <c r="D262" s="141" t="s">
        <v>17</v>
      </c>
      <c r="E262" s="141">
        <v>6.21</v>
      </c>
      <c r="F262" s="1"/>
      <c r="G262" s="32">
        <f t="shared" si="4"/>
        <v>0</v>
      </c>
    </row>
    <row r="263" spans="1:7" ht="51">
      <c r="A263" s="57" t="s">
        <v>3708</v>
      </c>
      <c r="B263" s="4" t="s">
        <v>3732</v>
      </c>
      <c r="C263" s="173" t="s">
        <v>3570</v>
      </c>
      <c r="D263" s="141" t="s">
        <v>17</v>
      </c>
      <c r="E263" s="141">
        <v>11.22</v>
      </c>
      <c r="F263" s="1"/>
      <c r="G263" s="32">
        <f t="shared" si="4"/>
        <v>0</v>
      </c>
    </row>
    <row r="264" spans="1:7" ht="51">
      <c r="A264" s="57" t="s">
        <v>3708</v>
      </c>
      <c r="B264" s="4" t="s">
        <v>3731</v>
      </c>
      <c r="C264" s="173" t="s">
        <v>3568</v>
      </c>
      <c r="D264" s="141" t="s">
        <v>17</v>
      </c>
      <c r="E264" s="141">
        <v>11.07</v>
      </c>
      <c r="F264" s="1"/>
      <c r="G264" s="32">
        <f t="shared" si="4"/>
        <v>0</v>
      </c>
    </row>
    <row r="265" spans="1:7" ht="51">
      <c r="A265" s="57" t="s">
        <v>3708</v>
      </c>
      <c r="B265" s="4" t="s">
        <v>3730</v>
      </c>
      <c r="C265" s="173" t="s">
        <v>1351</v>
      </c>
      <c r="D265" s="141" t="s">
        <v>17</v>
      </c>
      <c r="E265" s="141">
        <v>3.62</v>
      </c>
      <c r="F265" s="1"/>
      <c r="G265" s="32">
        <f t="shared" si="4"/>
        <v>0</v>
      </c>
    </row>
    <row r="266" spans="1:7" ht="51">
      <c r="A266" s="57" t="s">
        <v>3708</v>
      </c>
      <c r="B266" s="4" t="s">
        <v>3729</v>
      </c>
      <c r="C266" s="173" t="s">
        <v>3728</v>
      </c>
      <c r="D266" s="141" t="s">
        <v>17</v>
      </c>
      <c r="E266" s="141">
        <v>11.08</v>
      </c>
      <c r="F266" s="1"/>
      <c r="G266" s="32">
        <f t="shared" si="4"/>
        <v>0</v>
      </c>
    </row>
    <row r="267" spans="1:7" ht="51">
      <c r="A267" s="57" t="s">
        <v>3708</v>
      </c>
      <c r="B267" s="4" t="s">
        <v>3727</v>
      </c>
      <c r="C267" s="173" t="s">
        <v>1091</v>
      </c>
      <c r="D267" s="141" t="s">
        <v>18</v>
      </c>
      <c r="E267" s="141">
        <v>30</v>
      </c>
      <c r="F267" s="1"/>
      <c r="G267" s="32">
        <f t="shared" si="4"/>
        <v>0</v>
      </c>
    </row>
    <row r="268" spans="1:7" ht="51">
      <c r="A268" s="57" t="s">
        <v>3708</v>
      </c>
      <c r="B268" s="4" t="s">
        <v>3726</v>
      </c>
      <c r="C268" s="173" t="s">
        <v>1085</v>
      </c>
      <c r="D268" s="141" t="s">
        <v>15</v>
      </c>
      <c r="E268" s="141">
        <v>1</v>
      </c>
      <c r="F268" s="1"/>
      <c r="G268" s="32">
        <f t="shared" si="4"/>
        <v>0</v>
      </c>
    </row>
    <row r="269" spans="1:7" ht="51">
      <c r="A269" s="57" t="s">
        <v>3708</v>
      </c>
      <c r="B269" s="4" t="s">
        <v>3725</v>
      </c>
      <c r="C269" s="173" t="s">
        <v>3509</v>
      </c>
      <c r="D269" s="141" t="s">
        <v>18</v>
      </c>
      <c r="E269" s="141">
        <v>154.81</v>
      </c>
      <c r="F269" s="1"/>
      <c r="G269" s="32">
        <f t="shared" si="4"/>
        <v>0</v>
      </c>
    </row>
    <row r="270" spans="1:7" ht="51">
      <c r="A270" s="57" t="s">
        <v>3708</v>
      </c>
      <c r="B270" s="4" t="s">
        <v>3724</v>
      </c>
      <c r="C270" s="173" t="s">
        <v>3565</v>
      </c>
      <c r="D270" s="141" t="s">
        <v>15</v>
      </c>
      <c r="E270" s="141">
        <v>2</v>
      </c>
      <c r="F270" s="1"/>
      <c r="G270" s="32">
        <f t="shared" si="4"/>
        <v>0</v>
      </c>
    </row>
    <row r="271" spans="1:7" ht="51">
      <c r="A271" s="57" t="s">
        <v>3708</v>
      </c>
      <c r="B271" s="4" t="s">
        <v>3723</v>
      </c>
      <c r="C271" s="173" t="s">
        <v>3722</v>
      </c>
      <c r="D271" s="141" t="s">
        <v>15</v>
      </c>
      <c r="E271" s="141">
        <v>2</v>
      </c>
      <c r="F271" s="1"/>
      <c r="G271" s="32">
        <f t="shared" si="4"/>
        <v>0</v>
      </c>
    </row>
    <row r="272" spans="1:7" ht="51">
      <c r="A272" s="57" t="s">
        <v>3708</v>
      </c>
      <c r="B272" s="4" t="s">
        <v>3721</v>
      </c>
      <c r="C272" s="173" t="s">
        <v>1083</v>
      </c>
      <c r="D272" s="141" t="s">
        <v>18</v>
      </c>
      <c r="E272" s="141">
        <v>136.56</v>
      </c>
      <c r="F272" s="1"/>
      <c r="G272" s="32">
        <f t="shared" si="4"/>
        <v>0</v>
      </c>
    </row>
    <row r="273" spans="1:9" ht="51">
      <c r="A273" s="57" t="s">
        <v>3708</v>
      </c>
      <c r="B273" s="4" t="s">
        <v>3720</v>
      </c>
      <c r="C273" s="173" t="s">
        <v>1650</v>
      </c>
      <c r="D273" s="141" t="s">
        <v>15</v>
      </c>
      <c r="E273" s="141">
        <v>1</v>
      </c>
      <c r="F273" s="1"/>
      <c r="G273" s="32">
        <f t="shared" si="4"/>
        <v>0</v>
      </c>
    </row>
    <row r="274" spans="1:9" ht="51">
      <c r="A274" s="57" t="s">
        <v>3708</v>
      </c>
      <c r="B274" s="4" t="s">
        <v>3719</v>
      </c>
      <c r="C274" s="173" t="s">
        <v>1069</v>
      </c>
      <c r="D274" s="141" t="s">
        <v>15</v>
      </c>
      <c r="E274" s="141">
        <v>2</v>
      </c>
      <c r="F274" s="1"/>
      <c r="G274" s="32">
        <f t="shared" si="4"/>
        <v>0</v>
      </c>
    </row>
    <row r="275" spans="1:9" ht="51">
      <c r="A275" s="57" t="s">
        <v>3708</v>
      </c>
      <c r="B275" s="4" t="s">
        <v>3718</v>
      </c>
      <c r="C275" s="173" t="s">
        <v>1089</v>
      </c>
      <c r="D275" s="141" t="s">
        <v>18</v>
      </c>
      <c r="E275" s="141">
        <v>172.25</v>
      </c>
      <c r="F275" s="1"/>
      <c r="G275" s="32">
        <f t="shared" si="4"/>
        <v>0</v>
      </c>
    </row>
    <row r="276" spans="1:9" ht="51">
      <c r="A276" s="57" t="s">
        <v>3708</v>
      </c>
      <c r="B276" s="4" t="s">
        <v>3717</v>
      </c>
      <c r="C276" s="173" t="s">
        <v>3716</v>
      </c>
      <c r="D276" s="141" t="s">
        <v>15</v>
      </c>
      <c r="E276" s="141">
        <v>2</v>
      </c>
      <c r="F276" s="1"/>
      <c r="G276" s="32">
        <f t="shared" si="4"/>
        <v>0</v>
      </c>
    </row>
    <row r="277" spans="1:9" ht="51">
      <c r="A277" s="57" t="s">
        <v>3708</v>
      </c>
      <c r="B277" s="4" t="s">
        <v>3715</v>
      </c>
      <c r="C277" s="173" t="s">
        <v>1058</v>
      </c>
      <c r="D277" s="141" t="s">
        <v>15</v>
      </c>
      <c r="E277" s="141">
        <v>5</v>
      </c>
      <c r="F277" s="1"/>
      <c r="G277" s="32">
        <f t="shared" si="4"/>
        <v>0</v>
      </c>
    </row>
    <row r="278" spans="1:9" ht="51">
      <c r="A278" s="57" t="s">
        <v>3708</v>
      </c>
      <c r="B278" s="4" t="s">
        <v>3714</v>
      </c>
      <c r="C278" s="173" t="s">
        <v>1346</v>
      </c>
      <c r="D278" s="141" t="s">
        <v>15</v>
      </c>
      <c r="E278" s="141">
        <v>554</v>
      </c>
      <c r="F278" s="1"/>
      <c r="G278" s="32">
        <f t="shared" si="4"/>
        <v>0</v>
      </c>
    </row>
    <row r="279" spans="1:9" ht="51">
      <c r="A279" s="57" t="s">
        <v>3708</v>
      </c>
      <c r="B279" s="4" t="s">
        <v>3713</v>
      </c>
      <c r="C279" s="173" t="s">
        <v>1063</v>
      </c>
      <c r="D279" s="141" t="s">
        <v>18</v>
      </c>
      <c r="E279" s="141">
        <v>388.86</v>
      </c>
      <c r="F279" s="1"/>
      <c r="G279" s="32">
        <f t="shared" si="4"/>
        <v>0</v>
      </c>
    </row>
    <row r="280" spans="1:9" ht="51">
      <c r="A280" s="57" t="s">
        <v>3708</v>
      </c>
      <c r="B280" s="4" t="s">
        <v>3712</v>
      </c>
      <c r="C280" s="173" t="s">
        <v>1061</v>
      </c>
      <c r="D280" s="141" t="s">
        <v>18</v>
      </c>
      <c r="E280" s="141">
        <v>62.76</v>
      </c>
      <c r="F280" s="1"/>
      <c r="G280" s="32">
        <f t="shared" si="4"/>
        <v>0</v>
      </c>
    </row>
    <row r="281" spans="1:9" ht="51">
      <c r="A281" s="57" t="s">
        <v>3708</v>
      </c>
      <c r="B281" s="4" t="s">
        <v>3711</v>
      </c>
      <c r="C281" s="173" t="s">
        <v>1410</v>
      </c>
      <c r="D281" s="141" t="s">
        <v>15</v>
      </c>
      <c r="E281" s="141">
        <v>3</v>
      </c>
      <c r="F281" s="1"/>
      <c r="G281" s="32">
        <f t="shared" si="4"/>
        <v>0</v>
      </c>
    </row>
    <row r="282" spans="1:9" ht="51">
      <c r="A282" s="57" t="s">
        <v>3708</v>
      </c>
      <c r="B282" s="4" t="s">
        <v>3710</v>
      </c>
      <c r="C282" s="173" t="s">
        <v>1412</v>
      </c>
      <c r="D282" s="141" t="s">
        <v>15</v>
      </c>
      <c r="E282" s="141">
        <v>1</v>
      </c>
      <c r="F282" s="1"/>
      <c r="G282" s="32">
        <f t="shared" si="4"/>
        <v>0</v>
      </c>
    </row>
    <row r="283" spans="1:9" ht="51.75" thickBot="1">
      <c r="A283" s="57" t="s">
        <v>3708</v>
      </c>
      <c r="B283" s="4" t="s">
        <v>3709</v>
      </c>
      <c r="C283" s="173" t="s">
        <v>1413</v>
      </c>
      <c r="D283" s="141" t="s">
        <v>15</v>
      </c>
      <c r="E283" s="141">
        <v>2</v>
      </c>
      <c r="F283" s="1"/>
      <c r="G283" s="32">
        <f t="shared" si="4"/>
        <v>0</v>
      </c>
    </row>
    <row r="284" spans="1:9" ht="105.75" thickBot="1">
      <c r="A284" s="60" t="s">
        <v>3708</v>
      </c>
      <c r="B284" s="46" t="s">
        <v>3707</v>
      </c>
      <c r="C284" s="226" t="s">
        <v>3706</v>
      </c>
      <c r="D284" s="136" t="s">
        <v>1546</v>
      </c>
      <c r="E284" s="136">
        <v>20</v>
      </c>
      <c r="F284" s="51"/>
      <c r="G284" s="36">
        <f t="shared" si="4"/>
        <v>0</v>
      </c>
      <c r="H284" s="792" t="s">
        <v>1243</v>
      </c>
      <c r="I284" s="441">
        <f>ROUND(SUM(G237:G284),2)</f>
        <v>0</v>
      </c>
    </row>
    <row r="285" spans="1:9" ht="15.75" thickBot="1">
      <c r="D285" s="368"/>
      <c r="E285" s="367" t="s">
        <v>1640</v>
      </c>
      <c r="F285" s="366"/>
      <c r="G285" s="326">
        <f>SUM(G5:G284)</f>
        <v>-4268.2300000000005</v>
      </c>
    </row>
    <row r="287" spans="1:9">
      <c r="G287" s="119"/>
    </row>
  </sheetData>
  <sheetProtection algorithmName="SHA-512" hashValue="XD6VqVxSYE8HpqTcs6coemxpp2+6B7E/X7VijT0zl3Auudiw5z5l+G/wEI442cWQnKljx88yygfhEqDO5zub2A==" saltValue="5vZFI+Wq0eU9duxID9ud6Q==" spinCount="100000" sheet="1" objects="1" scenarios="1"/>
  <mergeCells count="8">
    <mergeCell ref="H227:H235"/>
    <mergeCell ref="A1:G1"/>
    <mergeCell ref="A3:G3"/>
    <mergeCell ref="H143:H153"/>
    <mergeCell ref="H177:H203"/>
    <mergeCell ref="H205:H225"/>
    <mergeCell ref="H68:H132"/>
    <mergeCell ref="H155:H175"/>
  </mergeCells>
  <pageMargins left="0.7" right="0.7" top="0.75" bottom="0.75" header="0.3" footer="0.3"/>
  <pageSetup paperSize="9" scale="6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9F7AC-E5A2-4C4B-ADE6-A18492F914F2}">
  <dimension ref="A1:J216"/>
  <sheetViews>
    <sheetView workbookViewId="0">
      <selection activeCell="F8" sqref="F8"/>
    </sheetView>
  </sheetViews>
  <sheetFormatPr defaultColWidth="9.140625" defaultRowHeight="15"/>
  <cols>
    <col min="1" max="1" width="37.7109375" style="52" customWidth="1"/>
    <col min="2" max="2" width="7.7109375" style="23" customWidth="1"/>
    <col min="3" max="3" width="67.140625" style="28" customWidth="1"/>
    <col min="4" max="4" width="9.140625" style="12"/>
    <col min="5" max="5" width="16.28515625" style="119" customWidth="1"/>
    <col min="6" max="6" width="16.7109375" style="13" customWidth="1"/>
    <col min="7" max="7" width="16.5703125" style="20" customWidth="1"/>
    <col min="8" max="8" width="19.85546875" style="18" customWidth="1"/>
    <col min="9" max="9" width="13.28515625" style="18" customWidth="1"/>
    <col min="10" max="10" width="20" style="105" customWidth="1"/>
    <col min="11" max="16384" width="9.140625" style="18"/>
  </cols>
  <sheetData>
    <row r="1" spans="1:10" ht="18" customHeight="1" thickBot="1">
      <c r="A1" s="881" t="s">
        <v>254</v>
      </c>
      <c r="B1" s="882"/>
      <c r="C1" s="882"/>
      <c r="D1" s="882"/>
      <c r="E1" s="882"/>
      <c r="F1" s="882"/>
      <c r="G1" s="883"/>
    </row>
    <row r="2" spans="1:10" ht="7.9" customHeight="1" thickBot="1">
      <c r="B2" s="3"/>
      <c r="C2" s="24"/>
      <c r="D2" s="3"/>
      <c r="E2" s="116"/>
      <c r="F2" s="14"/>
      <c r="G2" s="3"/>
    </row>
    <row r="3" spans="1:10" s="19" customFormat="1" ht="33" customHeight="1" thickBot="1">
      <c r="A3" s="887" t="s">
        <v>4904</v>
      </c>
      <c r="B3" s="872"/>
      <c r="C3" s="872"/>
      <c r="D3" s="872"/>
      <c r="E3" s="872"/>
      <c r="F3" s="872"/>
      <c r="G3" s="873"/>
      <c r="H3" s="75"/>
      <c r="I3" s="76"/>
      <c r="J3" s="105"/>
    </row>
    <row r="4" spans="1:10" s="19" customFormat="1" ht="43.5" thickBot="1">
      <c r="A4" s="378" t="s">
        <v>23</v>
      </c>
      <c r="B4" s="377" t="s">
        <v>0</v>
      </c>
      <c r="C4" s="377" t="s">
        <v>1</v>
      </c>
      <c r="D4" s="377" t="s">
        <v>2</v>
      </c>
      <c r="E4" s="376" t="s">
        <v>3</v>
      </c>
      <c r="F4" s="598" t="s">
        <v>8</v>
      </c>
      <c r="G4" s="577" t="s">
        <v>4</v>
      </c>
      <c r="I4" s="76"/>
      <c r="J4" s="105"/>
    </row>
    <row r="5" spans="1:10" s="19" customFormat="1" ht="30">
      <c r="A5" s="593" t="s">
        <v>21</v>
      </c>
      <c r="B5" s="43" t="s">
        <v>24</v>
      </c>
      <c r="C5" s="442" t="s">
        <v>4511</v>
      </c>
      <c r="D5" s="589" t="s">
        <v>19</v>
      </c>
      <c r="E5" s="589">
        <v>4.32</v>
      </c>
      <c r="F5" s="50"/>
      <c r="G5" s="41">
        <f t="shared" ref="G5:G68" si="0">ROUND((E5*F5),2)</f>
        <v>0</v>
      </c>
      <c r="I5" s="76"/>
      <c r="J5" s="105"/>
    </row>
    <row r="6" spans="1:10" s="19" customFormat="1" ht="30">
      <c r="A6" s="591" t="s">
        <v>21</v>
      </c>
      <c r="B6" s="4" t="s">
        <v>25</v>
      </c>
      <c r="C6" s="173" t="s">
        <v>4530</v>
      </c>
      <c r="D6" s="141" t="s">
        <v>19</v>
      </c>
      <c r="E6" s="141">
        <v>5.18</v>
      </c>
      <c r="F6" s="1"/>
      <c r="G6" s="32">
        <f t="shared" si="0"/>
        <v>0</v>
      </c>
      <c r="I6" s="76"/>
      <c r="J6" s="105"/>
    </row>
    <row r="7" spans="1:10" s="19" customFormat="1" ht="30">
      <c r="A7" s="591" t="s">
        <v>21</v>
      </c>
      <c r="B7" s="4" t="s">
        <v>26</v>
      </c>
      <c r="C7" s="173" t="s">
        <v>4515</v>
      </c>
      <c r="D7" s="141" t="s">
        <v>15</v>
      </c>
      <c r="E7" s="141">
        <v>2</v>
      </c>
      <c r="F7" s="1"/>
      <c r="G7" s="32">
        <f t="shared" si="0"/>
        <v>0</v>
      </c>
      <c r="I7" s="76"/>
      <c r="J7" s="105"/>
    </row>
    <row r="8" spans="1:10" s="19" customFormat="1" ht="30">
      <c r="A8" s="591" t="s">
        <v>21</v>
      </c>
      <c r="B8" s="4" t="s">
        <v>27</v>
      </c>
      <c r="C8" s="173" t="s">
        <v>4516</v>
      </c>
      <c r="D8" s="141" t="s">
        <v>15</v>
      </c>
      <c r="E8" s="141">
        <v>73</v>
      </c>
      <c r="F8" s="1"/>
      <c r="G8" s="32">
        <f t="shared" si="0"/>
        <v>0</v>
      </c>
      <c r="I8" s="76"/>
      <c r="J8" s="105"/>
    </row>
    <row r="9" spans="1:10" s="19" customFormat="1" ht="30">
      <c r="A9" s="591" t="s">
        <v>21</v>
      </c>
      <c r="B9" s="4" t="s">
        <v>28</v>
      </c>
      <c r="C9" s="173" t="s">
        <v>4550</v>
      </c>
      <c r="D9" s="141" t="s">
        <v>15</v>
      </c>
      <c r="E9" s="141">
        <v>20</v>
      </c>
      <c r="F9" s="1"/>
      <c r="G9" s="32">
        <f t="shared" si="0"/>
        <v>0</v>
      </c>
      <c r="I9" s="76"/>
      <c r="J9" s="105"/>
    </row>
    <row r="10" spans="1:10" s="19" customFormat="1" ht="30">
      <c r="A10" s="591" t="s">
        <v>21</v>
      </c>
      <c r="B10" s="4" t="s">
        <v>29</v>
      </c>
      <c r="C10" s="173" t="s">
        <v>4555</v>
      </c>
      <c r="D10" s="141" t="s">
        <v>15</v>
      </c>
      <c r="E10" s="141">
        <v>7</v>
      </c>
      <c r="F10" s="1"/>
      <c r="G10" s="32">
        <f t="shared" si="0"/>
        <v>0</v>
      </c>
      <c r="I10" s="76"/>
      <c r="J10" s="105"/>
    </row>
    <row r="11" spans="1:10" s="19" customFormat="1" ht="30">
      <c r="A11" s="591" t="s">
        <v>21</v>
      </c>
      <c r="B11" s="4" t="s">
        <v>30</v>
      </c>
      <c r="C11" s="173" t="s">
        <v>4553</v>
      </c>
      <c r="D11" s="141" t="s">
        <v>18</v>
      </c>
      <c r="E11" s="141">
        <v>1800</v>
      </c>
      <c r="F11" s="1"/>
      <c r="G11" s="32">
        <f t="shared" si="0"/>
        <v>0</v>
      </c>
      <c r="I11" s="76"/>
      <c r="J11" s="105"/>
    </row>
    <row r="12" spans="1:10" s="19" customFormat="1">
      <c r="A12" s="591" t="s">
        <v>21</v>
      </c>
      <c r="B12" s="4" t="s">
        <v>31</v>
      </c>
      <c r="C12" s="173" t="s">
        <v>3889</v>
      </c>
      <c r="D12" s="141" t="s">
        <v>15</v>
      </c>
      <c r="E12" s="141">
        <v>6</v>
      </c>
      <c r="F12" s="1"/>
      <c r="G12" s="32">
        <f t="shared" si="0"/>
        <v>0</v>
      </c>
      <c r="I12" s="76"/>
      <c r="J12" s="105"/>
    </row>
    <row r="13" spans="1:10" s="19" customFormat="1" ht="30">
      <c r="A13" s="591" t="s">
        <v>21</v>
      </c>
      <c r="B13" s="4" t="s">
        <v>32</v>
      </c>
      <c r="C13" s="173" t="s">
        <v>4531</v>
      </c>
      <c r="D13" s="141" t="s">
        <v>70</v>
      </c>
      <c r="E13" s="141">
        <v>220</v>
      </c>
      <c r="F13" s="1"/>
      <c r="G13" s="32">
        <f t="shared" si="0"/>
        <v>0</v>
      </c>
      <c r="I13" s="76"/>
      <c r="J13" s="105"/>
    </row>
    <row r="14" spans="1:10" s="19" customFormat="1" ht="30">
      <c r="A14" s="591" t="s">
        <v>21</v>
      </c>
      <c r="B14" s="4" t="s">
        <v>33</v>
      </c>
      <c r="C14" s="173" t="s">
        <v>4522</v>
      </c>
      <c r="D14" s="141" t="s">
        <v>15</v>
      </c>
      <c r="E14" s="141">
        <v>2</v>
      </c>
      <c r="F14" s="1"/>
      <c r="G14" s="32">
        <f t="shared" si="0"/>
        <v>0</v>
      </c>
      <c r="I14" s="76"/>
      <c r="J14" s="105"/>
    </row>
    <row r="15" spans="1:10" s="19" customFormat="1" ht="30">
      <c r="A15" s="591" t="s">
        <v>21</v>
      </c>
      <c r="B15" s="4" t="s">
        <v>34</v>
      </c>
      <c r="C15" s="173" t="s">
        <v>4523</v>
      </c>
      <c r="D15" s="141" t="s">
        <v>15</v>
      </c>
      <c r="E15" s="141">
        <v>13</v>
      </c>
      <c r="F15" s="1"/>
      <c r="G15" s="32">
        <f t="shared" si="0"/>
        <v>0</v>
      </c>
      <c r="I15" s="76"/>
      <c r="J15" s="105"/>
    </row>
    <row r="16" spans="1:10" s="19" customFormat="1" ht="30">
      <c r="A16" s="591" t="s">
        <v>21</v>
      </c>
      <c r="B16" s="4" t="s">
        <v>35</v>
      </c>
      <c r="C16" s="173" t="s">
        <v>4532</v>
      </c>
      <c r="D16" s="141" t="s">
        <v>18</v>
      </c>
      <c r="E16" s="141">
        <v>216</v>
      </c>
      <c r="F16" s="1"/>
      <c r="G16" s="32">
        <f t="shared" si="0"/>
        <v>0</v>
      </c>
      <c r="I16" s="76"/>
      <c r="J16" s="105"/>
    </row>
    <row r="17" spans="1:10" s="19" customFormat="1" ht="30">
      <c r="A17" s="591" t="s">
        <v>21</v>
      </c>
      <c r="B17" s="4" t="s">
        <v>36</v>
      </c>
      <c r="C17" s="173" t="s">
        <v>4519</v>
      </c>
      <c r="D17" s="141" t="s">
        <v>19</v>
      </c>
      <c r="E17" s="141">
        <v>2.7</v>
      </c>
      <c r="F17" s="1"/>
      <c r="G17" s="32">
        <f t="shared" si="0"/>
        <v>0</v>
      </c>
      <c r="I17" s="76"/>
      <c r="J17" s="105"/>
    </row>
    <row r="18" spans="1:10" s="19" customFormat="1" ht="30">
      <c r="A18" s="591" t="s">
        <v>21</v>
      </c>
      <c r="B18" s="4" t="s">
        <v>37</v>
      </c>
      <c r="C18" s="173" t="s">
        <v>4533</v>
      </c>
      <c r="D18" s="141" t="s">
        <v>15</v>
      </c>
      <c r="E18" s="141">
        <v>1</v>
      </c>
      <c r="F18" s="1"/>
      <c r="G18" s="32">
        <f t="shared" si="0"/>
        <v>0</v>
      </c>
      <c r="I18" s="76"/>
      <c r="J18" s="105"/>
    </row>
    <row r="19" spans="1:10" s="19" customFormat="1" ht="30">
      <c r="A19" s="591" t="s">
        <v>21</v>
      </c>
      <c r="B19" s="4" t="s">
        <v>38</v>
      </c>
      <c r="C19" s="173" t="s">
        <v>4528</v>
      </c>
      <c r="D19" s="141" t="s">
        <v>18</v>
      </c>
      <c r="E19" s="141">
        <v>2300</v>
      </c>
      <c r="F19" s="1"/>
      <c r="G19" s="32">
        <f t="shared" si="0"/>
        <v>0</v>
      </c>
      <c r="I19" s="76"/>
      <c r="J19" s="105"/>
    </row>
    <row r="20" spans="1:10" s="19" customFormat="1" ht="30">
      <c r="A20" s="591" t="s">
        <v>21</v>
      </c>
      <c r="B20" s="4" t="s">
        <v>39</v>
      </c>
      <c r="C20" s="173" t="s">
        <v>3888</v>
      </c>
      <c r="D20" s="141" t="s">
        <v>19</v>
      </c>
      <c r="E20" s="141">
        <v>88.69</v>
      </c>
      <c r="F20" s="1"/>
      <c r="G20" s="32">
        <f t="shared" si="0"/>
        <v>0</v>
      </c>
      <c r="I20" s="76"/>
      <c r="J20" s="105"/>
    </row>
    <row r="21" spans="1:10" s="19" customFormat="1" ht="30">
      <c r="A21" s="591" t="s">
        <v>21</v>
      </c>
      <c r="B21" s="4" t="s">
        <v>40</v>
      </c>
      <c r="C21" s="173" t="s">
        <v>3887</v>
      </c>
      <c r="D21" s="141" t="s">
        <v>19</v>
      </c>
      <c r="E21" s="141">
        <v>2644.23</v>
      </c>
      <c r="F21" s="1"/>
      <c r="G21" s="32">
        <f t="shared" si="0"/>
        <v>0</v>
      </c>
      <c r="I21" s="76"/>
      <c r="J21" s="105"/>
    </row>
    <row r="22" spans="1:10" s="19" customFormat="1" ht="30">
      <c r="A22" s="591" t="s">
        <v>21</v>
      </c>
      <c r="B22" s="4" t="s">
        <v>41</v>
      </c>
      <c r="C22" s="173" t="s">
        <v>3886</v>
      </c>
      <c r="D22" s="141" t="s">
        <v>3547</v>
      </c>
      <c r="E22" s="141">
        <v>2726.92</v>
      </c>
      <c r="F22" s="1"/>
      <c r="G22" s="32">
        <f t="shared" si="0"/>
        <v>0</v>
      </c>
      <c r="J22" s="105"/>
    </row>
    <row r="23" spans="1:10" s="19" customFormat="1" ht="30">
      <c r="A23" s="591" t="s">
        <v>21</v>
      </c>
      <c r="B23" s="4" t="s">
        <v>42</v>
      </c>
      <c r="C23" s="173" t="s">
        <v>3791</v>
      </c>
      <c r="D23" s="141" t="s">
        <v>19</v>
      </c>
      <c r="E23" s="141">
        <v>141.76</v>
      </c>
      <c r="F23" s="1"/>
      <c r="G23" s="32">
        <f t="shared" si="0"/>
        <v>0</v>
      </c>
      <c r="I23" s="76"/>
      <c r="J23" s="105"/>
    </row>
    <row r="24" spans="1:10" s="19" customFormat="1" ht="30">
      <c r="A24" s="779" t="s">
        <v>21</v>
      </c>
      <c r="B24" s="780" t="s">
        <v>43</v>
      </c>
      <c r="C24" s="337" t="s">
        <v>4526</v>
      </c>
      <c r="D24" s="781" t="s">
        <v>19</v>
      </c>
      <c r="E24" s="781">
        <v>141.76</v>
      </c>
      <c r="F24" s="782">
        <v>-7.5</v>
      </c>
      <c r="G24" s="783">
        <f t="shared" si="0"/>
        <v>-1063.2</v>
      </c>
      <c r="I24" s="76"/>
      <c r="J24" s="105"/>
    </row>
    <row r="25" spans="1:10" s="19" customFormat="1" ht="30">
      <c r="A25" s="779" t="s">
        <v>21</v>
      </c>
      <c r="B25" s="780" t="s">
        <v>44</v>
      </c>
      <c r="C25" s="96" t="s">
        <v>4525</v>
      </c>
      <c r="D25" s="781" t="s">
        <v>19</v>
      </c>
      <c r="E25" s="781">
        <v>805.64</v>
      </c>
      <c r="F25" s="788"/>
      <c r="G25" s="783">
        <f t="shared" si="0"/>
        <v>0</v>
      </c>
      <c r="I25" s="76"/>
      <c r="J25" s="105"/>
    </row>
    <row r="26" spans="1:10" s="19" customFormat="1" ht="15.75" thickBot="1">
      <c r="A26" s="779" t="s">
        <v>21</v>
      </c>
      <c r="B26" s="780" t="s">
        <v>45</v>
      </c>
      <c r="C26" s="96" t="s">
        <v>3885</v>
      </c>
      <c r="D26" s="781" t="s">
        <v>19</v>
      </c>
      <c r="E26" s="781">
        <v>80.09</v>
      </c>
      <c r="F26" s="788"/>
      <c r="G26" s="783">
        <f t="shared" si="0"/>
        <v>0</v>
      </c>
      <c r="I26" s="76"/>
      <c r="J26" s="105"/>
    </row>
    <row r="27" spans="1:10" s="19" customFormat="1" ht="30.75" thickBot="1">
      <c r="A27" s="784" t="s">
        <v>21</v>
      </c>
      <c r="B27" s="785" t="s">
        <v>46</v>
      </c>
      <c r="C27" s="337" t="s">
        <v>4534</v>
      </c>
      <c r="D27" s="787" t="s">
        <v>19</v>
      </c>
      <c r="E27" s="787">
        <v>80.09</v>
      </c>
      <c r="F27" s="789">
        <v>-40.5</v>
      </c>
      <c r="G27" s="790">
        <f t="shared" si="0"/>
        <v>-3243.65</v>
      </c>
      <c r="H27" s="626" t="s">
        <v>22</v>
      </c>
      <c r="I27" s="31">
        <f>ROUND(SUM(G5:G27),2)</f>
        <v>-4306.8500000000004</v>
      </c>
      <c r="J27" s="105"/>
    </row>
    <row r="28" spans="1:10" s="19" customFormat="1" ht="45">
      <c r="A28" s="593" t="s">
        <v>6</v>
      </c>
      <c r="B28" s="43" t="s">
        <v>47</v>
      </c>
      <c r="C28" s="39" t="s">
        <v>3884</v>
      </c>
      <c r="D28" s="603" t="s">
        <v>3878</v>
      </c>
      <c r="E28" s="603">
        <v>13900.25</v>
      </c>
      <c r="F28" s="50"/>
      <c r="G28" s="41">
        <f t="shared" si="0"/>
        <v>0</v>
      </c>
      <c r="I28" s="76"/>
      <c r="J28" s="105"/>
    </row>
    <row r="29" spans="1:10" s="19" customFormat="1">
      <c r="A29" s="591" t="s">
        <v>6</v>
      </c>
      <c r="B29" s="4" t="s">
        <v>48</v>
      </c>
      <c r="C29" s="25" t="s">
        <v>3883</v>
      </c>
      <c r="D29" s="180" t="s">
        <v>3878</v>
      </c>
      <c r="E29" s="180">
        <v>58245.55</v>
      </c>
      <c r="F29" s="1"/>
      <c r="G29" s="32">
        <f t="shared" si="0"/>
        <v>0</v>
      </c>
      <c r="I29" s="76"/>
      <c r="J29" s="105"/>
    </row>
    <row r="30" spans="1:10" s="19" customFormat="1">
      <c r="A30" s="591" t="s">
        <v>6</v>
      </c>
      <c r="B30" s="4" t="s">
        <v>49</v>
      </c>
      <c r="C30" s="25" t="s">
        <v>3664</v>
      </c>
      <c r="D30" s="180" t="s">
        <v>3878</v>
      </c>
      <c r="E30" s="180">
        <v>40771.550000000003</v>
      </c>
      <c r="F30" s="1"/>
      <c r="G30" s="32">
        <f t="shared" si="0"/>
        <v>0</v>
      </c>
      <c r="I30" s="76"/>
      <c r="J30" s="105"/>
    </row>
    <row r="31" spans="1:10" s="19" customFormat="1">
      <c r="A31" s="591" t="s">
        <v>6</v>
      </c>
      <c r="B31" s="4" t="s">
        <v>50</v>
      </c>
      <c r="C31" s="25" t="s">
        <v>1275</v>
      </c>
      <c r="D31" s="180" t="s">
        <v>3878</v>
      </c>
      <c r="E31" s="180">
        <v>17474</v>
      </c>
      <c r="F31" s="1"/>
      <c r="G31" s="32">
        <f t="shared" si="0"/>
        <v>0</v>
      </c>
      <c r="I31" s="76"/>
      <c r="J31" s="105"/>
    </row>
    <row r="32" spans="1:10" s="19" customFormat="1" ht="30">
      <c r="A32" s="591" t="s">
        <v>6</v>
      </c>
      <c r="B32" s="4" t="s">
        <v>52</v>
      </c>
      <c r="C32" s="25" t="s">
        <v>3882</v>
      </c>
      <c r="D32" s="180" t="s">
        <v>3878</v>
      </c>
      <c r="E32" s="180">
        <v>10061.02</v>
      </c>
      <c r="F32" s="1"/>
      <c r="G32" s="32">
        <f t="shared" si="0"/>
        <v>0</v>
      </c>
      <c r="I32" s="76"/>
      <c r="J32" s="105"/>
    </row>
    <row r="33" spans="1:10" s="19" customFormat="1" ht="30">
      <c r="A33" s="591" t="s">
        <v>6</v>
      </c>
      <c r="B33" s="4" t="s">
        <v>53</v>
      </c>
      <c r="C33" s="25" t="s">
        <v>3789</v>
      </c>
      <c r="D33" s="180" t="s">
        <v>3878</v>
      </c>
      <c r="E33" s="180">
        <v>2398</v>
      </c>
      <c r="F33" s="1"/>
      <c r="G33" s="32">
        <f t="shared" si="0"/>
        <v>0</v>
      </c>
      <c r="I33" s="76"/>
      <c r="J33" s="105"/>
    </row>
    <row r="34" spans="1:10" s="19" customFormat="1" ht="30">
      <c r="A34" s="591" t="s">
        <v>6</v>
      </c>
      <c r="B34" s="4" t="s">
        <v>54</v>
      </c>
      <c r="C34" s="25" t="s">
        <v>1277</v>
      </c>
      <c r="D34" s="180" t="s">
        <v>3878</v>
      </c>
      <c r="E34" s="180">
        <v>18218</v>
      </c>
      <c r="F34" s="1"/>
      <c r="G34" s="32">
        <f t="shared" si="0"/>
        <v>0</v>
      </c>
      <c r="I34" s="76"/>
      <c r="J34" s="105"/>
    </row>
    <row r="35" spans="1:10" s="19" customFormat="1">
      <c r="A35" s="591" t="s">
        <v>6</v>
      </c>
      <c r="B35" s="4" t="s">
        <v>55</v>
      </c>
      <c r="C35" s="25" t="s">
        <v>1865</v>
      </c>
      <c r="D35" s="180" t="s">
        <v>3881</v>
      </c>
      <c r="E35" s="180">
        <v>6300</v>
      </c>
      <c r="F35" s="1"/>
      <c r="G35" s="32">
        <f t="shared" si="0"/>
        <v>0</v>
      </c>
      <c r="I35" s="76"/>
      <c r="J35" s="105"/>
    </row>
    <row r="36" spans="1:10" s="19" customFormat="1">
      <c r="A36" s="591" t="s">
        <v>6</v>
      </c>
      <c r="B36" s="4" t="s">
        <v>56</v>
      </c>
      <c r="C36" s="25" t="s">
        <v>3880</v>
      </c>
      <c r="D36" s="180" t="s">
        <v>3878</v>
      </c>
      <c r="E36" s="180">
        <v>79078.84</v>
      </c>
      <c r="F36" s="1"/>
      <c r="G36" s="32">
        <f t="shared" si="0"/>
        <v>0</v>
      </c>
      <c r="I36" s="76"/>
      <c r="J36" s="105"/>
    </row>
    <row r="37" spans="1:10" s="19" customFormat="1" ht="30">
      <c r="A37" s="591" t="s">
        <v>6</v>
      </c>
      <c r="B37" s="4" t="s">
        <v>57</v>
      </c>
      <c r="C37" s="25" t="s">
        <v>1269</v>
      </c>
      <c r="D37" s="180" t="s">
        <v>3869</v>
      </c>
      <c r="E37" s="180">
        <v>22585.18</v>
      </c>
      <c r="F37" s="1"/>
      <c r="G37" s="32">
        <f t="shared" si="0"/>
        <v>0</v>
      </c>
      <c r="I37" s="76"/>
      <c r="J37" s="105"/>
    </row>
    <row r="38" spans="1:10" s="19" customFormat="1" ht="30">
      <c r="A38" s="591" t="s">
        <v>6</v>
      </c>
      <c r="B38" s="4" t="s">
        <v>74</v>
      </c>
      <c r="C38" s="25" t="s">
        <v>3700</v>
      </c>
      <c r="D38" s="180" t="s">
        <v>3869</v>
      </c>
      <c r="E38" s="180">
        <v>15722.11</v>
      </c>
      <c r="F38" s="1"/>
      <c r="G38" s="32">
        <f t="shared" si="0"/>
        <v>0</v>
      </c>
      <c r="I38" s="76"/>
      <c r="J38" s="105"/>
    </row>
    <row r="39" spans="1:10" s="19" customFormat="1" ht="30">
      <c r="A39" s="591" t="s">
        <v>6</v>
      </c>
      <c r="B39" s="4" t="s">
        <v>78</v>
      </c>
      <c r="C39" s="25" t="s">
        <v>3699</v>
      </c>
      <c r="D39" s="180" t="s">
        <v>3878</v>
      </c>
      <c r="E39" s="180">
        <v>4541.75</v>
      </c>
      <c r="F39" s="1"/>
      <c r="G39" s="32">
        <f t="shared" si="0"/>
        <v>0</v>
      </c>
      <c r="I39" s="76"/>
      <c r="J39" s="105"/>
    </row>
    <row r="40" spans="1:10" s="19" customFormat="1" ht="30">
      <c r="A40" s="591" t="s">
        <v>6</v>
      </c>
      <c r="B40" s="4" t="s">
        <v>79</v>
      </c>
      <c r="C40" s="25" t="s">
        <v>3698</v>
      </c>
      <c r="D40" s="180" t="s">
        <v>3878</v>
      </c>
      <c r="E40" s="180">
        <v>10069.18</v>
      </c>
      <c r="F40" s="1"/>
      <c r="G40" s="32">
        <f t="shared" si="0"/>
        <v>0</v>
      </c>
      <c r="I40" s="76"/>
      <c r="J40" s="105"/>
    </row>
    <row r="41" spans="1:10" s="19" customFormat="1" ht="30">
      <c r="A41" s="591" t="s">
        <v>6</v>
      </c>
      <c r="B41" s="4" t="s">
        <v>80</v>
      </c>
      <c r="C41" s="25" t="s">
        <v>3697</v>
      </c>
      <c r="D41" s="180" t="s">
        <v>3878</v>
      </c>
      <c r="E41" s="180">
        <v>7953.28</v>
      </c>
      <c r="F41" s="1"/>
      <c r="G41" s="32">
        <f t="shared" si="0"/>
        <v>0</v>
      </c>
      <c r="I41" s="76"/>
      <c r="J41" s="105"/>
    </row>
    <row r="42" spans="1:10" s="19" customFormat="1" ht="14.25" customHeight="1">
      <c r="A42" s="591" t="s">
        <v>6</v>
      </c>
      <c r="B42" s="4" t="s">
        <v>81</v>
      </c>
      <c r="C42" s="25" t="s">
        <v>3879</v>
      </c>
      <c r="D42" s="180" t="s">
        <v>3878</v>
      </c>
      <c r="E42" s="180">
        <v>764.47</v>
      </c>
      <c r="F42" s="1"/>
      <c r="G42" s="32">
        <f t="shared" si="0"/>
        <v>0</v>
      </c>
      <c r="I42" s="76"/>
      <c r="J42" s="105"/>
    </row>
    <row r="43" spans="1:10" s="19" customFormat="1" ht="30">
      <c r="A43" s="591" t="s">
        <v>6</v>
      </c>
      <c r="B43" s="4" t="s">
        <v>82</v>
      </c>
      <c r="C43" s="25" t="s">
        <v>3877</v>
      </c>
      <c r="D43" s="180" t="s">
        <v>17</v>
      </c>
      <c r="E43" s="180">
        <v>73414</v>
      </c>
      <c r="F43" s="1"/>
      <c r="G43" s="32">
        <f t="shared" si="0"/>
        <v>0</v>
      </c>
      <c r="I43" s="76"/>
      <c r="J43" s="105"/>
    </row>
    <row r="44" spans="1:10" s="19" customFormat="1">
      <c r="A44" s="591" t="s">
        <v>6</v>
      </c>
      <c r="B44" s="4" t="s">
        <v>86</v>
      </c>
      <c r="C44" s="25" t="s">
        <v>3876</v>
      </c>
      <c r="D44" s="180" t="s">
        <v>17</v>
      </c>
      <c r="E44" s="180">
        <v>21134.1</v>
      </c>
      <c r="F44" s="1"/>
      <c r="G44" s="32">
        <f t="shared" si="0"/>
        <v>0</v>
      </c>
      <c r="I44" s="76"/>
      <c r="J44" s="105"/>
    </row>
    <row r="45" spans="1:10" s="19" customFormat="1">
      <c r="A45" s="591" t="s">
        <v>6</v>
      </c>
      <c r="B45" s="4" t="s">
        <v>87</v>
      </c>
      <c r="C45" s="25" t="s">
        <v>3875</v>
      </c>
      <c r="D45" s="180" t="s">
        <v>17</v>
      </c>
      <c r="E45" s="180">
        <v>1112.32</v>
      </c>
      <c r="F45" s="1"/>
      <c r="G45" s="32">
        <f t="shared" si="0"/>
        <v>0</v>
      </c>
      <c r="I45" s="76"/>
      <c r="J45" s="105"/>
    </row>
    <row r="46" spans="1:10" s="19" customFormat="1" ht="45">
      <c r="A46" s="591" t="s">
        <v>6</v>
      </c>
      <c r="B46" s="4" t="s">
        <v>88</v>
      </c>
      <c r="C46" s="25" t="s">
        <v>3874</v>
      </c>
      <c r="D46" s="180" t="s">
        <v>17</v>
      </c>
      <c r="E46" s="180">
        <v>12186.27</v>
      </c>
      <c r="F46" s="1"/>
      <c r="G46" s="32">
        <f t="shared" si="0"/>
        <v>0</v>
      </c>
      <c r="I46" s="76"/>
      <c r="J46" s="105"/>
    </row>
    <row r="47" spans="1:10" s="19" customFormat="1" ht="45">
      <c r="A47" s="591" t="s">
        <v>6</v>
      </c>
      <c r="B47" s="4" t="s">
        <v>155</v>
      </c>
      <c r="C47" s="25" t="s">
        <v>1259</v>
      </c>
      <c r="D47" s="180" t="s">
        <v>17</v>
      </c>
      <c r="E47" s="180">
        <v>1683.45</v>
      </c>
      <c r="F47" s="1"/>
      <c r="G47" s="32">
        <f t="shared" si="0"/>
        <v>0</v>
      </c>
      <c r="I47" s="76"/>
      <c r="J47" s="105"/>
    </row>
    <row r="48" spans="1:10" s="19" customFormat="1" ht="30">
      <c r="A48" s="591" t="s">
        <v>6</v>
      </c>
      <c r="B48" s="4" t="s">
        <v>529</v>
      </c>
      <c r="C48" s="25" t="s">
        <v>3873</v>
      </c>
      <c r="D48" s="180" t="s">
        <v>17</v>
      </c>
      <c r="E48" s="180">
        <v>1452.98</v>
      </c>
      <c r="F48" s="1"/>
      <c r="G48" s="32">
        <f t="shared" si="0"/>
        <v>0</v>
      </c>
      <c r="J48" s="105"/>
    </row>
    <row r="49" spans="1:10" s="19" customFormat="1" ht="30">
      <c r="A49" s="591" t="s">
        <v>6</v>
      </c>
      <c r="B49" s="4" t="s">
        <v>527</v>
      </c>
      <c r="C49" s="25" t="s">
        <v>3872</v>
      </c>
      <c r="D49" s="180" t="s">
        <v>17</v>
      </c>
      <c r="E49" s="180">
        <v>451.69</v>
      </c>
      <c r="F49" s="1"/>
      <c r="G49" s="32">
        <f t="shared" si="0"/>
        <v>0</v>
      </c>
      <c r="J49" s="105"/>
    </row>
    <row r="50" spans="1:10" s="19" customFormat="1">
      <c r="A50" s="591" t="s">
        <v>6</v>
      </c>
      <c r="B50" s="4" t="s">
        <v>525</v>
      </c>
      <c r="C50" s="25" t="s">
        <v>3871</v>
      </c>
      <c r="D50" s="180" t="s">
        <v>19</v>
      </c>
      <c r="E50" s="180">
        <v>358.89</v>
      </c>
      <c r="F50" s="1"/>
      <c r="G50" s="32">
        <f t="shared" si="0"/>
        <v>0</v>
      </c>
      <c r="J50" s="105"/>
    </row>
    <row r="51" spans="1:10" s="19" customFormat="1" ht="33">
      <c r="A51" s="591" t="s">
        <v>6</v>
      </c>
      <c r="B51" s="4" t="s">
        <v>524</v>
      </c>
      <c r="C51" s="25" t="s">
        <v>3870</v>
      </c>
      <c r="D51" s="180" t="s">
        <v>3869</v>
      </c>
      <c r="E51" s="180">
        <v>252.2</v>
      </c>
      <c r="F51" s="1"/>
      <c r="G51" s="32">
        <f t="shared" si="0"/>
        <v>0</v>
      </c>
      <c r="J51" s="105"/>
    </row>
    <row r="52" spans="1:10" s="19" customFormat="1" ht="45">
      <c r="A52" s="591" t="s">
        <v>6</v>
      </c>
      <c r="B52" s="4" t="s">
        <v>523</v>
      </c>
      <c r="C52" s="25" t="s">
        <v>3788</v>
      </c>
      <c r="D52" s="180" t="s">
        <v>17</v>
      </c>
      <c r="E52" s="180">
        <v>5429.26</v>
      </c>
      <c r="F52" s="1"/>
      <c r="G52" s="32">
        <f t="shared" si="0"/>
        <v>0</v>
      </c>
      <c r="J52" s="105"/>
    </row>
    <row r="53" spans="1:10" s="19" customFormat="1" ht="30">
      <c r="A53" s="591" t="s">
        <v>6</v>
      </c>
      <c r="B53" s="4" t="s">
        <v>521</v>
      </c>
      <c r="C53" s="25" t="s">
        <v>3868</v>
      </c>
      <c r="D53" s="180" t="s">
        <v>17</v>
      </c>
      <c r="E53" s="180">
        <v>281.44</v>
      </c>
      <c r="F53" s="1"/>
      <c r="G53" s="32">
        <f t="shared" si="0"/>
        <v>0</v>
      </c>
      <c r="J53" s="105"/>
    </row>
    <row r="54" spans="1:10" s="19" customFormat="1" ht="30.75" thickBot="1">
      <c r="A54" s="591" t="s">
        <v>6</v>
      </c>
      <c r="B54" s="4" t="s">
        <v>519</v>
      </c>
      <c r="C54" s="25" t="s">
        <v>1342</v>
      </c>
      <c r="D54" s="180" t="s">
        <v>17</v>
      </c>
      <c r="E54" s="180">
        <v>150.26</v>
      </c>
      <c r="F54" s="1"/>
      <c r="G54" s="32">
        <f t="shared" si="0"/>
        <v>0</v>
      </c>
      <c r="J54" s="105"/>
    </row>
    <row r="55" spans="1:10" s="19" customFormat="1" ht="30.75" thickBot="1">
      <c r="A55" s="590" t="s">
        <v>6</v>
      </c>
      <c r="B55" s="485" t="s">
        <v>517</v>
      </c>
      <c r="C55" s="77" t="s">
        <v>3867</v>
      </c>
      <c r="D55" s="224" t="s">
        <v>19</v>
      </c>
      <c r="E55" s="224">
        <v>11768.51</v>
      </c>
      <c r="F55" s="435"/>
      <c r="G55" s="49">
        <f t="shared" si="0"/>
        <v>0</v>
      </c>
      <c r="H55" s="626" t="s">
        <v>51</v>
      </c>
      <c r="I55" s="31">
        <f>ROUND(SUM(G28:G55),2)</f>
        <v>0</v>
      </c>
      <c r="J55" s="105"/>
    </row>
    <row r="56" spans="1:10" s="19" customFormat="1">
      <c r="A56" s="593" t="s">
        <v>7</v>
      </c>
      <c r="B56" s="43" t="s">
        <v>58</v>
      </c>
      <c r="C56" s="442" t="s">
        <v>1241</v>
      </c>
      <c r="D56" s="589" t="s">
        <v>18</v>
      </c>
      <c r="E56" s="589">
        <v>355.02</v>
      </c>
      <c r="F56" s="50"/>
      <c r="G56" s="41">
        <f t="shared" si="0"/>
        <v>0</v>
      </c>
      <c r="J56" s="105"/>
    </row>
    <row r="57" spans="1:10">
      <c r="A57" s="591" t="s">
        <v>7</v>
      </c>
      <c r="B57" s="4" t="s">
        <v>59</v>
      </c>
      <c r="C57" s="173" t="s">
        <v>3786</v>
      </c>
      <c r="D57" s="141" t="s">
        <v>18</v>
      </c>
      <c r="E57" s="141">
        <v>4705.6400000000003</v>
      </c>
      <c r="F57" s="1"/>
      <c r="G57" s="32">
        <f t="shared" si="0"/>
        <v>0</v>
      </c>
    </row>
    <row r="58" spans="1:10">
      <c r="A58" s="591" t="s">
        <v>7</v>
      </c>
      <c r="B58" s="4" t="s">
        <v>60</v>
      </c>
      <c r="C58" s="173" t="s">
        <v>3785</v>
      </c>
      <c r="D58" s="141" t="s">
        <v>15</v>
      </c>
      <c r="E58" s="141">
        <v>4741.74</v>
      </c>
      <c r="F58" s="1"/>
      <c r="G58" s="32">
        <f t="shared" si="0"/>
        <v>0</v>
      </c>
    </row>
    <row r="59" spans="1:10">
      <c r="A59" s="591" t="s">
        <v>7</v>
      </c>
      <c r="B59" s="4" t="s">
        <v>61</v>
      </c>
      <c r="C59" s="173" t="s">
        <v>3866</v>
      </c>
      <c r="D59" s="141" t="s">
        <v>18</v>
      </c>
      <c r="E59" s="141">
        <v>274.20999999999998</v>
      </c>
      <c r="F59" s="1"/>
      <c r="G59" s="32">
        <f t="shared" si="0"/>
        <v>0</v>
      </c>
    </row>
    <row r="60" spans="1:10">
      <c r="A60" s="591" t="s">
        <v>7</v>
      </c>
      <c r="B60" s="4" t="s">
        <v>89</v>
      </c>
      <c r="C60" s="173" t="s">
        <v>3865</v>
      </c>
      <c r="D60" s="141" t="s">
        <v>15</v>
      </c>
      <c r="E60" s="141">
        <v>354.37</v>
      </c>
      <c r="F60" s="1"/>
      <c r="G60" s="32">
        <f t="shared" si="0"/>
        <v>0</v>
      </c>
    </row>
    <row r="61" spans="1:10">
      <c r="A61" s="591" t="s">
        <v>7</v>
      </c>
      <c r="B61" s="4" t="s">
        <v>90</v>
      </c>
      <c r="C61" s="173" t="s">
        <v>1634</v>
      </c>
      <c r="D61" s="141" t="s">
        <v>19</v>
      </c>
      <c r="E61" s="141">
        <v>390.55</v>
      </c>
      <c r="F61" s="1"/>
      <c r="G61" s="32">
        <f t="shared" si="0"/>
        <v>0</v>
      </c>
    </row>
    <row r="62" spans="1:10">
      <c r="A62" s="591" t="s">
        <v>7</v>
      </c>
      <c r="B62" s="4" t="s">
        <v>91</v>
      </c>
      <c r="C62" s="173" t="s">
        <v>1633</v>
      </c>
      <c r="D62" s="141" t="s">
        <v>18</v>
      </c>
      <c r="E62" s="141">
        <v>5246.16</v>
      </c>
      <c r="F62" s="1"/>
      <c r="G62" s="32">
        <f t="shared" si="0"/>
        <v>0</v>
      </c>
    </row>
    <row r="63" spans="1:10">
      <c r="A63" s="591" t="s">
        <v>7</v>
      </c>
      <c r="B63" s="4" t="s">
        <v>92</v>
      </c>
      <c r="C63" s="173" t="s">
        <v>1233</v>
      </c>
      <c r="D63" s="141" t="s">
        <v>19</v>
      </c>
      <c r="E63" s="141">
        <v>779.75</v>
      </c>
      <c r="F63" s="1"/>
      <c r="G63" s="32">
        <f t="shared" si="0"/>
        <v>0</v>
      </c>
    </row>
    <row r="64" spans="1:10" ht="18">
      <c r="A64" s="591" t="s">
        <v>7</v>
      </c>
      <c r="B64" s="4" t="s">
        <v>93</v>
      </c>
      <c r="C64" s="173" t="s">
        <v>3661</v>
      </c>
      <c r="D64" s="141" t="s">
        <v>3543</v>
      </c>
      <c r="E64" s="141">
        <v>8393.86</v>
      </c>
      <c r="F64" s="1"/>
      <c r="G64" s="32">
        <f t="shared" si="0"/>
        <v>0</v>
      </c>
    </row>
    <row r="65" spans="1:9">
      <c r="A65" s="591" t="s">
        <v>7</v>
      </c>
      <c r="B65" s="4" t="s">
        <v>94</v>
      </c>
      <c r="C65" s="173" t="s">
        <v>3784</v>
      </c>
      <c r="D65" s="141" t="s">
        <v>19</v>
      </c>
      <c r="E65" s="141">
        <v>2028.08</v>
      </c>
      <c r="F65" s="1"/>
      <c r="G65" s="32">
        <f t="shared" si="0"/>
        <v>0</v>
      </c>
    </row>
    <row r="66" spans="1:9" ht="30">
      <c r="A66" s="591" t="s">
        <v>7</v>
      </c>
      <c r="B66" s="4" t="s">
        <v>95</v>
      </c>
      <c r="C66" s="173" t="s">
        <v>3864</v>
      </c>
      <c r="D66" s="141" t="s">
        <v>15</v>
      </c>
      <c r="E66" s="141">
        <v>21</v>
      </c>
      <c r="F66" s="1"/>
      <c r="G66" s="32">
        <f t="shared" si="0"/>
        <v>0</v>
      </c>
    </row>
    <row r="67" spans="1:9" ht="30">
      <c r="A67" s="591" t="s">
        <v>7</v>
      </c>
      <c r="B67" s="4" t="s">
        <v>96</v>
      </c>
      <c r="C67" s="173" t="s">
        <v>1885</v>
      </c>
      <c r="D67" s="141" t="s">
        <v>15</v>
      </c>
      <c r="E67" s="141">
        <v>2</v>
      </c>
      <c r="F67" s="1"/>
      <c r="G67" s="32">
        <f t="shared" si="0"/>
        <v>0</v>
      </c>
    </row>
    <row r="68" spans="1:9">
      <c r="A68" s="591" t="s">
        <v>7</v>
      </c>
      <c r="B68" s="4" t="s">
        <v>97</v>
      </c>
      <c r="C68" s="173" t="s">
        <v>1222</v>
      </c>
      <c r="D68" s="141" t="s">
        <v>15</v>
      </c>
      <c r="E68" s="141">
        <v>9</v>
      </c>
      <c r="F68" s="1"/>
      <c r="G68" s="32">
        <f t="shared" si="0"/>
        <v>0</v>
      </c>
    </row>
    <row r="69" spans="1:9">
      <c r="A69" s="591" t="s">
        <v>7</v>
      </c>
      <c r="B69" s="4" t="s">
        <v>98</v>
      </c>
      <c r="C69" s="173" t="s">
        <v>1515</v>
      </c>
      <c r="D69" s="141" t="s">
        <v>15</v>
      </c>
      <c r="E69" s="141">
        <v>1</v>
      </c>
      <c r="F69" s="1"/>
      <c r="G69" s="32">
        <f t="shared" ref="G69:G102" si="1">ROUND((E69*F69),2)</f>
        <v>0</v>
      </c>
    </row>
    <row r="70" spans="1:9" ht="30">
      <c r="A70" s="591" t="s">
        <v>7</v>
      </c>
      <c r="B70" s="4" t="s">
        <v>99</v>
      </c>
      <c r="C70" s="173" t="s">
        <v>3660</v>
      </c>
      <c r="D70" s="141" t="s">
        <v>18</v>
      </c>
      <c r="E70" s="141">
        <v>1</v>
      </c>
      <c r="F70" s="1"/>
      <c r="G70" s="32">
        <f t="shared" si="1"/>
        <v>0</v>
      </c>
    </row>
    <row r="71" spans="1:9">
      <c r="A71" s="591" t="s">
        <v>7</v>
      </c>
      <c r="B71" s="4" t="s">
        <v>100</v>
      </c>
      <c r="C71" s="173" t="s">
        <v>3657</v>
      </c>
      <c r="D71" s="141" t="s">
        <v>15</v>
      </c>
      <c r="E71" s="141">
        <v>7</v>
      </c>
      <c r="F71" s="1"/>
      <c r="G71" s="32">
        <f t="shared" si="1"/>
        <v>0</v>
      </c>
    </row>
    <row r="72" spans="1:9" ht="342.75">
      <c r="A72" s="591" t="s">
        <v>7</v>
      </c>
      <c r="B72" s="4" t="s">
        <v>101</v>
      </c>
      <c r="C72" s="796" t="s">
        <v>4576</v>
      </c>
      <c r="D72" s="141" t="s">
        <v>5</v>
      </c>
      <c r="E72" s="198">
        <v>1</v>
      </c>
      <c r="F72" s="1"/>
      <c r="G72" s="32">
        <f t="shared" si="1"/>
        <v>0</v>
      </c>
    </row>
    <row r="73" spans="1:9" ht="164.25" thickBot="1">
      <c r="A73" s="591" t="s">
        <v>7</v>
      </c>
      <c r="B73" s="4" t="s">
        <v>102</v>
      </c>
      <c r="C73" s="796" t="s">
        <v>4578</v>
      </c>
      <c r="D73" s="141" t="s">
        <v>5</v>
      </c>
      <c r="E73" s="198">
        <v>1</v>
      </c>
      <c r="F73" s="1"/>
      <c r="G73" s="32">
        <f t="shared" si="1"/>
        <v>0</v>
      </c>
    </row>
    <row r="74" spans="1:9" s="105" customFormat="1" ht="329.25" thickBot="1">
      <c r="A74" s="590" t="s">
        <v>7</v>
      </c>
      <c r="B74" s="485" t="s">
        <v>103</v>
      </c>
      <c r="C74" s="796" t="s">
        <v>4577</v>
      </c>
      <c r="D74" s="141" t="s">
        <v>5</v>
      </c>
      <c r="E74" s="198">
        <v>1</v>
      </c>
      <c r="F74" s="435"/>
      <c r="G74" s="49">
        <f t="shared" si="1"/>
        <v>0</v>
      </c>
      <c r="H74" s="626" t="s">
        <v>62</v>
      </c>
      <c r="I74" s="31">
        <f>ROUND(SUM(G56:G74),2)</f>
        <v>0</v>
      </c>
    </row>
    <row r="75" spans="1:9" s="105" customFormat="1" ht="25.5" customHeight="1">
      <c r="A75" s="395" t="s">
        <v>3542</v>
      </c>
      <c r="B75" s="43" t="s">
        <v>113</v>
      </c>
      <c r="C75" s="442" t="s">
        <v>3863</v>
      </c>
      <c r="D75" s="589" t="s">
        <v>19</v>
      </c>
      <c r="E75" s="589">
        <v>23199.18</v>
      </c>
      <c r="F75" s="50"/>
      <c r="G75" s="41">
        <f t="shared" si="1"/>
        <v>0</v>
      </c>
      <c r="H75" s="894" t="s">
        <v>68</v>
      </c>
      <c r="I75" s="18"/>
    </row>
    <row r="76" spans="1:9" s="105" customFormat="1" ht="25.5">
      <c r="A76" s="391" t="s">
        <v>3539</v>
      </c>
      <c r="B76" s="4" t="s">
        <v>114</v>
      </c>
      <c r="C76" s="173" t="s">
        <v>3862</v>
      </c>
      <c r="D76" s="141" t="s">
        <v>19</v>
      </c>
      <c r="E76" s="141">
        <v>34968.32</v>
      </c>
      <c r="F76" s="1"/>
      <c r="G76" s="32">
        <f t="shared" si="1"/>
        <v>0</v>
      </c>
      <c r="H76" s="895"/>
      <c r="I76" s="18"/>
    </row>
    <row r="77" spans="1:9" s="105" customFormat="1" ht="25.5">
      <c r="A77" s="391" t="s">
        <v>3539</v>
      </c>
      <c r="B77" s="4" t="s">
        <v>115</v>
      </c>
      <c r="C77" s="173" t="s">
        <v>3540</v>
      </c>
      <c r="D77" s="141" t="s">
        <v>19</v>
      </c>
      <c r="E77" s="141">
        <v>19808.14</v>
      </c>
      <c r="F77" s="1"/>
      <c r="G77" s="32">
        <f t="shared" si="1"/>
        <v>0</v>
      </c>
      <c r="H77" s="895"/>
      <c r="I77" s="18"/>
    </row>
    <row r="78" spans="1:9" s="105" customFormat="1" ht="30">
      <c r="A78" s="391" t="s">
        <v>3539</v>
      </c>
      <c r="B78" s="4" t="s">
        <v>116</v>
      </c>
      <c r="C78" s="173" t="s">
        <v>3861</v>
      </c>
      <c r="D78" s="141" t="s">
        <v>17</v>
      </c>
      <c r="E78" s="141">
        <v>56408.47</v>
      </c>
      <c r="F78" s="1"/>
      <c r="G78" s="32">
        <f t="shared" si="1"/>
        <v>0</v>
      </c>
      <c r="H78" s="895"/>
      <c r="I78" s="18"/>
    </row>
    <row r="79" spans="1:9" s="105" customFormat="1" ht="25.5">
      <c r="A79" s="391" t="s">
        <v>3539</v>
      </c>
      <c r="B79" s="4" t="s">
        <v>117</v>
      </c>
      <c r="C79" s="173" t="s">
        <v>3858</v>
      </c>
      <c r="D79" s="141" t="s">
        <v>17</v>
      </c>
      <c r="E79" s="141">
        <v>48404.15</v>
      </c>
      <c r="F79" s="1"/>
      <c r="G79" s="32">
        <f t="shared" si="1"/>
        <v>0</v>
      </c>
      <c r="H79" s="895"/>
      <c r="I79" s="18"/>
    </row>
    <row r="80" spans="1:9" s="105" customFormat="1" ht="45">
      <c r="A80" s="391" t="s">
        <v>3539</v>
      </c>
      <c r="B80" s="4" t="s">
        <v>118</v>
      </c>
      <c r="C80" s="173" t="s">
        <v>3857</v>
      </c>
      <c r="D80" s="141" t="s">
        <v>17</v>
      </c>
      <c r="E80" s="141">
        <v>48404.15</v>
      </c>
      <c r="F80" s="1"/>
      <c r="G80" s="32">
        <f t="shared" si="1"/>
        <v>0</v>
      </c>
      <c r="H80" s="895"/>
      <c r="I80" s="18"/>
    </row>
    <row r="81" spans="1:9" s="105" customFormat="1" ht="25.5">
      <c r="A81" s="391" t="s">
        <v>3539</v>
      </c>
      <c r="B81" s="4" t="s">
        <v>119</v>
      </c>
      <c r="C81" s="173" t="s">
        <v>3856</v>
      </c>
      <c r="D81" s="141" t="s">
        <v>17</v>
      </c>
      <c r="E81" s="141">
        <v>47913.72</v>
      </c>
      <c r="F81" s="1"/>
      <c r="G81" s="32">
        <f t="shared" si="1"/>
        <v>0</v>
      </c>
      <c r="H81" s="895"/>
      <c r="I81" s="18"/>
    </row>
    <row r="82" spans="1:9" s="105" customFormat="1" ht="45">
      <c r="A82" s="391" t="s">
        <v>3539</v>
      </c>
      <c r="B82" s="4" t="s">
        <v>120</v>
      </c>
      <c r="C82" s="173" t="s">
        <v>3855</v>
      </c>
      <c r="D82" s="141" t="s">
        <v>17</v>
      </c>
      <c r="E82" s="141">
        <v>47913.72</v>
      </c>
      <c r="F82" s="1"/>
      <c r="G82" s="32">
        <f t="shared" si="1"/>
        <v>0</v>
      </c>
      <c r="H82" s="895"/>
      <c r="I82" s="18"/>
    </row>
    <row r="83" spans="1:9" s="105" customFormat="1" ht="25.5">
      <c r="A83" s="391" t="s">
        <v>3539</v>
      </c>
      <c r="B83" s="4" t="s">
        <v>121</v>
      </c>
      <c r="C83" s="173" t="s">
        <v>3854</v>
      </c>
      <c r="D83" s="141" t="s">
        <v>17</v>
      </c>
      <c r="E83" s="141">
        <v>49723.77</v>
      </c>
      <c r="F83" s="1"/>
      <c r="G83" s="32">
        <f t="shared" si="1"/>
        <v>0</v>
      </c>
      <c r="H83" s="895"/>
      <c r="I83" s="18"/>
    </row>
    <row r="84" spans="1:9" ht="30">
      <c r="A84" s="391" t="s">
        <v>3539</v>
      </c>
      <c r="B84" s="4" t="s">
        <v>122</v>
      </c>
      <c r="C84" s="173" t="s">
        <v>3614</v>
      </c>
      <c r="D84" s="141" t="s">
        <v>75</v>
      </c>
      <c r="E84" s="141">
        <v>49723.77</v>
      </c>
      <c r="F84" s="1"/>
      <c r="G84" s="32">
        <f t="shared" si="1"/>
        <v>0</v>
      </c>
      <c r="H84" s="895"/>
    </row>
    <row r="85" spans="1:9" ht="30">
      <c r="A85" s="391" t="s">
        <v>3539</v>
      </c>
      <c r="B85" s="4" t="s">
        <v>123</v>
      </c>
      <c r="C85" s="173" t="s">
        <v>3853</v>
      </c>
      <c r="D85" s="141" t="s">
        <v>75</v>
      </c>
      <c r="E85" s="141">
        <v>7123.6</v>
      </c>
      <c r="F85" s="1"/>
      <c r="G85" s="32">
        <f t="shared" si="1"/>
        <v>0</v>
      </c>
      <c r="H85" s="895"/>
    </row>
    <row r="86" spans="1:9" ht="30">
      <c r="A86" s="391" t="s">
        <v>3539</v>
      </c>
      <c r="B86" s="4" t="s">
        <v>124</v>
      </c>
      <c r="C86" s="173" t="s">
        <v>3852</v>
      </c>
      <c r="D86" s="141" t="s">
        <v>75</v>
      </c>
      <c r="E86" s="141">
        <v>5276.48</v>
      </c>
      <c r="F86" s="1"/>
      <c r="G86" s="32">
        <f t="shared" si="1"/>
        <v>0</v>
      </c>
      <c r="H86" s="895"/>
    </row>
    <row r="87" spans="1:9" ht="30">
      <c r="A87" s="391" t="s">
        <v>3539</v>
      </c>
      <c r="B87" s="4" t="s">
        <v>125</v>
      </c>
      <c r="C87" s="173" t="s">
        <v>3851</v>
      </c>
      <c r="D87" s="141" t="s">
        <v>19</v>
      </c>
      <c r="E87" s="141">
        <v>1561.25</v>
      </c>
      <c r="F87" s="1"/>
      <c r="G87" s="32">
        <f t="shared" si="1"/>
        <v>0</v>
      </c>
      <c r="H87" s="895"/>
    </row>
    <row r="88" spans="1:9" ht="45">
      <c r="A88" s="391" t="s">
        <v>3539</v>
      </c>
      <c r="B88" s="4" t="s">
        <v>126</v>
      </c>
      <c r="C88" s="173" t="s">
        <v>3850</v>
      </c>
      <c r="D88" s="141" t="s">
        <v>17</v>
      </c>
      <c r="E88" s="141">
        <v>1260.54</v>
      </c>
      <c r="F88" s="1"/>
      <c r="G88" s="32">
        <f t="shared" si="1"/>
        <v>0</v>
      </c>
      <c r="H88" s="895"/>
    </row>
    <row r="89" spans="1:9" ht="45">
      <c r="A89" s="391" t="s">
        <v>3539</v>
      </c>
      <c r="B89" s="4" t="s">
        <v>127</v>
      </c>
      <c r="C89" s="173" t="s">
        <v>3611</v>
      </c>
      <c r="D89" s="141" t="s">
        <v>17</v>
      </c>
      <c r="E89" s="141">
        <v>4975.88</v>
      </c>
      <c r="F89" s="1"/>
      <c r="G89" s="32">
        <f t="shared" si="1"/>
        <v>0</v>
      </c>
      <c r="H89" s="895"/>
    </row>
    <row r="90" spans="1:9" ht="25.5">
      <c r="A90" s="391" t="s">
        <v>3539</v>
      </c>
      <c r="B90" s="4" t="s">
        <v>128</v>
      </c>
      <c r="C90" s="173" t="s">
        <v>3849</v>
      </c>
      <c r="D90" s="141" t="s">
        <v>19</v>
      </c>
      <c r="E90" s="141">
        <v>287.45999999999998</v>
      </c>
      <c r="F90" s="1"/>
      <c r="G90" s="32">
        <f t="shared" si="1"/>
        <v>0</v>
      </c>
      <c r="H90" s="895"/>
    </row>
    <row r="91" spans="1:9" ht="25.5">
      <c r="A91" s="391" t="s">
        <v>3539</v>
      </c>
      <c r="B91" s="4" t="s">
        <v>129</v>
      </c>
      <c r="C91" s="173" t="s">
        <v>1142</v>
      </c>
      <c r="D91" s="141" t="s">
        <v>18</v>
      </c>
      <c r="E91" s="141">
        <v>221.95</v>
      </c>
      <c r="F91" s="1"/>
      <c r="G91" s="32">
        <f t="shared" si="1"/>
        <v>0</v>
      </c>
      <c r="H91" s="895"/>
    </row>
    <row r="92" spans="1:9" ht="25.5">
      <c r="A92" s="391" t="s">
        <v>3539</v>
      </c>
      <c r="B92" s="4" t="s">
        <v>130</v>
      </c>
      <c r="C92" s="173" t="s">
        <v>1140</v>
      </c>
      <c r="D92" s="141" t="s">
        <v>19</v>
      </c>
      <c r="E92" s="141">
        <v>27.83</v>
      </c>
      <c r="F92" s="1"/>
      <c r="G92" s="32">
        <f t="shared" si="1"/>
        <v>0</v>
      </c>
      <c r="H92" s="895"/>
    </row>
    <row r="93" spans="1:9" ht="30.75" thickBot="1">
      <c r="A93" s="437" t="s">
        <v>3539</v>
      </c>
      <c r="B93" s="485" t="s">
        <v>131</v>
      </c>
      <c r="C93" s="258" t="s">
        <v>1563</v>
      </c>
      <c r="D93" s="203" t="s">
        <v>18</v>
      </c>
      <c r="E93" s="203">
        <v>221.95</v>
      </c>
      <c r="F93" s="435"/>
      <c r="G93" s="49">
        <f t="shared" si="1"/>
        <v>0</v>
      </c>
      <c r="H93" s="895"/>
    </row>
    <row r="94" spans="1:9" ht="25.5">
      <c r="A94" s="395" t="s">
        <v>3527</v>
      </c>
      <c r="B94" s="43" t="s">
        <v>113</v>
      </c>
      <c r="C94" s="442" t="s">
        <v>3860</v>
      </c>
      <c r="D94" s="589" t="s">
        <v>19</v>
      </c>
      <c r="E94" s="589">
        <v>23309.08</v>
      </c>
      <c r="F94" s="50"/>
      <c r="G94" s="41">
        <f t="shared" si="1"/>
        <v>0</v>
      </c>
      <c r="H94" s="895"/>
    </row>
    <row r="95" spans="1:9" ht="25.5">
      <c r="A95" s="391" t="s">
        <v>3527</v>
      </c>
      <c r="B95" s="4" t="s">
        <v>114</v>
      </c>
      <c r="C95" s="173" t="s">
        <v>3859</v>
      </c>
      <c r="D95" s="141" t="s">
        <v>19</v>
      </c>
      <c r="E95" s="141">
        <v>35158.300000000003</v>
      </c>
      <c r="F95" s="1"/>
      <c r="G95" s="32">
        <f t="shared" si="1"/>
        <v>0</v>
      </c>
      <c r="H95" s="895"/>
    </row>
    <row r="96" spans="1:9" ht="25.5">
      <c r="A96" s="391" t="s">
        <v>3527</v>
      </c>
      <c r="B96" s="4" t="s">
        <v>115</v>
      </c>
      <c r="C96" s="173" t="s">
        <v>1192</v>
      </c>
      <c r="D96" s="141" t="s">
        <v>19</v>
      </c>
      <c r="E96" s="141">
        <v>11686.8</v>
      </c>
      <c r="F96" s="1"/>
      <c r="G96" s="32">
        <f t="shared" si="1"/>
        <v>0</v>
      </c>
      <c r="H96" s="895"/>
    </row>
    <row r="97" spans="1:9" ht="30">
      <c r="A97" s="391" t="s">
        <v>3527</v>
      </c>
      <c r="B97" s="4" t="s">
        <v>116</v>
      </c>
      <c r="C97" s="173" t="s">
        <v>3536</v>
      </c>
      <c r="D97" s="141" t="s">
        <v>17</v>
      </c>
      <c r="E97" s="141">
        <v>59228.89</v>
      </c>
      <c r="F97" s="1"/>
      <c r="G97" s="32">
        <f t="shared" si="1"/>
        <v>0</v>
      </c>
      <c r="H97" s="895"/>
    </row>
    <row r="98" spans="1:9" ht="25.5">
      <c r="A98" s="391" t="s">
        <v>3527</v>
      </c>
      <c r="B98" s="4" t="s">
        <v>117</v>
      </c>
      <c r="C98" s="173" t="s">
        <v>3858</v>
      </c>
      <c r="D98" s="141" t="s">
        <v>17</v>
      </c>
      <c r="E98" s="141">
        <v>48404.15</v>
      </c>
      <c r="F98" s="1"/>
      <c r="G98" s="32">
        <f t="shared" si="1"/>
        <v>0</v>
      </c>
      <c r="H98" s="895"/>
    </row>
    <row r="99" spans="1:9" ht="45">
      <c r="A99" s="391" t="s">
        <v>3527</v>
      </c>
      <c r="B99" s="4" t="s">
        <v>118</v>
      </c>
      <c r="C99" s="173" t="s">
        <v>3857</v>
      </c>
      <c r="D99" s="141" t="s">
        <v>17</v>
      </c>
      <c r="E99" s="141">
        <v>48404.15</v>
      </c>
      <c r="F99" s="1"/>
      <c r="G99" s="32">
        <f t="shared" si="1"/>
        <v>0</v>
      </c>
      <c r="H99" s="895"/>
    </row>
    <row r="100" spans="1:9" ht="25.5">
      <c r="A100" s="391" t="s">
        <v>3527</v>
      </c>
      <c r="B100" s="4" t="s">
        <v>119</v>
      </c>
      <c r="C100" s="173" t="s">
        <v>3856</v>
      </c>
      <c r="D100" s="141" t="s">
        <v>17</v>
      </c>
      <c r="E100" s="141">
        <v>47913.72</v>
      </c>
      <c r="F100" s="1"/>
      <c r="G100" s="32">
        <f t="shared" si="1"/>
        <v>0</v>
      </c>
      <c r="H100" s="895"/>
    </row>
    <row r="101" spans="1:9" ht="45">
      <c r="A101" s="391" t="s">
        <v>3527</v>
      </c>
      <c r="B101" s="4" t="s">
        <v>120</v>
      </c>
      <c r="C101" s="173" t="s">
        <v>3855</v>
      </c>
      <c r="D101" s="141" t="s">
        <v>17</v>
      </c>
      <c r="E101" s="141">
        <v>47913.72</v>
      </c>
      <c r="F101" s="1"/>
      <c r="G101" s="32">
        <f t="shared" si="1"/>
        <v>0</v>
      </c>
      <c r="H101" s="895"/>
    </row>
    <row r="102" spans="1:9" ht="25.5">
      <c r="A102" s="391" t="s">
        <v>3527</v>
      </c>
      <c r="B102" s="4" t="s">
        <v>121</v>
      </c>
      <c r="C102" s="173" t="s">
        <v>3854</v>
      </c>
      <c r="D102" s="141" t="s">
        <v>17</v>
      </c>
      <c r="E102" s="141">
        <v>49723.77</v>
      </c>
      <c r="F102" s="1"/>
      <c r="G102" s="32">
        <f t="shared" si="1"/>
        <v>0</v>
      </c>
      <c r="H102" s="895"/>
    </row>
    <row r="103" spans="1:9" ht="30">
      <c r="A103" s="391" t="s">
        <v>3527</v>
      </c>
      <c r="B103" s="4" t="s">
        <v>122</v>
      </c>
      <c r="C103" s="173" t="s">
        <v>3614</v>
      </c>
      <c r="D103" s="141" t="s">
        <v>75</v>
      </c>
      <c r="E103" s="141">
        <v>49723.77</v>
      </c>
      <c r="F103" s="1"/>
      <c r="G103" s="32">
        <f t="shared" ref="G103:G166" si="2">ROUND((E103*F103),2)</f>
        <v>0</v>
      </c>
      <c r="H103" s="895"/>
    </row>
    <row r="104" spans="1:9" s="105" customFormat="1" ht="30">
      <c r="A104" s="391" t="s">
        <v>3527</v>
      </c>
      <c r="B104" s="4" t="s">
        <v>123</v>
      </c>
      <c r="C104" s="173" t="s">
        <v>3853</v>
      </c>
      <c r="D104" s="141" t="s">
        <v>75</v>
      </c>
      <c r="E104" s="141">
        <v>7123.6</v>
      </c>
      <c r="F104" s="1"/>
      <c r="G104" s="32">
        <f t="shared" si="2"/>
        <v>0</v>
      </c>
      <c r="H104" s="895"/>
      <c r="I104" s="18"/>
    </row>
    <row r="105" spans="1:9" s="105" customFormat="1" ht="30">
      <c r="A105" s="391" t="s">
        <v>3527</v>
      </c>
      <c r="B105" s="4" t="s">
        <v>124</v>
      </c>
      <c r="C105" s="173" t="s">
        <v>3852</v>
      </c>
      <c r="D105" s="141" t="s">
        <v>75</v>
      </c>
      <c r="E105" s="141">
        <v>5276.48</v>
      </c>
      <c r="F105" s="1"/>
      <c r="G105" s="32">
        <f t="shared" si="2"/>
        <v>0</v>
      </c>
      <c r="H105" s="895"/>
      <c r="I105" s="18"/>
    </row>
    <row r="106" spans="1:9" s="105" customFormat="1" ht="30">
      <c r="A106" s="391" t="s">
        <v>3527</v>
      </c>
      <c r="B106" s="4" t="s">
        <v>125</v>
      </c>
      <c r="C106" s="173" t="s">
        <v>3851</v>
      </c>
      <c r="D106" s="218" t="s">
        <v>19</v>
      </c>
      <c r="E106" s="218">
        <v>1561.25</v>
      </c>
      <c r="F106" s="1"/>
      <c r="G106" s="32">
        <f t="shared" si="2"/>
        <v>0</v>
      </c>
      <c r="H106" s="895"/>
      <c r="I106" s="18"/>
    </row>
    <row r="107" spans="1:9" s="105" customFormat="1" ht="45">
      <c r="A107" s="391" t="s">
        <v>3527</v>
      </c>
      <c r="B107" s="4" t="s">
        <v>126</v>
      </c>
      <c r="C107" s="173" t="s">
        <v>3850</v>
      </c>
      <c r="D107" s="141" t="s">
        <v>17</v>
      </c>
      <c r="E107" s="141">
        <v>1260.54</v>
      </c>
      <c r="F107" s="1"/>
      <c r="G107" s="32">
        <f t="shared" si="2"/>
        <v>0</v>
      </c>
      <c r="H107" s="895"/>
      <c r="I107" s="18"/>
    </row>
    <row r="108" spans="1:9" s="105" customFormat="1" ht="45">
      <c r="A108" s="391" t="s">
        <v>3527</v>
      </c>
      <c r="B108" s="4" t="s">
        <v>127</v>
      </c>
      <c r="C108" s="173" t="s">
        <v>3611</v>
      </c>
      <c r="D108" s="141" t="s">
        <v>17</v>
      </c>
      <c r="E108" s="141">
        <v>4975.88</v>
      </c>
      <c r="F108" s="1"/>
      <c r="G108" s="32">
        <f t="shared" si="2"/>
        <v>0</v>
      </c>
      <c r="H108" s="895"/>
      <c r="I108" s="18"/>
    </row>
    <row r="109" spans="1:9" s="105" customFormat="1" ht="25.5">
      <c r="A109" s="391" t="s">
        <v>3527</v>
      </c>
      <c r="B109" s="4" t="s">
        <v>128</v>
      </c>
      <c r="C109" s="173" t="s">
        <v>3849</v>
      </c>
      <c r="D109" s="141" t="s">
        <v>19</v>
      </c>
      <c r="E109" s="141">
        <v>287.45999999999998</v>
      </c>
      <c r="F109" s="1"/>
      <c r="G109" s="32">
        <f t="shared" si="2"/>
        <v>0</v>
      </c>
      <c r="H109" s="895"/>
      <c r="I109" s="18"/>
    </row>
    <row r="110" spans="1:9" s="105" customFormat="1" ht="25.5">
      <c r="A110" s="391" t="s">
        <v>3527</v>
      </c>
      <c r="B110" s="4" t="s">
        <v>129</v>
      </c>
      <c r="C110" s="173" t="s">
        <v>1142</v>
      </c>
      <c r="D110" s="141" t="s">
        <v>18</v>
      </c>
      <c r="E110" s="141">
        <v>221.95</v>
      </c>
      <c r="F110" s="1"/>
      <c r="G110" s="32">
        <f t="shared" si="2"/>
        <v>0</v>
      </c>
      <c r="H110" s="895"/>
      <c r="I110" s="18"/>
    </row>
    <row r="111" spans="1:9" s="105" customFormat="1" ht="26.25" thickBot="1">
      <c r="A111" s="391" t="s">
        <v>3527</v>
      </c>
      <c r="B111" s="4" t="s">
        <v>130</v>
      </c>
      <c r="C111" s="173" t="s">
        <v>1140</v>
      </c>
      <c r="D111" s="141" t="s">
        <v>19</v>
      </c>
      <c r="E111" s="141">
        <v>27.83</v>
      </c>
      <c r="F111" s="1"/>
      <c r="G111" s="32">
        <f t="shared" si="2"/>
        <v>0</v>
      </c>
      <c r="H111" s="896"/>
      <c r="I111" s="18"/>
    </row>
    <row r="112" spans="1:9" s="105" customFormat="1" ht="30.75" thickBot="1">
      <c r="A112" s="387" t="s">
        <v>3527</v>
      </c>
      <c r="B112" s="46" t="s">
        <v>131</v>
      </c>
      <c r="C112" s="226" t="s">
        <v>1563</v>
      </c>
      <c r="D112" s="136" t="s">
        <v>18</v>
      </c>
      <c r="E112" s="136">
        <v>221.95</v>
      </c>
      <c r="F112" s="51"/>
      <c r="G112" s="36">
        <f t="shared" si="2"/>
        <v>0</v>
      </c>
      <c r="H112" s="626" t="s">
        <v>63</v>
      </c>
      <c r="I112" s="31">
        <f>ROUND(SUM(G75:G112),2)</f>
        <v>0</v>
      </c>
    </row>
    <row r="113" spans="1:10" ht="25.5">
      <c r="A113" s="395" t="s">
        <v>3848</v>
      </c>
      <c r="B113" s="43" t="s">
        <v>64</v>
      </c>
      <c r="C113" s="442" t="s">
        <v>1174</v>
      </c>
      <c r="D113" s="589" t="s">
        <v>19</v>
      </c>
      <c r="E113" s="589">
        <v>31.81</v>
      </c>
      <c r="F113" s="50"/>
      <c r="G113" s="41">
        <f t="shared" si="2"/>
        <v>0</v>
      </c>
      <c r="H113" s="894" t="s">
        <v>68</v>
      </c>
      <c r="J113" s="18"/>
    </row>
    <row r="114" spans="1:10" ht="30">
      <c r="A114" s="391" t="s">
        <v>3848</v>
      </c>
      <c r="B114" s="4" t="s">
        <v>156</v>
      </c>
      <c r="C114" s="173" t="s">
        <v>1126</v>
      </c>
      <c r="D114" s="141" t="s">
        <v>17</v>
      </c>
      <c r="E114" s="141">
        <v>149.01</v>
      </c>
      <c r="F114" s="1"/>
      <c r="G114" s="32">
        <f t="shared" si="2"/>
        <v>0</v>
      </c>
      <c r="H114" s="895"/>
      <c r="J114" s="18"/>
    </row>
    <row r="115" spans="1:10" ht="30">
      <c r="A115" s="391" t="s">
        <v>3848</v>
      </c>
      <c r="B115" s="4" t="s">
        <v>65</v>
      </c>
      <c r="C115" s="173" t="s">
        <v>1113</v>
      </c>
      <c r="D115" s="141" t="s">
        <v>17</v>
      </c>
      <c r="E115" s="141">
        <v>157.72999999999999</v>
      </c>
      <c r="F115" s="1"/>
      <c r="G115" s="32">
        <f t="shared" si="2"/>
        <v>0</v>
      </c>
      <c r="H115" s="895"/>
      <c r="J115" s="18"/>
    </row>
    <row r="116" spans="1:10" ht="30">
      <c r="A116" s="391" t="s">
        <v>3848</v>
      </c>
      <c r="B116" s="4" t="s">
        <v>157</v>
      </c>
      <c r="C116" s="173" t="s">
        <v>1130</v>
      </c>
      <c r="D116" s="141" t="s">
        <v>19</v>
      </c>
      <c r="E116" s="141">
        <v>14.11</v>
      </c>
      <c r="F116" s="1"/>
      <c r="G116" s="32">
        <f t="shared" si="2"/>
        <v>0</v>
      </c>
      <c r="H116" s="895"/>
      <c r="J116" s="18"/>
    </row>
    <row r="117" spans="1:10" ht="45">
      <c r="A117" s="391" t="s">
        <v>3848</v>
      </c>
      <c r="B117" s="4" t="s">
        <v>159</v>
      </c>
      <c r="C117" s="173" t="s">
        <v>1103</v>
      </c>
      <c r="D117" s="141" t="s">
        <v>17</v>
      </c>
      <c r="E117" s="141">
        <v>36.64</v>
      </c>
      <c r="F117" s="1"/>
      <c r="G117" s="32">
        <f t="shared" si="2"/>
        <v>0</v>
      </c>
      <c r="H117" s="895"/>
      <c r="J117" s="18"/>
    </row>
    <row r="118" spans="1:10" ht="25.5">
      <c r="A118" s="391" t="s">
        <v>3848</v>
      </c>
      <c r="B118" s="4" t="s">
        <v>160</v>
      </c>
      <c r="C118" s="173" t="s">
        <v>1142</v>
      </c>
      <c r="D118" s="141" t="s">
        <v>18</v>
      </c>
      <c r="E118" s="141">
        <v>48.66</v>
      </c>
      <c r="F118" s="1"/>
      <c r="G118" s="32">
        <f t="shared" si="2"/>
        <v>0</v>
      </c>
      <c r="H118" s="895"/>
      <c r="J118" s="18"/>
    </row>
    <row r="119" spans="1:10" ht="25.5">
      <c r="A119" s="391" t="s">
        <v>3848</v>
      </c>
      <c r="B119" s="4" t="s">
        <v>161</v>
      </c>
      <c r="C119" s="173" t="s">
        <v>1140</v>
      </c>
      <c r="D119" s="141" t="s">
        <v>19</v>
      </c>
      <c r="E119" s="141">
        <v>6.26</v>
      </c>
      <c r="F119" s="1"/>
      <c r="G119" s="32">
        <f t="shared" si="2"/>
        <v>0</v>
      </c>
      <c r="H119" s="895"/>
      <c r="J119" s="18"/>
    </row>
    <row r="120" spans="1:10" ht="25.5">
      <c r="A120" s="391" t="s">
        <v>3848</v>
      </c>
      <c r="B120" s="4" t="s">
        <v>162</v>
      </c>
      <c r="C120" s="173" t="s">
        <v>1138</v>
      </c>
      <c r="D120" s="141" t="s">
        <v>18</v>
      </c>
      <c r="E120" s="141">
        <v>63.1</v>
      </c>
      <c r="F120" s="1"/>
      <c r="G120" s="32">
        <f t="shared" si="2"/>
        <v>0</v>
      </c>
      <c r="H120" s="895"/>
      <c r="J120" s="18"/>
    </row>
    <row r="121" spans="1:10" ht="25.5">
      <c r="A121" s="391" t="s">
        <v>3848</v>
      </c>
      <c r="B121" s="4" t="s">
        <v>163</v>
      </c>
      <c r="C121" s="173" t="s">
        <v>1136</v>
      </c>
      <c r="D121" s="141" t="s">
        <v>19</v>
      </c>
      <c r="E121" s="141">
        <v>4.95</v>
      </c>
      <c r="F121" s="1"/>
      <c r="G121" s="32">
        <f t="shared" si="2"/>
        <v>0</v>
      </c>
      <c r="H121" s="895"/>
      <c r="J121" s="18"/>
    </row>
    <row r="122" spans="1:10" ht="30">
      <c r="A122" s="391" t="s">
        <v>3848</v>
      </c>
      <c r="B122" s="4" t="s">
        <v>164</v>
      </c>
      <c r="C122" s="173" t="s">
        <v>1563</v>
      </c>
      <c r="D122" s="141" t="s">
        <v>18</v>
      </c>
      <c r="E122" s="141">
        <v>160.41999999999999</v>
      </c>
      <c r="F122" s="1"/>
      <c r="G122" s="32">
        <f t="shared" si="2"/>
        <v>0</v>
      </c>
      <c r="H122" s="895"/>
      <c r="J122" s="18"/>
    </row>
    <row r="123" spans="1:10" ht="60">
      <c r="A123" s="391" t="s">
        <v>3848</v>
      </c>
      <c r="B123" s="4" t="s">
        <v>165</v>
      </c>
      <c r="C123" s="173" t="s">
        <v>1097</v>
      </c>
      <c r="D123" s="141" t="s">
        <v>17</v>
      </c>
      <c r="E123" s="141">
        <v>23.5</v>
      </c>
      <c r="F123" s="1"/>
      <c r="G123" s="32">
        <f t="shared" si="2"/>
        <v>0</v>
      </c>
      <c r="H123" s="895"/>
      <c r="J123" s="18"/>
    </row>
    <row r="124" spans="1:10" ht="60.75" thickBot="1">
      <c r="A124" s="437" t="s">
        <v>3848</v>
      </c>
      <c r="B124" s="485" t="s">
        <v>166</v>
      </c>
      <c r="C124" s="258" t="s">
        <v>1094</v>
      </c>
      <c r="D124" s="203" t="s">
        <v>17</v>
      </c>
      <c r="E124" s="203">
        <v>6.96</v>
      </c>
      <c r="F124" s="435"/>
      <c r="G124" s="49">
        <f t="shared" si="2"/>
        <v>0</v>
      </c>
      <c r="H124" s="895"/>
      <c r="J124" s="18"/>
    </row>
    <row r="125" spans="1:10" ht="25.5">
      <c r="A125" s="395" t="s">
        <v>3847</v>
      </c>
      <c r="B125" s="43" t="s">
        <v>64</v>
      </c>
      <c r="C125" s="442" t="s">
        <v>1171</v>
      </c>
      <c r="D125" s="589" t="s">
        <v>19</v>
      </c>
      <c r="E125" s="589">
        <v>31.81</v>
      </c>
      <c r="F125" s="50"/>
      <c r="G125" s="41">
        <f t="shared" si="2"/>
        <v>0</v>
      </c>
      <c r="H125" s="895"/>
      <c r="J125" s="18"/>
    </row>
    <row r="126" spans="1:10" ht="30">
      <c r="A126" s="391" t="s">
        <v>3847</v>
      </c>
      <c r="B126" s="4" t="s">
        <v>156</v>
      </c>
      <c r="C126" s="173" t="s">
        <v>1148</v>
      </c>
      <c r="D126" s="141" t="s">
        <v>17</v>
      </c>
      <c r="E126" s="141">
        <v>149.01</v>
      </c>
      <c r="F126" s="1"/>
      <c r="G126" s="32">
        <f t="shared" si="2"/>
        <v>0</v>
      </c>
      <c r="H126" s="895"/>
      <c r="J126" s="18"/>
    </row>
    <row r="127" spans="1:10" ht="30">
      <c r="A127" s="391" t="s">
        <v>3847</v>
      </c>
      <c r="B127" s="4" t="s">
        <v>65</v>
      </c>
      <c r="C127" s="173" t="s">
        <v>1113</v>
      </c>
      <c r="D127" s="141" t="s">
        <v>17</v>
      </c>
      <c r="E127" s="141">
        <v>157.72999999999999</v>
      </c>
      <c r="F127" s="1"/>
      <c r="G127" s="32">
        <f t="shared" si="2"/>
        <v>0</v>
      </c>
      <c r="H127" s="895"/>
      <c r="J127" s="18"/>
    </row>
    <row r="128" spans="1:10" ht="30">
      <c r="A128" s="391" t="s">
        <v>3847</v>
      </c>
      <c r="B128" s="4" t="s">
        <v>157</v>
      </c>
      <c r="C128" s="173" t="s">
        <v>1130</v>
      </c>
      <c r="D128" s="141" t="s">
        <v>19</v>
      </c>
      <c r="E128" s="141">
        <v>14.11</v>
      </c>
      <c r="F128" s="1"/>
      <c r="G128" s="32">
        <f t="shared" si="2"/>
        <v>0</v>
      </c>
      <c r="H128" s="895"/>
      <c r="J128" s="18"/>
    </row>
    <row r="129" spans="1:10" ht="45">
      <c r="A129" s="391" t="s">
        <v>3847</v>
      </c>
      <c r="B129" s="4" t="s">
        <v>159</v>
      </c>
      <c r="C129" s="173" t="s">
        <v>1103</v>
      </c>
      <c r="D129" s="141" t="s">
        <v>17</v>
      </c>
      <c r="E129" s="141">
        <v>36.64</v>
      </c>
      <c r="F129" s="1"/>
      <c r="G129" s="32">
        <f t="shared" si="2"/>
        <v>0</v>
      </c>
      <c r="H129" s="895"/>
      <c r="J129" s="18"/>
    </row>
    <row r="130" spans="1:10" ht="25.5">
      <c r="A130" s="391" t="s">
        <v>3847</v>
      </c>
      <c r="B130" s="4" t="s">
        <v>160</v>
      </c>
      <c r="C130" s="173" t="s">
        <v>1142</v>
      </c>
      <c r="D130" s="141" t="s">
        <v>18</v>
      </c>
      <c r="E130" s="141">
        <v>48.66</v>
      </c>
      <c r="F130" s="1"/>
      <c r="G130" s="32">
        <f t="shared" si="2"/>
        <v>0</v>
      </c>
      <c r="H130" s="895"/>
      <c r="J130" s="18"/>
    </row>
    <row r="131" spans="1:10" ht="25.5">
      <c r="A131" s="391" t="s">
        <v>3847</v>
      </c>
      <c r="B131" s="4" t="s">
        <v>161</v>
      </c>
      <c r="C131" s="173" t="s">
        <v>1140</v>
      </c>
      <c r="D131" s="141" t="s">
        <v>19</v>
      </c>
      <c r="E131" s="141">
        <v>6.26</v>
      </c>
      <c r="F131" s="1"/>
      <c r="G131" s="32">
        <f t="shared" si="2"/>
        <v>0</v>
      </c>
      <c r="H131" s="895"/>
      <c r="J131" s="18"/>
    </row>
    <row r="132" spans="1:10" ht="25.5">
      <c r="A132" s="391" t="s">
        <v>3847</v>
      </c>
      <c r="B132" s="4" t="s">
        <v>162</v>
      </c>
      <c r="C132" s="173" t="s">
        <v>1138</v>
      </c>
      <c r="D132" s="141" t="s">
        <v>18</v>
      </c>
      <c r="E132" s="141">
        <v>63.1</v>
      </c>
      <c r="F132" s="1"/>
      <c r="G132" s="32">
        <f t="shared" si="2"/>
        <v>0</v>
      </c>
      <c r="H132" s="895"/>
      <c r="J132" s="18"/>
    </row>
    <row r="133" spans="1:10" ht="25.5">
      <c r="A133" s="391" t="s">
        <v>3847</v>
      </c>
      <c r="B133" s="4" t="s">
        <v>163</v>
      </c>
      <c r="C133" s="173" t="s">
        <v>1136</v>
      </c>
      <c r="D133" s="141" t="s">
        <v>19</v>
      </c>
      <c r="E133" s="141">
        <v>4.95</v>
      </c>
      <c r="F133" s="1"/>
      <c r="G133" s="32">
        <f t="shared" si="2"/>
        <v>0</v>
      </c>
      <c r="H133" s="895"/>
      <c r="J133" s="18"/>
    </row>
    <row r="134" spans="1:10" ht="30">
      <c r="A134" s="391" t="s">
        <v>3847</v>
      </c>
      <c r="B134" s="4" t="s">
        <v>164</v>
      </c>
      <c r="C134" s="173" t="s">
        <v>1563</v>
      </c>
      <c r="D134" s="141" t="s">
        <v>18</v>
      </c>
      <c r="E134" s="141">
        <v>160.41999999999999</v>
      </c>
      <c r="F134" s="1"/>
      <c r="G134" s="32">
        <f t="shared" si="2"/>
        <v>0</v>
      </c>
      <c r="H134" s="895"/>
      <c r="J134" s="18"/>
    </row>
    <row r="135" spans="1:10" ht="60.75" thickBot="1">
      <c r="A135" s="391" t="s">
        <v>3847</v>
      </c>
      <c r="B135" s="4" t="s">
        <v>165</v>
      </c>
      <c r="C135" s="173" t="s">
        <v>1097</v>
      </c>
      <c r="D135" s="141" t="s">
        <v>17</v>
      </c>
      <c r="E135" s="141">
        <v>23.5</v>
      </c>
      <c r="F135" s="1"/>
      <c r="G135" s="32">
        <f t="shared" si="2"/>
        <v>0</v>
      </c>
      <c r="H135" s="895"/>
      <c r="J135" s="18"/>
    </row>
    <row r="136" spans="1:10" ht="60.75" thickBot="1">
      <c r="A136" s="387" t="s">
        <v>3847</v>
      </c>
      <c r="B136" s="46" t="s">
        <v>166</v>
      </c>
      <c r="C136" s="226" t="s">
        <v>1094</v>
      </c>
      <c r="D136" s="136" t="s">
        <v>17</v>
      </c>
      <c r="E136" s="136">
        <v>6.97</v>
      </c>
      <c r="F136" s="51"/>
      <c r="G136" s="36">
        <f t="shared" si="2"/>
        <v>0</v>
      </c>
      <c r="H136" s="792" t="s">
        <v>66</v>
      </c>
      <c r="I136" s="441">
        <f>ROUND(SUM(G113:G136),2)</f>
        <v>0</v>
      </c>
      <c r="J136" s="18"/>
    </row>
    <row r="137" spans="1:10" ht="25.5" customHeight="1">
      <c r="A137" s="395" t="s">
        <v>3846</v>
      </c>
      <c r="B137" s="43" t="s">
        <v>191</v>
      </c>
      <c r="C137" s="442" t="s">
        <v>1174</v>
      </c>
      <c r="D137" s="589" t="s">
        <v>19</v>
      </c>
      <c r="E137" s="589">
        <v>2436.21</v>
      </c>
      <c r="F137" s="50"/>
      <c r="G137" s="41">
        <f t="shared" si="2"/>
        <v>0</v>
      </c>
      <c r="H137" s="888" t="s">
        <v>68</v>
      </c>
      <c r="J137" s="18"/>
    </row>
    <row r="138" spans="1:10" ht="30">
      <c r="A138" s="391" t="s">
        <v>3846</v>
      </c>
      <c r="B138" s="4" t="s">
        <v>192</v>
      </c>
      <c r="C138" s="173" t="s">
        <v>1126</v>
      </c>
      <c r="D138" s="141" t="s">
        <v>17</v>
      </c>
      <c r="E138" s="141">
        <v>7170.52</v>
      </c>
      <c r="F138" s="1"/>
      <c r="G138" s="32">
        <f t="shared" si="2"/>
        <v>0</v>
      </c>
      <c r="H138" s="889"/>
      <c r="J138" s="18"/>
    </row>
    <row r="139" spans="1:10" ht="30">
      <c r="A139" s="391" t="s">
        <v>3846</v>
      </c>
      <c r="B139" s="4" t="s">
        <v>193</v>
      </c>
      <c r="C139" s="173" t="s">
        <v>1113</v>
      </c>
      <c r="D139" s="141" t="s">
        <v>17</v>
      </c>
      <c r="E139" s="141">
        <v>7403</v>
      </c>
      <c r="F139" s="1"/>
      <c r="G139" s="32">
        <f t="shared" si="2"/>
        <v>0</v>
      </c>
      <c r="H139" s="889"/>
      <c r="J139" s="18"/>
    </row>
    <row r="140" spans="1:10" ht="30">
      <c r="A140" s="391" t="s">
        <v>3846</v>
      </c>
      <c r="B140" s="4" t="s">
        <v>194</v>
      </c>
      <c r="C140" s="173" t="s">
        <v>1130</v>
      </c>
      <c r="D140" s="141" t="s">
        <v>19</v>
      </c>
      <c r="E140" s="180">
        <v>574.01</v>
      </c>
      <c r="F140" s="1"/>
      <c r="G140" s="32">
        <f t="shared" si="2"/>
        <v>0</v>
      </c>
      <c r="H140" s="889"/>
      <c r="J140" s="18"/>
    </row>
    <row r="141" spans="1:10" ht="45">
      <c r="A141" s="391" t="s">
        <v>3846</v>
      </c>
      <c r="B141" s="4" t="s">
        <v>195</v>
      </c>
      <c r="C141" s="173" t="s">
        <v>1103</v>
      </c>
      <c r="D141" s="141" t="s">
        <v>17</v>
      </c>
      <c r="E141" s="141">
        <v>2390.4299999999998</v>
      </c>
      <c r="F141" s="1"/>
      <c r="G141" s="32">
        <f t="shared" si="2"/>
        <v>0</v>
      </c>
      <c r="H141" s="889"/>
      <c r="J141" s="18"/>
    </row>
    <row r="142" spans="1:10" ht="25.5">
      <c r="A142" s="391" t="s">
        <v>3846</v>
      </c>
      <c r="B142" s="4" t="s">
        <v>196</v>
      </c>
      <c r="C142" s="173" t="s">
        <v>1142</v>
      </c>
      <c r="D142" s="141" t="s">
        <v>18</v>
      </c>
      <c r="E142" s="141">
        <v>72.62</v>
      </c>
      <c r="F142" s="1"/>
      <c r="G142" s="32">
        <f t="shared" si="2"/>
        <v>0</v>
      </c>
      <c r="H142" s="889"/>
      <c r="J142" s="18"/>
    </row>
    <row r="143" spans="1:10" ht="25.5">
      <c r="A143" s="391" t="s">
        <v>3846</v>
      </c>
      <c r="B143" s="4" t="s">
        <v>197</v>
      </c>
      <c r="C143" s="173" t="s">
        <v>1140</v>
      </c>
      <c r="D143" s="141" t="s">
        <v>19</v>
      </c>
      <c r="E143" s="141">
        <v>9.25</v>
      </c>
      <c r="F143" s="1"/>
      <c r="G143" s="32">
        <f t="shared" si="2"/>
        <v>0</v>
      </c>
      <c r="H143" s="889"/>
      <c r="J143" s="18"/>
    </row>
    <row r="144" spans="1:10" ht="25.5">
      <c r="A144" s="391" t="s">
        <v>3846</v>
      </c>
      <c r="B144" s="4" t="s">
        <v>198</v>
      </c>
      <c r="C144" s="173" t="s">
        <v>1138</v>
      </c>
      <c r="D144" s="141" t="s">
        <v>18</v>
      </c>
      <c r="E144" s="141">
        <v>5056.2299999999996</v>
      </c>
      <c r="F144" s="1"/>
      <c r="G144" s="32">
        <f t="shared" si="2"/>
        <v>0</v>
      </c>
      <c r="H144" s="889"/>
      <c r="J144" s="18"/>
    </row>
    <row r="145" spans="1:10" ht="25.5">
      <c r="A145" s="391" t="s">
        <v>3846</v>
      </c>
      <c r="B145" s="4" t="s">
        <v>199</v>
      </c>
      <c r="C145" s="173" t="s">
        <v>1136</v>
      </c>
      <c r="D145" s="141" t="s">
        <v>19</v>
      </c>
      <c r="E145" s="141">
        <v>392.06</v>
      </c>
      <c r="F145" s="1"/>
      <c r="G145" s="32">
        <f t="shared" si="2"/>
        <v>0</v>
      </c>
      <c r="H145" s="889"/>
      <c r="J145" s="18"/>
    </row>
    <row r="146" spans="1:10" ht="30">
      <c r="A146" s="391" t="s">
        <v>3846</v>
      </c>
      <c r="B146" s="4" t="s">
        <v>200</v>
      </c>
      <c r="C146" s="173" t="s">
        <v>1563</v>
      </c>
      <c r="D146" s="141" t="s">
        <v>18</v>
      </c>
      <c r="E146" s="141">
        <v>5201.47</v>
      </c>
      <c r="F146" s="1"/>
      <c r="G146" s="32">
        <f t="shared" si="2"/>
        <v>0</v>
      </c>
      <c r="H146" s="889"/>
      <c r="J146" s="18"/>
    </row>
    <row r="147" spans="1:10" ht="60">
      <c r="A147" s="391" t="s">
        <v>3846</v>
      </c>
      <c r="B147" s="4" t="s">
        <v>201</v>
      </c>
      <c r="C147" s="173" t="s">
        <v>1097</v>
      </c>
      <c r="D147" s="141" t="s">
        <v>17</v>
      </c>
      <c r="E147" s="141">
        <v>4.54</v>
      </c>
      <c r="F147" s="1"/>
      <c r="G147" s="32">
        <f t="shared" si="2"/>
        <v>0</v>
      </c>
      <c r="H147" s="889"/>
      <c r="J147" s="18"/>
    </row>
    <row r="148" spans="1:10" ht="60.75" thickBot="1">
      <c r="A148" s="437" t="s">
        <v>3846</v>
      </c>
      <c r="B148" s="485" t="s">
        <v>202</v>
      </c>
      <c r="C148" s="258" t="s">
        <v>1094</v>
      </c>
      <c r="D148" s="203" t="s">
        <v>17</v>
      </c>
      <c r="E148" s="203">
        <v>24.95</v>
      </c>
      <c r="F148" s="435"/>
      <c r="G148" s="49">
        <f t="shared" si="2"/>
        <v>0</v>
      </c>
      <c r="H148" s="889"/>
      <c r="J148" s="18"/>
    </row>
    <row r="149" spans="1:10" ht="25.5">
      <c r="A149" s="395" t="s">
        <v>3845</v>
      </c>
      <c r="B149" s="43" t="s">
        <v>191</v>
      </c>
      <c r="C149" s="442" t="s">
        <v>1171</v>
      </c>
      <c r="D149" s="589" t="s">
        <v>19</v>
      </c>
      <c r="E149" s="589">
        <v>2436.21</v>
      </c>
      <c r="F149" s="50"/>
      <c r="G149" s="41">
        <f t="shared" si="2"/>
        <v>0</v>
      </c>
      <c r="H149" s="889"/>
      <c r="J149" s="18"/>
    </row>
    <row r="150" spans="1:10" ht="30">
      <c r="A150" s="391" t="s">
        <v>3845</v>
      </c>
      <c r="B150" s="4" t="s">
        <v>192</v>
      </c>
      <c r="C150" s="173" t="s">
        <v>1148</v>
      </c>
      <c r="D150" s="141" t="s">
        <v>17</v>
      </c>
      <c r="E150" s="141">
        <v>7170.52</v>
      </c>
      <c r="F150" s="1"/>
      <c r="G150" s="32">
        <f t="shared" si="2"/>
        <v>0</v>
      </c>
      <c r="H150" s="889"/>
      <c r="J150" s="18"/>
    </row>
    <row r="151" spans="1:10" ht="30">
      <c r="A151" s="391" t="s">
        <v>3845</v>
      </c>
      <c r="B151" s="4" t="s">
        <v>193</v>
      </c>
      <c r="C151" s="173" t="s">
        <v>1113</v>
      </c>
      <c r="D151" s="141" t="s">
        <v>17</v>
      </c>
      <c r="E151" s="141">
        <v>7403</v>
      </c>
      <c r="F151" s="1"/>
      <c r="G151" s="32">
        <f t="shared" si="2"/>
        <v>0</v>
      </c>
      <c r="H151" s="889"/>
      <c r="J151" s="18"/>
    </row>
    <row r="152" spans="1:10" ht="30">
      <c r="A152" s="391" t="s">
        <v>3845</v>
      </c>
      <c r="B152" s="4" t="s">
        <v>194</v>
      </c>
      <c r="C152" s="173" t="s">
        <v>1130</v>
      </c>
      <c r="D152" s="141" t="s">
        <v>19</v>
      </c>
      <c r="E152" s="141">
        <v>574.15</v>
      </c>
      <c r="F152" s="1"/>
      <c r="G152" s="32">
        <f t="shared" si="2"/>
        <v>0</v>
      </c>
      <c r="H152" s="889"/>
      <c r="J152" s="18"/>
    </row>
    <row r="153" spans="1:10" ht="45">
      <c r="A153" s="391" t="s">
        <v>3845</v>
      </c>
      <c r="B153" s="4" t="s">
        <v>195</v>
      </c>
      <c r="C153" s="173" t="s">
        <v>1103</v>
      </c>
      <c r="D153" s="141" t="s">
        <v>17</v>
      </c>
      <c r="E153" s="141">
        <v>2390.4299999999998</v>
      </c>
      <c r="F153" s="1"/>
      <c r="G153" s="32">
        <f t="shared" si="2"/>
        <v>0</v>
      </c>
      <c r="H153" s="889"/>
      <c r="J153" s="18"/>
    </row>
    <row r="154" spans="1:10" ht="25.5">
      <c r="A154" s="391" t="s">
        <v>3845</v>
      </c>
      <c r="B154" s="4" t="s">
        <v>196</v>
      </c>
      <c r="C154" s="173" t="s">
        <v>1142</v>
      </c>
      <c r="D154" s="141" t="s">
        <v>18</v>
      </c>
      <c r="E154" s="141">
        <v>72.62</v>
      </c>
      <c r="F154" s="1"/>
      <c r="G154" s="32">
        <f t="shared" si="2"/>
        <v>0</v>
      </c>
      <c r="H154" s="889"/>
      <c r="J154" s="18"/>
    </row>
    <row r="155" spans="1:10" ht="25.5">
      <c r="A155" s="391" t="s">
        <v>3845</v>
      </c>
      <c r="B155" s="4" t="s">
        <v>197</v>
      </c>
      <c r="C155" s="173" t="s">
        <v>1140</v>
      </c>
      <c r="D155" s="141" t="s">
        <v>19</v>
      </c>
      <c r="E155" s="141">
        <v>9.25</v>
      </c>
      <c r="F155" s="1"/>
      <c r="G155" s="32">
        <f t="shared" si="2"/>
        <v>0</v>
      </c>
      <c r="H155" s="889"/>
      <c r="J155" s="18"/>
    </row>
    <row r="156" spans="1:10" ht="25.5">
      <c r="A156" s="391" t="s">
        <v>3845</v>
      </c>
      <c r="B156" s="4" t="s">
        <v>198</v>
      </c>
      <c r="C156" s="173" t="s">
        <v>1138</v>
      </c>
      <c r="D156" s="141" t="s">
        <v>18</v>
      </c>
      <c r="E156" s="141">
        <v>5056.2299999999996</v>
      </c>
      <c r="F156" s="1"/>
      <c r="G156" s="32">
        <f t="shared" si="2"/>
        <v>0</v>
      </c>
      <c r="H156" s="889"/>
      <c r="J156" s="18"/>
    </row>
    <row r="157" spans="1:10" ht="25.5">
      <c r="A157" s="391" t="s">
        <v>3845</v>
      </c>
      <c r="B157" s="4" t="s">
        <v>199</v>
      </c>
      <c r="C157" s="173" t="s">
        <v>1136</v>
      </c>
      <c r="D157" s="141" t="s">
        <v>19</v>
      </c>
      <c r="E157" s="141">
        <v>392.07</v>
      </c>
      <c r="F157" s="1"/>
      <c r="G157" s="32">
        <f t="shared" si="2"/>
        <v>0</v>
      </c>
      <c r="H157" s="889"/>
      <c r="J157" s="18"/>
    </row>
    <row r="158" spans="1:10" ht="30">
      <c r="A158" s="391" t="s">
        <v>3845</v>
      </c>
      <c r="B158" s="4" t="s">
        <v>200</v>
      </c>
      <c r="C158" s="173" t="s">
        <v>1563</v>
      </c>
      <c r="D158" s="141" t="s">
        <v>18</v>
      </c>
      <c r="E158" s="141">
        <v>5201.47</v>
      </c>
      <c r="F158" s="1"/>
      <c r="G158" s="32">
        <f t="shared" si="2"/>
        <v>0</v>
      </c>
      <c r="H158" s="889"/>
      <c r="J158" s="18"/>
    </row>
    <row r="159" spans="1:10" ht="60.75" thickBot="1">
      <c r="A159" s="391" t="s">
        <v>3845</v>
      </c>
      <c r="B159" s="4" t="s">
        <v>201</v>
      </c>
      <c r="C159" s="173" t="s">
        <v>1097</v>
      </c>
      <c r="D159" s="141" t="s">
        <v>17</v>
      </c>
      <c r="E159" s="141">
        <v>4.54</v>
      </c>
      <c r="F159" s="1"/>
      <c r="G159" s="32">
        <f t="shared" si="2"/>
        <v>0</v>
      </c>
      <c r="H159" s="890"/>
      <c r="J159" s="18"/>
    </row>
    <row r="160" spans="1:10" ht="60.75" thickBot="1">
      <c r="A160" s="387" t="s">
        <v>3845</v>
      </c>
      <c r="B160" s="46" t="s">
        <v>202</v>
      </c>
      <c r="C160" s="226" t="s">
        <v>1094</v>
      </c>
      <c r="D160" s="136" t="s">
        <v>17</v>
      </c>
      <c r="E160" s="136">
        <v>24.95</v>
      </c>
      <c r="F160" s="51"/>
      <c r="G160" s="36">
        <f t="shared" si="2"/>
        <v>0</v>
      </c>
      <c r="H160" s="792" t="s">
        <v>67</v>
      </c>
      <c r="I160" s="441">
        <f>ROUND(SUM(G137:G160),2)</f>
        <v>0</v>
      </c>
      <c r="J160" s="18"/>
    </row>
    <row r="161" spans="1:9" ht="25.5">
      <c r="A161" s="395" t="s">
        <v>3844</v>
      </c>
      <c r="B161" s="43" t="s">
        <v>207</v>
      </c>
      <c r="C161" s="442" t="s">
        <v>3843</v>
      </c>
      <c r="D161" s="589" t="s">
        <v>15</v>
      </c>
      <c r="E161" s="589">
        <v>1</v>
      </c>
      <c r="F161" s="50"/>
      <c r="G161" s="41">
        <f t="shared" si="2"/>
        <v>0</v>
      </c>
      <c r="H161" s="894" t="s">
        <v>68</v>
      </c>
    </row>
    <row r="162" spans="1:9" ht="30">
      <c r="A162" s="391" t="s">
        <v>3844</v>
      </c>
      <c r="B162" s="4" t="s">
        <v>208</v>
      </c>
      <c r="C162" s="173" t="s">
        <v>3842</v>
      </c>
      <c r="D162" s="141" t="s">
        <v>75</v>
      </c>
      <c r="E162" s="141">
        <v>7.6</v>
      </c>
      <c r="F162" s="1"/>
      <c r="G162" s="32">
        <f t="shared" si="2"/>
        <v>0</v>
      </c>
      <c r="H162" s="895"/>
    </row>
    <row r="163" spans="1:9" ht="25.5">
      <c r="A163" s="391" t="s">
        <v>3844</v>
      </c>
      <c r="B163" s="4" t="s">
        <v>729</v>
      </c>
      <c r="C163" s="173" t="s">
        <v>1774</v>
      </c>
      <c r="D163" s="141" t="s">
        <v>19</v>
      </c>
      <c r="E163" s="141">
        <v>32.76</v>
      </c>
      <c r="F163" s="1"/>
      <c r="G163" s="32">
        <f t="shared" si="2"/>
        <v>0</v>
      </c>
      <c r="H163" s="895"/>
    </row>
    <row r="164" spans="1:9" ht="30">
      <c r="A164" s="391" t="s">
        <v>3844</v>
      </c>
      <c r="B164" s="4" t="s">
        <v>727</v>
      </c>
      <c r="C164" s="173" t="s">
        <v>1323</v>
      </c>
      <c r="D164" s="141" t="s">
        <v>17</v>
      </c>
      <c r="E164" s="141">
        <v>21.97</v>
      </c>
      <c r="F164" s="1"/>
      <c r="G164" s="32">
        <f t="shared" si="2"/>
        <v>0</v>
      </c>
      <c r="H164" s="895"/>
    </row>
    <row r="165" spans="1:9" ht="30">
      <c r="A165" s="391" t="s">
        <v>3844</v>
      </c>
      <c r="B165" s="4" t="s">
        <v>725</v>
      </c>
      <c r="C165" s="173" t="s">
        <v>1322</v>
      </c>
      <c r="D165" s="141" t="s">
        <v>17</v>
      </c>
      <c r="E165" s="141">
        <v>23.87</v>
      </c>
      <c r="F165" s="1"/>
      <c r="G165" s="32">
        <f t="shared" si="2"/>
        <v>0</v>
      </c>
      <c r="H165" s="895"/>
    </row>
    <row r="166" spans="1:9" ht="30.75" thickBot="1">
      <c r="A166" s="437" t="s">
        <v>3844</v>
      </c>
      <c r="B166" s="485" t="s">
        <v>722</v>
      </c>
      <c r="C166" s="258" t="s">
        <v>1105</v>
      </c>
      <c r="D166" s="203" t="s">
        <v>17</v>
      </c>
      <c r="E166" s="203">
        <v>45</v>
      </c>
      <c r="F166" s="435"/>
      <c r="G166" s="49">
        <f t="shared" si="2"/>
        <v>0</v>
      </c>
      <c r="H166" s="895"/>
    </row>
    <row r="167" spans="1:9" ht="25.5">
      <c r="A167" s="395" t="s">
        <v>3841</v>
      </c>
      <c r="B167" s="43" t="s">
        <v>207</v>
      </c>
      <c r="C167" s="442" t="s">
        <v>3843</v>
      </c>
      <c r="D167" s="589" t="s">
        <v>15</v>
      </c>
      <c r="E167" s="589">
        <v>1</v>
      </c>
      <c r="F167" s="50"/>
      <c r="G167" s="41">
        <f t="shared" ref="G167:G213" si="3">ROUND((E167*F167),2)</f>
        <v>0</v>
      </c>
      <c r="H167" s="895"/>
    </row>
    <row r="168" spans="1:9" ht="30">
      <c r="A168" s="391" t="s">
        <v>3841</v>
      </c>
      <c r="B168" s="4" t="s">
        <v>208</v>
      </c>
      <c r="C168" s="173" t="s">
        <v>3842</v>
      </c>
      <c r="D168" s="141" t="s">
        <v>75</v>
      </c>
      <c r="E168" s="141">
        <v>7.6</v>
      </c>
      <c r="F168" s="1"/>
      <c r="G168" s="32">
        <f t="shared" si="3"/>
        <v>0</v>
      </c>
      <c r="H168" s="895"/>
    </row>
    <row r="169" spans="1:9" ht="25.5">
      <c r="A169" s="391" t="s">
        <v>3841</v>
      </c>
      <c r="B169" s="4" t="s">
        <v>729</v>
      </c>
      <c r="C169" s="173" t="s">
        <v>1768</v>
      </c>
      <c r="D169" s="141" t="s">
        <v>19</v>
      </c>
      <c r="E169" s="141">
        <v>32.76</v>
      </c>
      <c r="F169" s="1"/>
      <c r="G169" s="32">
        <f t="shared" si="3"/>
        <v>0</v>
      </c>
      <c r="H169" s="895"/>
    </row>
    <row r="170" spans="1:9" ht="30">
      <c r="A170" s="391" t="s">
        <v>3841</v>
      </c>
      <c r="B170" s="4" t="s">
        <v>727</v>
      </c>
      <c r="C170" s="173" t="s">
        <v>1323</v>
      </c>
      <c r="D170" s="141" t="s">
        <v>17</v>
      </c>
      <c r="E170" s="141">
        <v>21.97</v>
      </c>
      <c r="F170" s="1"/>
      <c r="G170" s="32">
        <f t="shared" si="3"/>
        <v>0</v>
      </c>
      <c r="H170" s="895"/>
    </row>
    <row r="171" spans="1:9" ht="30.75" thickBot="1">
      <c r="A171" s="391" t="s">
        <v>3841</v>
      </c>
      <c r="B171" s="4" t="s">
        <v>725</v>
      </c>
      <c r="C171" s="173" t="s">
        <v>1322</v>
      </c>
      <c r="D171" s="141" t="s">
        <v>17</v>
      </c>
      <c r="E171" s="141">
        <v>23.87</v>
      </c>
      <c r="F171" s="1"/>
      <c r="G171" s="32">
        <f t="shared" si="3"/>
        <v>0</v>
      </c>
      <c r="H171" s="895"/>
    </row>
    <row r="172" spans="1:9" ht="30.75" thickBot="1">
      <c r="A172" s="387" t="s">
        <v>3841</v>
      </c>
      <c r="B172" s="46" t="s">
        <v>722</v>
      </c>
      <c r="C172" s="226" t="s">
        <v>1105</v>
      </c>
      <c r="D172" s="136" t="s">
        <v>17</v>
      </c>
      <c r="E172" s="136">
        <v>45</v>
      </c>
      <c r="F172" s="51"/>
      <c r="G172" s="36">
        <f t="shared" si="3"/>
        <v>0</v>
      </c>
      <c r="H172" s="791" t="s">
        <v>69</v>
      </c>
      <c r="I172" s="441">
        <f>ROUND(SUM(G161:G172),2)</f>
        <v>0</v>
      </c>
    </row>
    <row r="173" spans="1:9" s="105" customFormat="1" ht="51">
      <c r="A173" s="59" t="s">
        <v>3798</v>
      </c>
      <c r="B173" s="43" t="s">
        <v>209</v>
      </c>
      <c r="C173" s="442" t="s">
        <v>3840</v>
      </c>
      <c r="D173" s="589" t="s">
        <v>15</v>
      </c>
      <c r="E173" s="589">
        <v>1</v>
      </c>
      <c r="F173" s="50"/>
      <c r="G173" s="41">
        <f t="shared" si="3"/>
        <v>0</v>
      </c>
      <c r="H173" s="18"/>
      <c r="I173" s="18"/>
    </row>
    <row r="174" spans="1:9" s="105" customFormat="1" ht="51">
      <c r="A174" s="57" t="s">
        <v>3798</v>
      </c>
      <c r="B174" s="4" t="s">
        <v>210</v>
      </c>
      <c r="C174" s="173" t="s">
        <v>3839</v>
      </c>
      <c r="D174" s="141" t="s">
        <v>15</v>
      </c>
      <c r="E174" s="141">
        <v>1</v>
      </c>
      <c r="F174" s="1"/>
      <c r="G174" s="32">
        <f t="shared" si="3"/>
        <v>0</v>
      </c>
      <c r="H174" s="18"/>
      <c r="I174" s="18"/>
    </row>
    <row r="175" spans="1:9" s="105" customFormat="1" ht="51">
      <c r="A175" s="57" t="s">
        <v>3798</v>
      </c>
      <c r="B175" s="4" t="s">
        <v>211</v>
      </c>
      <c r="C175" s="173" t="s">
        <v>3838</v>
      </c>
      <c r="D175" s="141" t="s">
        <v>15</v>
      </c>
      <c r="E175" s="141">
        <v>2</v>
      </c>
      <c r="F175" s="1"/>
      <c r="G175" s="32">
        <f t="shared" si="3"/>
        <v>0</v>
      </c>
      <c r="H175" s="18"/>
      <c r="I175" s="18"/>
    </row>
    <row r="176" spans="1:9" s="105" customFormat="1" ht="51">
      <c r="A176" s="57" t="s">
        <v>3798</v>
      </c>
      <c r="B176" s="4" t="s">
        <v>212</v>
      </c>
      <c r="C176" s="173" t="s">
        <v>3837</v>
      </c>
      <c r="D176" s="141" t="s">
        <v>15</v>
      </c>
      <c r="E176" s="141">
        <v>1</v>
      </c>
      <c r="F176" s="1"/>
      <c r="G176" s="32">
        <f t="shared" si="3"/>
        <v>0</v>
      </c>
      <c r="H176" s="18"/>
      <c r="I176" s="18"/>
    </row>
    <row r="177" spans="1:9" s="105" customFormat="1" ht="51">
      <c r="A177" s="57" t="s">
        <v>3798</v>
      </c>
      <c r="B177" s="4" t="s">
        <v>213</v>
      </c>
      <c r="C177" s="173" t="s">
        <v>3836</v>
      </c>
      <c r="D177" s="141" t="s">
        <v>15</v>
      </c>
      <c r="E177" s="141">
        <v>1</v>
      </c>
      <c r="F177" s="1"/>
      <c r="G177" s="32">
        <f t="shared" si="3"/>
        <v>0</v>
      </c>
      <c r="H177" s="18"/>
      <c r="I177" s="18"/>
    </row>
    <row r="178" spans="1:9" s="105" customFormat="1" ht="51">
      <c r="A178" s="57" t="s">
        <v>3798</v>
      </c>
      <c r="B178" s="4" t="s">
        <v>214</v>
      </c>
      <c r="C178" s="173" t="s">
        <v>3835</v>
      </c>
      <c r="D178" s="141" t="s">
        <v>15</v>
      </c>
      <c r="E178" s="141">
        <v>2</v>
      </c>
      <c r="F178" s="1"/>
      <c r="G178" s="32">
        <f t="shared" si="3"/>
        <v>0</v>
      </c>
      <c r="H178" s="18"/>
      <c r="I178" s="18"/>
    </row>
    <row r="179" spans="1:9" s="105" customFormat="1" ht="51">
      <c r="A179" s="57" t="s">
        <v>3798</v>
      </c>
      <c r="B179" s="4" t="s">
        <v>215</v>
      </c>
      <c r="C179" s="173" t="s">
        <v>3834</v>
      </c>
      <c r="D179" s="141" t="s">
        <v>15</v>
      </c>
      <c r="E179" s="141">
        <v>1</v>
      </c>
      <c r="F179" s="1"/>
      <c r="G179" s="32">
        <f t="shared" si="3"/>
        <v>0</v>
      </c>
      <c r="H179" s="18"/>
      <c r="I179" s="18"/>
    </row>
    <row r="180" spans="1:9" s="105" customFormat="1" ht="51">
      <c r="A180" s="57" t="s">
        <v>3798</v>
      </c>
      <c r="B180" s="4" t="s">
        <v>216</v>
      </c>
      <c r="C180" s="173" t="s">
        <v>3833</v>
      </c>
      <c r="D180" s="141" t="s">
        <v>15</v>
      </c>
      <c r="E180" s="141">
        <v>1</v>
      </c>
      <c r="F180" s="1"/>
      <c r="G180" s="32">
        <f t="shared" si="3"/>
        <v>0</v>
      </c>
      <c r="H180" s="18"/>
      <c r="I180" s="18"/>
    </row>
    <row r="181" spans="1:9" s="105" customFormat="1" ht="51">
      <c r="A181" s="57" t="s">
        <v>3798</v>
      </c>
      <c r="B181" s="4" t="s">
        <v>217</v>
      </c>
      <c r="C181" s="173" t="s">
        <v>3832</v>
      </c>
      <c r="D181" s="141" t="s">
        <v>15</v>
      </c>
      <c r="E181" s="141">
        <v>1</v>
      </c>
      <c r="F181" s="1"/>
      <c r="G181" s="32">
        <f t="shared" si="3"/>
        <v>0</v>
      </c>
      <c r="H181" s="18"/>
      <c r="I181" s="18"/>
    </row>
    <row r="182" spans="1:9" s="105" customFormat="1" ht="51">
      <c r="A182" s="57" t="s">
        <v>3798</v>
      </c>
      <c r="B182" s="4" t="s">
        <v>218</v>
      </c>
      <c r="C182" s="173" t="s">
        <v>3674</v>
      </c>
      <c r="D182" s="141" t="s">
        <v>15</v>
      </c>
      <c r="E182" s="141">
        <v>6</v>
      </c>
      <c r="F182" s="1"/>
      <c r="G182" s="32">
        <f t="shared" si="3"/>
        <v>0</v>
      </c>
      <c r="H182" s="18"/>
      <c r="I182" s="18"/>
    </row>
    <row r="183" spans="1:9" s="105" customFormat="1" ht="51">
      <c r="A183" s="57" t="s">
        <v>3798</v>
      </c>
      <c r="B183" s="4" t="s">
        <v>219</v>
      </c>
      <c r="C183" s="173" t="s">
        <v>3831</v>
      </c>
      <c r="D183" s="141" t="s">
        <v>15</v>
      </c>
      <c r="E183" s="141">
        <v>1</v>
      </c>
      <c r="F183" s="1"/>
      <c r="G183" s="32">
        <f t="shared" si="3"/>
        <v>0</v>
      </c>
      <c r="H183" s="18"/>
      <c r="I183" s="18"/>
    </row>
    <row r="184" spans="1:9" s="105" customFormat="1" ht="51">
      <c r="A184" s="57" t="s">
        <v>3798</v>
      </c>
      <c r="B184" s="4" t="s">
        <v>220</v>
      </c>
      <c r="C184" s="173" t="s">
        <v>3830</v>
      </c>
      <c r="D184" s="141" t="s">
        <v>15</v>
      </c>
      <c r="E184" s="141">
        <v>1</v>
      </c>
      <c r="F184" s="1"/>
      <c r="G184" s="32">
        <f t="shared" si="3"/>
        <v>0</v>
      </c>
      <c r="H184" s="18"/>
      <c r="I184" s="18"/>
    </row>
    <row r="185" spans="1:9" s="105" customFormat="1" ht="51">
      <c r="A185" s="57" t="s">
        <v>3798</v>
      </c>
      <c r="B185" s="4" t="s">
        <v>221</v>
      </c>
      <c r="C185" s="173" t="s">
        <v>3829</v>
      </c>
      <c r="D185" s="141" t="s">
        <v>15</v>
      </c>
      <c r="E185" s="141">
        <v>1</v>
      </c>
      <c r="F185" s="1"/>
      <c r="G185" s="32">
        <f t="shared" si="3"/>
        <v>0</v>
      </c>
      <c r="H185" s="18"/>
      <c r="I185" s="18"/>
    </row>
    <row r="186" spans="1:9" s="105" customFormat="1" ht="51">
      <c r="A186" s="57" t="s">
        <v>3798</v>
      </c>
      <c r="B186" s="4" t="s">
        <v>222</v>
      </c>
      <c r="C186" s="173" t="s">
        <v>3828</v>
      </c>
      <c r="D186" s="141" t="s">
        <v>15</v>
      </c>
      <c r="E186" s="141">
        <v>2</v>
      </c>
      <c r="F186" s="1"/>
      <c r="G186" s="32">
        <f t="shared" si="3"/>
        <v>0</v>
      </c>
      <c r="H186" s="18"/>
      <c r="I186" s="18"/>
    </row>
    <row r="187" spans="1:9" s="105" customFormat="1" ht="51">
      <c r="A187" s="57" t="s">
        <v>3798</v>
      </c>
      <c r="B187" s="4" t="s">
        <v>223</v>
      </c>
      <c r="C187" s="173" t="s">
        <v>3827</v>
      </c>
      <c r="D187" s="141" t="s">
        <v>17</v>
      </c>
      <c r="E187" s="141">
        <v>1505.02</v>
      </c>
      <c r="F187" s="1"/>
      <c r="G187" s="32">
        <f t="shared" si="3"/>
        <v>0</v>
      </c>
      <c r="H187" s="18"/>
      <c r="I187" s="18"/>
    </row>
    <row r="188" spans="1:9" s="105" customFormat="1" ht="51">
      <c r="A188" s="57" t="s">
        <v>3798</v>
      </c>
      <c r="B188" s="4" t="s">
        <v>224</v>
      </c>
      <c r="C188" s="173" t="s">
        <v>3826</v>
      </c>
      <c r="D188" s="141" t="s">
        <v>17</v>
      </c>
      <c r="E188" s="141">
        <v>10.5</v>
      </c>
      <c r="F188" s="1"/>
      <c r="G188" s="32">
        <f t="shared" si="3"/>
        <v>0</v>
      </c>
      <c r="H188" s="18"/>
      <c r="I188" s="18"/>
    </row>
    <row r="189" spans="1:9" s="105" customFormat="1" ht="51">
      <c r="A189" s="57" t="s">
        <v>3798</v>
      </c>
      <c r="B189" s="4" t="s">
        <v>225</v>
      </c>
      <c r="C189" s="173" t="s">
        <v>3825</v>
      </c>
      <c r="D189" s="141" t="s">
        <v>17</v>
      </c>
      <c r="E189" s="141">
        <v>177.12</v>
      </c>
      <c r="F189" s="1"/>
      <c r="G189" s="32">
        <f t="shared" si="3"/>
        <v>0</v>
      </c>
      <c r="H189" s="18"/>
      <c r="I189" s="18"/>
    </row>
    <row r="190" spans="1:9" s="105" customFormat="1" ht="51">
      <c r="A190" s="57" t="s">
        <v>3798</v>
      </c>
      <c r="B190" s="4" t="s">
        <v>226</v>
      </c>
      <c r="C190" s="173" t="s">
        <v>3824</v>
      </c>
      <c r="D190" s="141" t="s">
        <v>17</v>
      </c>
      <c r="E190" s="141">
        <v>4.32</v>
      </c>
      <c r="F190" s="1"/>
      <c r="G190" s="32">
        <f t="shared" si="3"/>
        <v>0</v>
      </c>
      <c r="H190" s="18"/>
      <c r="I190" s="18"/>
    </row>
    <row r="191" spans="1:9" s="105" customFormat="1" ht="51">
      <c r="A191" s="57" t="s">
        <v>3798</v>
      </c>
      <c r="B191" s="4" t="s">
        <v>227</v>
      </c>
      <c r="C191" s="173" t="s">
        <v>3823</v>
      </c>
      <c r="D191" s="141" t="s">
        <v>17</v>
      </c>
      <c r="E191" s="141">
        <v>13</v>
      </c>
      <c r="F191" s="1"/>
      <c r="G191" s="32">
        <f t="shared" si="3"/>
        <v>0</v>
      </c>
      <c r="H191" s="18"/>
      <c r="I191" s="18"/>
    </row>
    <row r="192" spans="1:9" s="105" customFormat="1" ht="51">
      <c r="A192" s="57" t="s">
        <v>3798</v>
      </c>
      <c r="B192" s="4" t="s">
        <v>3822</v>
      </c>
      <c r="C192" s="173" t="s">
        <v>1011</v>
      </c>
      <c r="D192" s="141" t="s">
        <v>17</v>
      </c>
      <c r="E192" s="141">
        <v>2.89</v>
      </c>
      <c r="F192" s="1"/>
      <c r="G192" s="32">
        <f t="shared" si="3"/>
        <v>0</v>
      </c>
      <c r="H192" s="18"/>
      <c r="I192" s="18"/>
    </row>
    <row r="193" spans="1:9" s="105" customFormat="1" ht="51">
      <c r="A193" s="57" t="s">
        <v>3798</v>
      </c>
      <c r="B193" s="4" t="s">
        <v>3821</v>
      </c>
      <c r="C193" s="173" t="s">
        <v>3820</v>
      </c>
      <c r="D193" s="141" t="s">
        <v>17</v>
      </c>
      <c r="E193" s="141">
        <v>1.08</v>
      </c>
      <c r="F193" s="1"/>
      <c r="G193" s="32">
        <f t="shared" si="3"/>
        <v>0</v>
      </c>
      <c r="H193" s="18"/>
      <c r="I193" s="18"/>
    </row>
    <row r="194" spans="1:9" s="105" customFormat="1" ht="51">
      <c r="A194" s="57" t="s">
        <v>3798</v>
      </c>
      <c r="B194" s="4" t="s">
        <v>3819</v>
      </c>
      <c r="C194" s="173" t="s">
        <v>3568</v>
      </c>
      <c r="D194" s="141" t="s">
        <v>17</v>
      </c>
      <c r="E194" s="141">
        <v>22.42</v>
      </c>
      <c r="F194" s="1"/>
      <c r="G194" s="32">
        <f t="shared" si="3"/>
        <v>0</v>
      </c>
      <c r="H194" s="18"/>
      <c r="I194" s="18"/>
    </row>
    <row r="195" spans="1:9" s="105" customFormat="1" ht="51">
      <c r="A195" s="57" t="s">
        <v>3798</v>
      </c>
      <c r="B195" s="4" t="s">
        <v>3818</v>
      </c>
      <c r="C195" s="173" t="s">
        <v>1351</v>
      </c>
      <c r="D195" s="141" t="s">
        <v>17</v>
      </c>
      <c r="E195" s="141">
        <v>3.62</v>
      </c>
      <c r="F195" s="1"/>
      <c r="G195" s="32">
        <f t="shared" si="3"/>
        <v>0</v>
      </c>
      <c r="H195" s="18"/>
      <c r="I195" s="18"/>
    </row>
    <row r="196" spans="1:9" s="105" customFormat="1" ht="51">
      <c r="A196" s="57" t="s">
        <v>3798</v>
      </c>
      <c r="B196" s="4" t="s">
        <v>3817</v>
      </c>
      <c r="C196" s="173" t="s">
        <v>1352</v>
      </c>
      <c r="D196" s="141" t="s">
        <v>17</v>
      </c>
      <c r="E196" s="141">
        <v>8.2799999999999994</v>
      </c>
      <c r="F196" s="1"/>
      <c r="G196" s="32">
        <f t="shared" si="3"/>
        <v>0</v>
      </c>
      <c r="H196" s="18"/>
      <c r="I196" s="18"/>
    </row>
    <row r="197" spans="1:9" s="105" customFormat="1" ht="51">
      <c r="A197" s="57" t="s">
        <v>3798</v>
      </c>
      <c r="B197" s="4" t="s">
        <v>3816</v>
      </c>
      <c r="C197" s="173" t="s">
        <v>3815</v>
      </c>
      <c r="D197" s="141" t="s">
        <v>17</v>
      </c>
      <c r="E197" s="141">
        <v>11.91</v>
      </c>
      <c r="F197" s="1"/>
      <c r="G197" s="32">
        <f t="shared" si="3"/>
        <v>0</v>
      </c>
      <c r="H197" s="18"/>
      <c r="I197" s="18"/>
    </row>
    <row r="198" spans="1:9" s="105" customFormat="1" ht="51">
      <c r="A198" s="57" t="s">
        <v>3798</v>
      </c>
      <c r="B198" s="4" t="s">
        <v>3814</v>
      </c>
      <c r="C198" s="173" t="s">
        <v>1083</v>
      </c>
      <c r="D198" s="141" t="s">
        <v>18</v>
      </c>
      <c r="E198" s="141">
        <v>4982.3</v>
      </c>
      <c r="F198" s="1"/>
      <c r="G198" s="32">
        <f t="shared" si="3"/>
        <v>0</v>
      </c>
      <c r="H198" s="18"/>
      <c r="I198" s="18"/>
    </row>
    <row r="199" spans="1:9" s="105" customFormat="1" ht="51">
      <c r="A199" s="57" t="s">
        <v>3798</v>
      </c>
      <c r="B199" s="4" t="s">
        <v>3813</v>
      </c>
      <c r="C199" s="173" t="s">
        <v>1548</v>
      </c>
      <c r="D199" s="141" t="s">
        <v>15</v>
      </c>
      <c r="E199" s="141">
        <v>4</v>
      </c>
      <c r="F199" s="1"/>
      <c r="G199" s="32">
        <f t="shared" si="3"/>
        <v>0</v>
      </c>
      <c r="H199" s="18"/>
      <c r="I199" s="18"/>
    </row>
    <row r="200" spans="1:9" s="105" customFormat="1" ht="51">
      <c r="A200" s="57" t="s">
        <v>3798</v>
      </c>
      <c r="B200" s="4" t="s">
        <v>3812</v>
      </c>
      <c r="C200" s="173" t="s">
        <v>1650</v>
      </c>
      <c r="D200" s="141" t="s">
        <v>15</v>
      </c>
      <c r="E200" s="141">
        <v>3</v>
      </c>
      <c r="F200" s="1"/>
      <c r="G200" s="32">
        <f t="shared" si="3"/>
        <v>0</v>
      </c>
      <c r="H200" s="18"/>
      <c r="I200" s="18"/>
    </row>
    <row r="201" spans="1:9" s="105" customFormat="1" ht="51">
      <c r="A201" s="57" t="s">
        <v>3798</v>
      </c>
      <c r="B201" s="4" t="s">
        <v>3811</v>
      </c>
      <c r="C201" s="173" t="s">
        <v>1081</v>
      </c>
      <c r="D201" s="141" t="s">
        <v>18</v>
      </c>
      <c r="E201" s="141">
        <v>390.04</v>
      </c>
      <c r="F201" s="1"/>
      <c r="G201" s="32">
        <f t="shared" si="3"/>
        <v>0</v>
      </c>
      <c r="H201" s="18"/>
      <c r="I201" s="18"/>
    </row>
    <row r="202" spans="1:9" s="105" customFormat="1" ht="51">
      <c r="A202" s="57" t="s">
        <v>3798</v>
      </c>
      <c r="B202" s="4" t="s">
        <v>3810</v>
      </c>
      <c r="C202" s="173" t="s">
        <v>3512</v>
      </c>
      <c r="D202" s="141" t="s">
        <v>18</v>
      </c>
      <c r="E202" s="141">
        <v>2286.38</v>
      </c>
      <c r="F202" s="1"/>
      <c r="G202" s="32">
        <f t="shared" si="3"/>
        <v>0</v>
      </c>
      <c r="H202" s="18"/>
      <c r="I202" s="18"/>
    </row>
    <row r="203" spans="1:9" s="105" customFormat="1" ht="51">
      <c r="A203" s="57" t="s">
        <v>3798</v>
      </c>
      <c r="B203" s="4" t="s">
        <v>3809</v>
      </c>
      <c r="C203" s="173" t="s">
        <v>3509</v>
      </c>
      <c r="D203" s="141" t="s">
        <v>18</v>
      </c>
      <c r="E203" s="141">
        <v>797.85</v>
      </c>
      <c r="F203" s="1"/>
      <c r="G203" s="32">
        <f t="shared" si="3"/>
        <v>0</v>
      </c>
      <c r="H203" s="18"/>
      <c r="I203" s="18"/>
    </row>
    <row r="204" spans="1:9" s="105" customFormat="1" ht="51">
      <c r="A204" s="57" t="s">
        <v>3798</v>
      </c>
      <c r="B204" s="4" t="s">
        <v>3808</v>
      </c>
      <c r="C204" s="173" t="s">
        <v>3511</v>
      </c>
      <c r="D204" s="141" t="s">
        <v>15</v>
      </c>
      <c r="E204" s="141">
        <v>1</v>
      </c>
      <c r="F204" s="1"/>
      <c r="G204" s="32">
        <f t="shared" si="3"/>
        <v>0</v>
      </c>
      <c r="H204" s="18"/>
      <c r="I204" s="18"/>
    </row>
    <row r="205" spans="1:9" s="105" customFormat="1" ht="51">
      <c r="A205" s="57" t="s">
        <v>3798</v>
      </c>
      <c r="B205" s="4" t="s">
        <v>3807</v>
      </c>
      <c r="C205" s="173" t="s">
        <v>1091</v>
      </c>
      <c r="D205" s="141" t="s">
        <v>18</v>
      </c>
      <c r="E205" s="141">
        <v>22.08</v>
      </c>
      <c r="F205" s="1"/>
      <c r="G205" s="32">
        <f t="shared" si="3"/>
        <v>0</v>
      </c>
      <c r="H205" s="18"/>
      <c r="I205" s="18"/>
    </row>
    <row r="206" spans="1:9" s="105" customFormat="1" ht="51">
      <c r="A206" s="57" t="s">
        <v>3798</v>
      </c>
      <c r="B206" s="4" t="s">
        <v>3806</v>
      </c>
      <c r="C206" s="173" t="s">
        <v>1085</v>
      </c>
      <c r="D206" s="141" t="s">
        <v>15</v>
      </c>
      <c r="E206" s="141">
        <v>1</v>
      </c>
      <c r="F206" s="1"/>
      <c r="G206" s="32">
        <f t="shared" si="3"/>
        <v>0</v>
      </c>
      <c r="H206" s="18"/>
      <c r="I206" s="18"/>
    </row>
    <row r="207" spans="1:9" s="105" customFormat="1" ht="51">
      <c r="A207" s="57" t="s">
        <v>3798</v>
      </c>
      <c r="B207" s="4" t="s">
        <v>3805</v>
      </c>
      <c r="C207" s="173" t="s">
        <v>3804</v>
      </c>
      <c r="D207" s="141" t="s">
        <v>15</v>
      </c>
      <c r="E207" s="141">
        <v>1</v>
      </c>
      <c r="F207" s="1"/>
      <c r="G207" s="32">
        <f t="shared" si="3"/>
        <v>0</v>
      </c>
      <c r="H207" s="18"/>
      <c r="I207" s="18"/>
    </row>
    <row r="208" spans="1:9" s="105" customFormat="1" ht="51">
      <c r="A208" s="57" t="s">
        <v>3798</v>
      </c>
      <c r="B208" s="4" t="s">
        <v>3803</v>
      </c>
      <c r="C208" s="173" t="s">
        <v>1069</v>
      </c>
      <c r="D208" s="141" t="s">
        <v>15</v>
      </c>
      <c r="E208" s="141">
        <v>9</v>
      </c>
      <c r="F208" s="1"/>
      <c r="G208" s="32">
        <f t="shared" si="3"/>
        <v>0</v>
      </c>
      <c r="H208" s="18"/>
      <c r="I208" s="18"/>
    </row>
    <row r="209" spans="1:9" s="105" customFormat="1" ht="51">
      <c r="A209" s="57" t="s">
        <v>3798</v>
      </c>
      <c r="B209" s="4" t="s">
        <v>3802</v>
      </c>
      <c r="C209" s="173" t="s">
        <v>1063</v>
      </c>
      <c r="D209" s="141" t="s">
        <v>18</v>
      </c>
      <c r="E209" s="141">
        <v>1507.26</v>
      </c>
      <c r="F209" s="1"/>
      <c r="G209" s="32">
        <f t="shared" si="3"/>
        <v>0</v>
      </c>
      <c r="H209" s="18"/>
      <c r="I209" s="18"/>
    </row>
    <row r="210" spans="1:9" s="105" customFormat="1" ht="51">
      <c r="A210" s="57" t="s">
        <v>3798</v>
      </c>
      <c r="B210" s="4" t="s">
        <v>3801</v>
      </c>
      <c r="C210" s="173" t="s">
        <v>1058</v>
      </c>
      <c r="D210" s="141" t="s">
        <v>15</v>
      </c>
      <c r="E210" s="141">
        <v>7</v>
      </c>
      <c r="F210" s="1"/>
      <c r="G210" s="32">
        <f t="shared" si="3"/>
        <v>0</v>
      </c>
      <c r="H210" s="18"/>
      <c r="I210" s="18"/>
    </row>
    <row r="211" spans="1:9" s="105" customFormat="1" ht="51">
      <c r="A211" s="57" t="s">
        <v>3798</v>
      </c>
      <c r="B211" s="4" t="s">
        <v>3800</v>
      </c>
      <c r="C211" s="173" t="s">
        <v>1410</v>
      </c>
      <c r="D211" s="141" t="s">
        <v>15</v>
      </c>
      <c r="E211" s="141">
        <v>8</v>
      </c>
      <c r="F211" s="1"/>
      <c r="G211" s="32">
        <f t="shared" si="3"/>
        <v>0</v>
      </c>
      <c r="H211" s="18"/>
      <c r="I211" s="18"/>
    </row>
    <row r="212" spans="1:9" s="105" customFormat="1" ht="51.75" thickBot="1">
      <c r="A212" s="57" t="s">
        <v>3798</v>
      </c>
      <c r="B212" s="4" t="s">
        <v>3799</v>
      </c>
      <c r="C212" s="173" t="s">
        <v>1412</v>
      </c>
      <c r="D212" s="141" t="s">
        <v>15</v>
      </c>
      <c r="E212" s="141">
        <v>6</v>
      </c>
      <c r="F212" s="1"/>
      <c r="G212" s="32">
        <f t="shared" si="3"/>
        <v>0</v>
      </c>
      <c r="H212" s="18"/>
      <c r="I212" s="18"/>
    </row>
    <row r="213" spans="1:9" s="105" customFormat="1" ht="51.75" thickBot="1">
      <c r="A213" s="60" t="s">
        <v>3798</v>
      </c>
      <c r="B213" s="46" t="s">
        <v>3797</v>
      </c>
      <c r="C213" s="226" t="s">
        <v>1413</v>
      </c>
      <c r="D213" s="136" t="s">
        <v>15</v>
      </c>
      <c r="E213" s="136">
        <v>2</v>
      </c>
      <c r="F213" s="51"/>
      <c r="G213" s="36">
        <f t="shared" si="3"/>
        <v>0</v>
      </c>
      <c r="H213" s="626" t="s">
        <v>154</v>
      </c>
      <c r="I213" s="31">
        <f>ROUND(SUM(G173:G213),2)</f>
        <v>0</v>
      </c>
    </row>
    <row r="214" spans="1:9" s="105" customFormat="1" ht="15.75" thickBot="1">
      <c r="A214" s="52"/>
      <c r="B214" s="23"/>
      <c r="C214" s="28"/>
      <c r="D214" s="368"/>
      <c r="E214" s="367" t="s">
        <v>1659</v>
      </c>
      <c r="F214" s="366"/>
      <c r="G214" s="326">
        <f>SUM(G5:G213)</f>
        <v>-4306.8500000000004</v>
      </c>
      <c r="H214" s="18"/>
      <c r="I214" s="18"/>
    </row>
    <row r="216" spans="1:9">
      <c r="G216" s="119"/>
      <c r="I216" s="119"/>
    </row>
  </sheetData>
  <sheetProtection algorithmName="SHA-512" hashValue="xzDlxTXIHBtFjYPxc77xeB1YHR8FN5ei1D5ZQNAe3ZmiahBLfAAZs3sUJSicodADV2OpVlmCJgCA2fk1oqRJCg==" saltValue="ou0JVQtshptSku/OCLBiHg==" spinCount="100000" sheet="1" objects="1" scenarios="1"/>
  <mergeCells count="6">
    <mergeCell ref="H161:H171"/>
    <mergeCell ref="A1:G1"/>
    <mergeCell ref="A3:G3"/>
    <mergeCell ref="H75:H111"/>
    <mergeCell ref="H113:H135"/>
    <mergeCell ref="H137:H159"/>
  </mergeCells>
  <pageMargins left="0.7" right="0.7" top="0.75" bottom="0.75" header="0.3" footer="0.3"/>
  <pageSetup paperSize="9" scale="6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814AF-144A-494C-A8DF-B2F5D397D3FF}">
  <dimension ref="A1:J246"/>
  <sheetViews>
    <sheetView workbookViewId="0">
      <selection sqref="A1:G1"/>
    </sheetView>
  </sheetViews>
  <sheetFormatPr defaultColWidth="9.140625" defaultRowHeight="15"/>
  <cols>
    <col min="1" max="1" width="37.7109375" style="52" customWidth="1"/>
    <col min="2" max="2" width="7.7109375" style="23" customWidth="1"/>
    <col min="3" max="3" width="67.140625" style="28" customWidth="1"/>
    <col min="4" max="4" width="9.140625" style="12"/>
    <col min="5" max="5" width="16.28515625" style="119" customWidth="1"/>
    <col min="6" max="6" width="16.7109375" style="13" customWidth="1"/>
    <col min="7" max="7" width="16.5703125" style="20" customWidth="1"/>
    <col min="8" max="8" width="19.85546875" style="18" customWidth="1"/>
    <col min="9" max="9" width="13.28515625" style="18" customWidth="1"/>
    <col min="10" max="10" width="20" style="105" customWidth="1"/>
    <col min="11" max="16384" width="9.140625" style="18"/>
  </cols>
  <sheetData>
    <row r="1" spans="1:7" ht="18" customHeight="1" thickBot="1">
      <c r="A1" s="881" t="s">
        <v>254</v>
      </c>
      <c r="B1" s="882"/>
      <c r="C1" s="882"/>
      <c r="D1" s="882"/>
      <c r="E1" s="882"/>
      <c r="F1" s="882"/>
      <c r="G1" s="883"/>
    </row>
    <row r="2" spans="1:7" ht="7.9" customHeight="1" thickBot="1">
      <c r="B2" s="3"/>
      <c r="C2" s="24"/>
      <c r="D2" s="3"/>
      <c r="E2" s="116"/>
      <c r="F2" s="14"/>
      <c r="G2" s="3"/>
    </row>
    <row r="3" spans="1:7" ht="30.75" customHeight="1" thickBot="1">
      <c r="A3" s="887" t="s">
        <v>4905</v>
      </c>
      <c r="B3" s="872"/>
      <c r="C3" s="872"/>
      <c r="D3" s="872"/>
      <c r="E3" s="872"/>
      <c r="F3" s="872"/>
      <c r="G3" s="873"/>
    </row>
    <row r="4" spans="1:7" ht="43.5" thickBot="1">
      <c r="A4" s="378" t="s">
        <v>23</v>
      </c>
      <c r="B4" s="377" t="s">
        <v>0</v>
      </c>
      <c r="C4" s="377" t="s">
        <v>1</v>
      </c>
      <c r="D4" s="377" t="s">
        <v>2</v>
      </c>
      <c r="E4" s="376" t="s">
        <v>3</v>
      </c>
      <c r="F4" s="598" t="s">
        <v>8</v>
      </c>
      <c r="G4" s="577" t="s">
        <v>4</v>
      </c>
    </row>
    <row r="5" spans="1:7" ht="30">
      <c r="A5" s="593" t="s">
        <v>21</v>
      </c>
      <c r="B5" s="43" t="s">
        <v>24</v>
      </c>
      <c r="C5" s="442" t="s">
        <v>4511</v>
      </c>
      <c r="D5" s="589" t="s">
        <v>19</v>
      </c>
      <c r="E5" s="589">
        <v>5.89</v>
      </c>
      <c r="F5" s="50"/>
      <c r="G5" s="41">
        <f t="shared" ref="G5:G61" si="0">ROUND((E5*F5),2)</f>
        <v>0</v>
      </c>
    </row>
    <row r="6" spans="1:7" ht="30">
      <c r="A6" s="591" t="s">
        <v>21</v>
      </c>
      <c r="B6" s="4" t="s">
        <v>25</v>
      </c>
      <c r="C6" s="173" t="s">
        <v>4514</v>
      </c>
      <c r="D6" s="141" t="s">
        <v>17</v>
      </c>
      <c r="E6" s="141">
        <v>40</v>
      </c>
      <c r="F6" s="1"/>
      <c r="G6" s="32">
        <f t="shared" si="0"/>
        <v>0</v>
      </c>
    </row>
    <row r="7" spans="1:7" ht="30">
      <c r="A7" s="591" t="s">
        <v>21</v>
      </c>
      <c r="B7" s="4" t="s">
        <v>26</v>
      </c>
      <c r="C7" s="173" t="s">
        <v>4515</v>
      </c>
      <c r="D7" s="141" t="s">
        <v>15</v>
      </c>
      <c r="E7" s="141">
        <v>2</v>
      </c>
      <c r="F7" s="1"/>
      <c r="G7" s="32">
        <f t="shared" si="0"/>
        <v>0</v>
      </c>
    </row>
    <row r="8" spans="1:7" ht="30">
      <c r="A8" s="591" t="s">
        <v>21</v>
      </c>
      <c r="B8" s="4" t="s">
        <v>27</v>
      </c>
      <c r="C8" s="173" t="s">
        <v>4516</v>
      </c>
      <c r="D8" s="141" t="s">
        <v>15</v>
      </c>
      <c r="E8" s="141">
        <v>5</v>
      </c>
      <c r="F8" s="1"/>
      <c r="G8" s="32">
        <f t="shared" si="0"/>
        <v>0</v>
      </c>
    </row>
    <row r="9" spans="1:7" ht="30">
      <c r="A9" s="591" t="s">
        <v>21</v>
      </c>
      <c r="B9" s="4" t="s">
        <v>28</v>
      </c>
      <c r="C9" s="173" t="s">
        <v>4550</v>
      </c>
      <c r="D9" s="141" t="s">
        <v>15</v>
      </c>
      <c r="E9" s="141">
        <v>6</v>
      </c>
      <c r="F9" s="1"/>
      <c r="G9" s="32">
        <f t="shared" si="0"/>
        <v>0</v>
      </c>
    </row>
    <row r="10" spans="1:7" ht="30">
      <c r="A10" s="591" t="s">
        <v>21</v>
      </c>
      <c r="B10" s="4" t="s">
        <v>29</v>
      </c>
      <c r="C10" s="173" t="s">
        <v>4555</v>
      </c>
      <c r="D10" s="141" t="s">
        <v>15</v>
      </c>
      <c r="E10" s="141">
        <v>2</v>
      </c>
      <c r="F10" s="1"/>
      <c r="G10" s="32">
        <f t="shared" si="0"/>
        <v>0</v>
      </c>
    </row>
    <row r="11" spans="1:7" ht="30">
      <c r="A11" s="591" t="s">
        <v>21</v>
      </c>
      <c r="B11" s="4" t="s">
        <v>30</v>
      </c>
      <c r="C11" s="173" t="s">
        <v>4556</v>
      </c>
      <c r="D11" s="141" t="s">
        <v>15</v>
      </c>
      <c r="E11" s="141">
        <v>4</v>
      </c>
      <c r="F11" s="1"/>
      <c r="G11" s="32">
        <f t="shared" si="0"/>
        <v>0</v>
      </c>
    </row>
    <row r="12" spans="1:7" ht="30">
      <c r="A12" s="591" t="s">
        <v>21</v>
      </c>
      <c r="B12" s="4" t="s">
        <v>31</v>
      </c>
      <c r="C12" s="173" t="s">
        <v>4522</v>
      </c>
      <c r="D12" s="141" t="s">
        <v>15</v>
      </c>
      <c r="E12" s="141">
        <v>1</v>
      </c>
      <c r="F12" s="1"/>
      <c r="G12" s="32">
        <f t="shared" si="0"/>
        <v>0</v>
      </c>
    </row>
    <row r="13" spans="1:7" ht="30">
      <c r="A13" s="591" t="s">
        <v>21</v>
      </c>
      <c r="B13" s="4" t="s">
        <v>32</v>
      </c>
      <c r="C13" s="173" t="s">
        <v>4535</v>
      </c>
      <c r="D13" s="141" t="s">
        <v>17</v>
      </c>
      <c r="E13" s="141">
        <v>3</v>
      </c>
      <c r="F13" s="1"/>
      <c r="G13" s="32">
        <f t="shared" si="0"/>
        <v>0</v>
      </c>
    </row>
    <row r="14" spans="1:7" ht="30">
      <c r="A14" s="591" t="s">
        <v>21</v>
      </c>
      <c r="B14" s="4" t="s">
        <v>33</v>
      </c>
      <c r="C14" s="173" t="s">
        <v>4536</v>
      </c>
      <c r="D14" s="141" t="s">
        <v>19</v>
      </c>
      <c r="E14" s="141">
        <v>16</v>
      </c>
      <c r="F14" s="1"/>
      <c r="G14" s="32">
        <f t="shared" si="0"/>
        <v>0</v>
      </c>
    </row>
    <row r="15" spans="1:7" ht="30">
      <c r="A15" s="591" t="s">
        <v>21</v>
      </c>
      <c r="B15" s="4" t="s">
        <v>34</v>
      </c>
      <c r="C15" s="173" t="s">
        <v>4537</v>
      </c>
      <c r="D15" s="141" t="s">
        <v>15</v>
      </c>
      <c r="E15" s="141">
        <v>1</v>
      </c>
      <c r="F15" s="1"/>
      <c r="G15" s="32">
        <f t="shared" si="0"/>
        <v>0</v>
      </c>
    </row>
    <row r="16" spans="1:7" ht="30">
      <c r="A16" s="591" t="s">
        <v>21</v>
      </c>
      <c r="B16" s="4" t="s">
        <v>35</v>
      </c>
      <c r="C16" s="173" t="s">
        <v>4523</v>
      </c>
      <c r="D16" s="141" t="s">
        <v>15</v>
      </c>
      <c r="E16" s="141">
        <v>2</v>
      </c>
      <c r="F16" s="1"/>
      <c r="G16" s="32">
        <f t="shared" si="0"/>
        <v>0</v>
      </c>
    </row>
    <row r="17" spans="1:9" ht="30">
      <c r="A17" s="591" t="s">
        <v>21</v>
      </c>
      <c r="B17" s="4" t="s">
        <v>36</v>
      </c>
      <c r="C17" s="173" t="s">
        <v>4538</v>
      </c>
      <c r="D17" s="141" t="s">
        <v>15</v>
      </c>
      <c r="E17" s="141">
        <v>1</v>
      </c>
      <c r="F17" s="1"/>
      <c r="G17" s="32">
        <f t="shared" si="0"/>
        <v>0</v>
      </c>
    </row>
    <row r="18" spans="1:9" ht="30">
      <c r="A18" s="591" t="s">
        <v>21</v>
      </c>
      <c r="B18" s="4" t="s">
        <v>37</v>
      </c>
      <c r="C18" s="173" t="s">
        <v>4539</v>
      </c>
      <c r="D18" s="141" t="s">
        <v>15</v>
      </c>
      <c r="E18" s="141">
        <v>6</v>
      </c>
      <c r="F18" s="1"/>
      <c r="G18" s="32">
        <f t="shared" si="0"/>
        <v>0</v>
      </c>
    </row>
    <row r="19" spans="1:9" ht="30">
      <c r="A19" s="591" t="s">
        <v>21</v>
      </c>
      <c r="B19" s="4" t="s">
        <v>38</v>
      </c>
      <c r="C19" s="173" t="s">
        <v>4528</v>
      </c>
      <c r="D19" s="141" t="s">
        <v>18</v>
      </c>
      <c r="E19" s="141">
        <v>211</v>
      </c>
      <c r="F19" s="1"/>
      <c r="G19" s="32">
        <f t="shared" si="0"/>
        <v>0</v>
      </c>
    </row>
    <row r="20" spans="1:9" ht="30">
      <c r="A20" s="591" t="s">
        <v>21</v>
      </c>
      <c r="B20" s="4" t="s">
        <v>39</v>
      </c>
      <c r="C20" s="173" t="s">
        <v>3952</v>
      </c>
      <c r="D20" s="141" t="s">
        <v>19</v>
      </c>
      <c r="E20" s="141">
        <v>2.48</v>
      </c>
      <c r="F20" s="1"/>
      <c r="G20" s="32">
        <f t="shared" si="0"/>
        <v>0</v>
      </c>
    </row>
    <row r="21" spans="1:9" ht="30">
      <c r="A21" s="591" t="s">
        <v>21</v>
      </c>
      <c r="B21" s="4" t="s">
        <v>40</v>
      </c>
      <c r="C21" s="173" t="s">
        <v>3888</v>
      </c>
      <c r="D21" s="141" t="s">
        <v>19</v>
      </c>
      <c r="E21" s="141">
        <v>6.24</v>
      </c>
      <c r="F21" s="1"/>
      <c r="G21" s="32">
        <f t="shared" si="0"/>
        <v>0</v>
      </c>
    </row>
    <row r="22" spans="1:9" ht="30">
      <c r="A22" s="591" t="s">
        <v>21</v>
      </c>
      <c r="B22" s="4" t="s">
        <v>41</v>
      </c>
      <c r="C22" s="173" t="s">
        <v>3887</v>
      </c>
      <c r="D22" s="141" t="s">
        <v>19</v>
      </c>
      <c r="E22" s="141">
        <v>382.73</v>
      </c>
      <c r="F22" s="1"/>
      <c r="G22" s="32">
        <f t="shared" si="0"/>
        <v>0</v>
      </c>
    </row>
    <row r="23" spans="1:9" ht="30.75" thickBot="1">
      <c r="A23" s="591" t="s">
        <v>21</v>
      </c>
      <c r="B23" s="4" t="s">
        <v>42</v>
      </c>
      <c r="C23" s="173" t="s">
        <v>3792</v>
      </c>
      <c r="D23" s="141" t="s">
        <v>3547</v>
      </c>
      <c r="E23" s="141">
        <v>391.45</v>
      </c>
      <c r="F23" s="1"/>
      <c r="G23" s="32">
        <f t="shared" si="0"/>
        <v>0</v>
      </c>
    </row>
    <row r="24" spans="1:9" ht="30.75" thickBot="1">
      <c r="A24" s="590" t="s">
        <v>21</v>
      </c>
      <c r="B24" s="485" t="s">
        <v>43</v>
      </c>
      <c r="C24" s="258" t="s">
        <v>4525</v>
      </c>
      <c r="D24" s="203" t="s">
        <v>19</v>
      </c>
      <c r="E24" s="203">
        <v>34.840000000000003</v>
      </c>
      <c r="F24" s="435"/>
      <c r="G24" s="49">
        <f t="shared" si="0"/>
        <v>0</v>
      </c>
      <c r="H24" s="626" t="s">
        <v>22</v>
      </c>
      <c r="I24" s="31">
        <f>ROUND(SUM(G5:G24),2)</f>
        <v>0</v>
      </c>
    </row>
    <row r="25" spans="1:9" ht="37.5" customHeight="1">
      <c r="A25" s="593" t="s">
        <v>6</v>
      </c>
      <c r="B25" s="43" t="s">
        <v>47</v>
      </c>
      <c r="C25" s="442" t="s">
        <v>3549</v>
      </c>
      <c r="D25" s="589" t="s">
        <v>3547</v>
      </c>
      <c r="E25" s="589">
        <v>1336.46</v>
      </c>
      <c r="F25" s="50"/>
      <c r="G25" s="41">
        <f t="shared" si="0"/>
        <v>0</v>
      </c>
    </row>
    <row r="26" spans="1:9" ht="18">
      <c r="A26" s="591" t="s">
        <v>6</v>
      </c>
      <c r="B26" s="4" t="s">
        <v>48</v>
      </c>
      <c r="C26" s="173" t="s">
        <v>3548</v>
      </c>
      <c r="D26" s="141" t="s">
        <v>3547</v>
      </c>
      <c r="E26" s="141">
        <v>2630.73</v>
      </c>
      <c r="F26" s="1"/>
      <c r="G26" s="32">
        <f t="shared" si="0"/>
        <v>0</v>
      </c>
    </row>
    <row r="27" spans="1:9" ht="18">
      <c r="A27" s="591" t="s">
        <v>6</v>
      </c>
      <c r="B27" s="4" t="s">
        <v>49</v>
      </c>
      <c r="C27" s="173" t="s">
        <v>3790</v>
      </c>
      <c r="D27" s="141" t="s">
        <v>3547</v>
      </c>
      <c r="E27" s="141">
        <v>2103.73</v>
      </c>
      <c r="F27" s="1"/>
      <c r="G27" s="32">
        <f t="shared" si="0"/>
        <v>0</v>
      </c>
    </row>
    <row r="28" spans="1:9" ht="18">
      <c r="A28" s="591" t="s">
        <v>6</v>
      </c>
      <c r="B28" s="4" t="s">
        <v>50</v>
      </c>
      <c r="C28" s="173" t="s">
        <v>1271</v>
      </c>
      <c r="D28" s="141" t="s">
        <v>3547</v>
      </c>
      <c r="E28" s="141">
        <v>7405.49</v>
      </c>
      <c r="F28" s="1"/>
      <c r="G28" s="32">
        <f t="shared" si="0"/>
        <v>0</v>
      </c>
    </row>
    <row r="29" spans="1:9" ht="30">
      <c r="A29" s="591" t="s">
        <v>6</v>
      </c>
      <c r="B29" s="4" t="s">
        <v>52</v>
      </c>
      <c r="C29" s="173" t="s">
        <v>1592</v>
      </c>
      <c r="D29" s="141" t="s">
        <v>3547</v>
      </c>
      <c r="E29" s="141">
        <v>527</v>
      </c>
      <c r="F29" s="1"/>
      <c r="G29" s="32">
        <f t="shared" si="0"/>
        <v>0</v>
      </c>
    </row>
    <row r="30" spans="1:9" ht="30">
      <c r="A30" s="591" t="s">
        <v>6</v>
      </c>
      <c r="B30" s="4" t="s">
        <v>53</v>
      </c>
      <c r="C30" s="173" t="s">
        <v>1277</v>
      </c>
      <c r="D30" s="141" t="s">
        <v>3696</v>
      </c>
      <c r="E30" s="141">
        <v>632</v>
      </c>
      <c r="F30" s="1"/>
      <c r="G30" s="32">
        <f t="shared" si="0"/>
        <v>0</v>
      </c>
    </row>
    <row r="31" spans="1:9" ht="30">
      <c r="A31" s="591" t="s">
        <v>6</v>
      </c>
      <c r="B31" s="4" t="s">
        <v>54</v>
      </c>
      <c r="C31" s="173" t="s">
        <v>1269</v>
      </c>
      <c r="D31" s="141" t="s">
        <v>3547</v>
      </c>
      <c r="E31" s="141">
        <v>5301.76</v>
      </c>
      <c r="F31" s="1"/>
      <c r="G31" s="32">
        <f t="shared" si="0"/>
        <v>0</v>
      </c>
    </row>
    <row r="32" spans="1:9" ht="30">
      <c r="A32" s="591" t="s">
        <v>6</v>
      </c>
      <c r="B32" s="4" t="s">
        <v>55</v>
      </c>
      <c r="C32" s="173" t="s">
        <v>1267</v>
      </c>
      <c r="D32" s="141" t="s">
        <v>17</v>
      </c>
      <c r="E32" s="141">
        <v>10476</v>
      </c>
      <c r="F32" s="1"/>
      <c r="G32" s="32">
        <f t="shared" si="0"/>
        <v>0</v>
      </c>
    </row>
    <row r="33" spans="1:9">
      <c r="A33" s="591" t="s">
        <v>6</v>
      </c>
      <c r="B33" s="4" t="s">
        <v>56</v>
      </c>
      <c r="C33" s="173" t="s">
        <v>1265</v>
      </c>
      <c r="D33" s="141" t="s">
        <v>17</v>
      </c>
      <c r="E33" s="141">
        <v>5838.81</v>
      </c>
      <c r="F33" s="1"/>
      <c r="G33" s="32">
        <f t="shared" si="0"/>
        <v>0</v>
      </c>
    </row>
    <row r="34" spans="1:9">
      <c r="A34" s="591" t="s">
        <v>6</v>
      </c>
      <c r="B34" s="4" t="s">
        <v>57</v>
      </c>
      <c r="C34" s="173" t="s">
        <v>1263</v>
      </c>
      <c r="D34" s="141" t="s">
        <v>17</v>
      </c>
      <c r="E34" s="141">
        <v>307.31</v>
      </c>
      <c r="F34" s="1"/>
      <c r="G34" s="32">
        <f t="shared" si="0"/>
        <v>0</v>
      </c>
    </row>
    <row r="35" spans="1:9" ht="45">
      <c r="A35" s="591" t="s">
        <v>6</v>
      </c>
      <c r="B35" s="4" t="s">
        <v>74</v>
      </c>
      <c r="C35" s="173" t="s">
        <v>3546</v>
      </c>
      <c r="D35" s="141" t="s">
        <v>17</v>
      </c>
      <c r="E35" s="141">
        <v>2029.62</v>
      </c>
      <c r="F35" s="1"/>
      <c r="G35" s="32">
        <f t="shared" si="0"/>
        <v>0</v>
      </c>
    </row>
    <row r="36" spans="1:9" ht="45">
      <c r="A36" s="591" t="s">
        <v>6</v>
      </c>
      <c r="B36" s="4" t="s">
        <v>78</v>
      </c>
      <c r="C36" s="173" t="s">
        <v>1259</v>
      </c>
      <c r="D36" s="141" t="s">
        <v>17</v>
      </c>
      <c r="E36" s="141">
        <v>44.94</v>
      </c>
      <c r="F36" s="1"/>
      <c r="G36" s="32">
        <f t="shared" si="0"/>
        <v>0</v>
      </c>
    </row>
    <row r="37" spans="1:9" ht="30">
      <c r="A37" s="591" t="s">
        <v>6</v>
      </c>
      <c r="B37" s="4" t="s">
        <v>79</v>
      </c>
      <c r="C37" s="173" t="s">
        <v>1637</v>
      </c>
      <c r="D37" s="141" t="s">
        <v>17</v>
      </c>
      <c r="E37" s="141">
        <v>357.87</v>
      </c>
      <c r="F37" s="1"/>
      <c r="G37" s="32">
        <f t="shared" si="0"/>
        <v>0</v>
      </c>
    </row>
    <row r="38" spans="1:9" ht="45">
      <c r="A38" s="591" t="s">
        <v>6</v>
      </c>
      <c r="B38" s="4" t="s">
        <v>80</v>
      </c>
      <c r="C38" s="173" t="s">
        <v>3788</v>
      </c>
      <c r="D38" s="141" t="s">
        <v>17</v>
      </c>
      <c r="E38" s="141">
        <v>266.24</v>
      </c>
      <c r="F38" s="1"/>
      <c r="G38" s="32">
        <f t="shared" si="0"/>
        <v>0</v>
      </c>
    </row>
    <row r="39" spans="1:9" ht="30">
      <c r="A39" s="591" t="s">
        <v>6</v>
      </c>
      <c r="B39" s="4" t="s">
        <v>81</v>
      </c>
      <c r="C39" s="173" t="s">
        <v>1342</v>
      </c>
      <c r="D39" s="141" t="s">
        <v>17</v>
      </c>
      <c r="E39" s="141">
        <v>3447.45</v>
      </c>
      <c r="F39" s="1"/>
      <c r="G39" s="32">
        <f t="shared" si="0"/>
        <v>0</v>
      </c>
    </row>
    <row r="40" spans="1:9" ht="30.75" thickBot="1">
      <c r="A40" s="591" t="s">
        <v>6</v>
      </c>
      <c r="B40" s="4" t="s">
        <v>82</v>
      </c>
      <c r="C40" s="173" t="s">
        <v>3787</v>
      </c>
      <c r="D40" s="141" t="s">
        <v>19</v>
      </c>
      <c r="E40" s="141">
        <v>518.86</v>
      </c>
      <c r="F40" s="1"/>
      <c r="G40" s="32">
        <f t="shared" si="0"/>
        <v>0</v>
      </c>
    </row>
    <row r="41" spans="1:9" ht="30.75" thickBot="1">
      <c r="A41" s="590" t="s">
        <v>6</v>
      </c>
      <c r="B41" s="485" t="s">
        <v>86</v>
      </c>
      <c r="C41" s="258" t="s">
        <v>3544</v>
      </c>
      <c r="D41" s="203" t="s">
        <v>19</v>
      </c>
      <c r="E41" s="203">
        <v>7414.86</v>
      </c>
      <c r="F41" s="435"/>
      <c r="G41" s="49">
        <f t="shared" si="0"/>
        <v>0</v>
      </c>
      <c r="H41" s="626" t="s">
        <v>51</v>
      </c>
      <c r="I41" s="31">
        <f>ROUND(SUM(G25:G41),2)</f>
        <v>0</v>
      </c>
    </row>
    <row r="42" spans="1:9">
      <c r="A42" s="59" t="s">
        <v>7</v>
      </c>
      <c r="B42" s="43" t="s">
        <v>58</v>
      </c>
      <c r="C42" s="442" t="s">
        <v>3786</v>
      </c>
      <c r="D42" s="589" t="s">
        <v>18</v>
      </c>
      <c r="E42" s="589">
        <v>163.47999999999999</v>
      </c>
      <c r="F42" s="50"/>
      <c r="G42" s="41">
        <f t="shared" si="0"/>
        <v>0</v>
      </c>
    </row>
    <row r="43" spans="1:9">
      <c r="A43" s="57" t="s">
        <v>7</v>
      </c>
      <c r="B43" s="4" t="s">
        <v>59</v>
      </c>
      <c r="C43" s="173" t="s">
        <v>3785</v>
      </c>
      <c r="D43" s="141" t="s">
        <v>18</v>
      </c>
      <c r="E43" s="141">
        <v>164.17</v>
      </c>
      <c r="F43" s="1"/>
      <c r="G43" s="32">
        <f t="shared" si="0"/>
        <v>0</v>
      </c>
    </row>
    <row r="44" spans="1:9">
      <c r="A44" s="57" t="s">
        <v>7</v>
      </c>
      <c r="B44" s="4" t="s">
        <v>60</v>
      </c>
      <c r="C44" s="173" t="s">
        <v>1634</v>
      </c>
      <c r="D44" s="141" t="s">
        <v>19</v>
      </c>
      <c r="E44" s="141">
        <v>11.52</v>
      </c>
      <c r="F44" s="1"/>
      <c r="G44" s="32">
        <f t="shared" si="0"/>
        <v>0</v>
      </c>
    </row>
    <row r="45" spans="1:9">
      <c r="A45" s="57" t="s">
        <v>7</v>
      </c>
      <c r="B45" s="4" t="s">
        <v>61</v>
      </c>
      <c r="C45" s="173" t="s">
        <v>1633</v>
      </c>
      <c r="D45" s="141" t="s">
        <v>18</v>
      </c>
      <c r="E45" s="141">
        <v>477.78</v>
      </c>
      <c r="F45" s="1"/>
      <c r="G45" s="32">
        <f t="shared" si="0"/>
        <v>0</v>
      </c>
    </row>
    <row r="46" spans="1:9">
      <c r="A46" s="57" t="s">
        <v>7</v>
      </c>
      <c r="B46" s="4" t="s">
        <v>89</v>
      </c>
      <c r="C46" s="173" t="s">
        <v>1233</v>
      </c>
      <c r="D46" s="141" t="s">
        <v>19</v>
      </c>
      <c r="E46" s="141">
        <v>67.92</v>
      </c>
      <c r="F46" s="1"/>
      <c r="G46" s="32">
        <f t="shared" si="0"/>
        <v>0</v>
      </c>
    </row>
    <row r="47" spans="1:9" ht="18">
      <c r="A47" s="57" t="s">
        <v>7</v>
      </c>
      <c r="B47" s="4" t="s">
        <v>90</v>
      </c>
      <c r="C47" s="173" t="s">
        <v>3661</v>
      </c>
      <c r="D47" s="141" t="s">
        <v>3543</v>
      </c>
      <c r="E47" s="141">
        <v>764.45</v>
      </c>
      <c r="F47" s="1"/>
      <c r="G47" s="32">
        <f t="shared" si="0"/>
        <v>0</v>
      </c>
    </row>
    <row r="48" spans="1:9">
      <c r="A48" s="57" t="s">
        <v>7</v>
      </c>
      <c r="B48" s="4" t="s">
        <v>91</v>
      </c>
      <c r="C48" s="173" t="s">
        <v>3784</v>
      </c>
      <c r="D48" s="141" t="s">
        <v>19</v>
      </c>
      <c r="E48" s="141">
        <v>95.16</v>
      </c>
      <c r="F48" s="1"/>
      <c r="G48" s="32">
        <f t="shared" si="0"/>
        <v>0</v>
      </c>
    </row>
    <row r="49" spans="1:9">
      <c r="A49" s="57" t="s">
        <v>7</v>
      </c>
      <c r="B49" s="4" t="s">
        <v>92</v>
      </c>
      <c r="C49" s="173" t="s">
        <v>1515</v>
      </c>
      <c r="D49" s="141" t="s">
        <v>15</v>
      </c>
      <c r="E49" s="141">
        <v>8</v>
      </c>
      <c r="F49" s="1"/>
      <c r="G49" s="32">
        <f t="shared" si="0"/>
        <v>0</v>
      </c>
    </row>
    <row r="50" spans="1:9" ht="30">
      <c r="A50" s="57" t="s">
        <v>7</v>
      </c>
      <c r="B50" s="4" t="s">
        <v>93</v>
      </c>
      <c r="C50" s="173" t="s">
        <v>1885</v>
      </c>
      <c r="D50" s="141" t="s">
        <v>15</v>
      </c>
      <c r="E50" s="141">
        <v>2</v>
      </c>
      <c r="F50" s="1"/>
      <c r="G50" s="32">
        <f t="shared" si="0"/>
        <v>0</v>
      </c>
    </row>
    <row r="51" spans="1:9" ht="30">
      <c r="A51" s="57" t="s">
        <v>7</v>
      </c>
      <c r="B51" s="4" t="s">
        <v>94</v>
      </c>
      <c r="C51" s="173" t="s">
        <v>1341</v>
      </c>
      <c r="D51" s="141" t="s">
        <v>18</v>
      </c>
      <c r="E51" s="141">
        <v>9.14</v>
      </c>
      <c r="F51" s="1"/>
      <c r="G51" s="32">
        <f t="shared" si="0"/>
        <v>0</v>
      </c>
    </row>
    <row r="52" spans="1:9">
      <c r="A52" s="57" t="s">
        <v>7</v>
      </c>
      <c r="B52" s="4" t="s">
        <v>95</v>
      </c>
      <c r="C52" s="173" t="s">
        <v>1916</v>
      </c>
      <c r="D52" s="141" t="s">
        <v>15</v>
      </c>
      <c r="E52" s="141">
        <v>2</v>
      </c>
      <c r="F52" s="1"/>
      <c r="G52" s="32">
        <f t="shared" si="0"/>
        <v>0</v>
      </c>
    </row>
    <row r="53" spans="1:9" ht="30">
      <c r="A53" s="57" t="s">
        <v>7</v>
      </c>
      <c r="B53" s="4" t="s">
        <v>96</v>
      </c>
      <c r="C53" s="173" t="s">
        <v>3658</v>
      </c>
      <c r="D53" s="141" t="s">
        <v>15</v>
      </c>
      <c r="E53" s="141">
        <v>2</v>
      </c>
      <c r="F53" s="1"/>
      <c r="G53" s="32">
        <f t="shared" si="0"/>
        <v>0</v>
      </c>
    </row>
    <row r="54" spans="1:9" ht="15.75" thickBot="1">
      <c r="A54" s="57" t="s">
        <v>7</v>
      </c>
      <c r="B54" s="4" t="s">
        <v>97</v>
      </c>
      <c r="C54" s="173" t="s">
        <v>3657</v>
      </c>
      <c r="D54" s="141" t="s">
        <v>15</v>
      </c>
      <c r="E54" s="141">
        <v>1</v>
      </c>
      <c r="F54" s="1"/>
      <c r="G54" s="32">
        <f t="shared" si="0"/>
        <v>0</v>
      </c>
    </row>
    <row r="55" spans="1:9" ht="125.25" customHeight="1" thickBot="1">
      <c r="A55" s="58" t="s">
        <v>7</v>
      </c>
      <c r="B55" s="485" t="s">
        <v>98</v>
      </c>
      <c r="C55" s="798" t="s">
        <v>4579</v>
      </c>
      <c r="D55" s="141" t="s">
        <v>5</v>
      </c>
      <c r="E55" s="198">
        <v>1</v>
      </c>
      <c r="F55" s="435"/>
      <c r="G55" s="49">
        <f t="shared" si="0"/>
        <v>0</v>
      </c>
      <c r="H55" s="626" t="s">
        <v>62</v>
      </c>
      <c r="I55" s="31">
        <f>ROUND(SUM(G42:G55),2)</f>
        <v>0</v>
      </c>
    </row>
    <row r="56" spans="1:9" ht="30">
      <c r="A56" s="59" t="s">
        <v>3654</v>
      </c>
      <c r="B56" s="43" t="s">
        <v>113</v>
      </c>
      <c r="C56" s="596" t="s">
        <v>3656</v>
      </c>
      <c r="D56" s="589" t="s">
        <v>15</v>
      </c>
      <c r="E56" s="589">
        <v>476</v>
      </c>
      <c r="F56" s="50"/>
      <c r="G56" s="41">
        <f t="shared" si="0"/>
        <v>0</v>
      </c>
    </row>
    <row r="57" spans="1:9" ht="30.75" thickBot="1">
      <c r="A57" s="57" t="s">
        <v>3654</v>
      </c>
      <c r="B57" s="4" t="s">
        <v>114</v>
      </c>
      <c r="C57" s="513" t="s">
        <v>3655</v>
      </c>
      <c r="D57" s="141" t="s">
        <v>18</v>
      </c>
      <c r="E57" s="141">
        <v>45</v>
      </c>
      <c r="F57" s="1"/>
      <c r="G57" s="32">
        <f t="shared" si="0"/>
        <v>0</v>
      </c>
    </row>
    <row r="58" spans="1:9" ht="45.75" thickBot="1">
      <c r="A58" s="58" t="s">
        <v>3654</v>
      </c>
      <c r="B58" s="485" t="s">
        <v>115</v>
      </c>
      <c r="C58" s="595" t="s">
        <v>1586</v>
      </c>
      <c r="D58" s="203" t="s">
        <v>18</v>
      </c>
      <c r="E58" s="203">
        <v>80</v>
      </c>
      <c r="F58" s="435"/>
      <c r="G58" s="49">
        <f t="shared" si="0"/>
        <v>0</v>
      </c>
      <c r="H58" s="626" t="s">
        <v>63</v>
      </c>
      <c r="I58" s="31">
        <f>ROUND(SUM(G56:G58),2)</f>
        <v>0</v>
      </c>
    </row>
    <row r="59" spans="1:9" ht="30.75" thickBot="1">
      <c r="A59" s="59" t="s">
        <v>3652</v>
      </c>
      <c r="B59" s="43" t="s">
        <v>64</v>
      </c>
      <c r="C59" s="596" t="s">
        <v>3653</v>
      </c>
      <c r="D59" s="589" t="s">
        <v>18</v>
      </c>
      <c r="E59" s="589">
        <v>9</v>
      </c>
      <c r="F59" s="50"/>
      <c r="G59" s="41">
        <f t="shared" si="0"/>
        <v>0</v>
      </c>
    </row>
    <row r="60" spans="1:9" ht="30.75" thickBot="1">
      <c r="A60" s="58" t="s">
        <v>3652</v>
      </c>
      <c r="B60" s="485" t="s">
        <v>156</v>
      </c>
      <c r="C60" s="595" t="s">
        <v>3651</v>
      </c>
      <c r="D60" s="203" t="s">
        <v>18</v>
      </c>
      <c r="E60" s="203">
        <v>9</v>
      </c>
      <c r="F60" s="435"/>
      <c r="G60" s="49">
        <f t="shared" si="0"/>
        <v>0</v>
      </c>
      <c r="H60" s="626" t="s">
        <v>66</v>
      </c>
      <c r="I60" s="31">
        <f>ROUND(SUM(G59:G60),2)</f>
        <v>0</v>
      </c>
    </row>
    <row r="61" spans="1:9" ht="25.5" customHeight="1">
      <c r="A61" s="395" t="s">
        <v>3650</v>
      </c>
      <c r="B61" s="43" t="s">
        <v>191</v>
      </c>
      <c r="C61" s="442" t="s">
        <v>3782</v>
      </c>
      <c r="D61" s="589" t="s">
        <v>17</v>
      </c>
      <c r="E61" s="589">
        <v>7038.63</v>
      </c>
      <c r="F61" s="50"/>
      <c r="G61" s="41">
        <f t="shared" si="0"/>
        <v>0</v>
      </c>
      <c r="H61" s="894" t="s">
        <v>68</v>
      </c>
    </row>
    <row r="62" spans="1:9" ht="25.5">
      <c r="A62" s="391" t="s">
        <v>3648</v>
      </c>
      <c r="B62" s="4" t="s">
        <v>192</v>
      </c>
      <c r="C62" s="173" t="s">
        <v>3649</v>
      </c>
      <c r="D62" s="141" t="s">
        <v>19</v>
      </c>
      <c r="E62" s="141">
        <v>2646.18</v>
      </c>
      <c r="F62" s="1"/>
      <c r="G62" s="32">
        <f t="shared" ref="G62:G125" si="1">ROUND((E62*F62),2)</f>
        <v>0</v>
      </c>
      <c r="H62" s="895"/>
    </row>
    <row r="63" spans="1:9" ht="30">
      <c r="A63" s="391" t="s">
        <v>3648</v>
      </c>
      <c r="B63" s="4" t="s">
        <v>193</v>
      </c>
      <c r="C63" s="173" t="s">
        <v>1126</v>
      </c>
      <c r="D63" s="141" t="s">
        <v>17</v>
      </c>
      <c r="E63" s="141">
        <v>6429.04</v>
      </c>
      <c r="F63" s="1"/>
      <c r="G63" s="32">
        <f t="shared" si="1"/>
        <v>0</v>
      </c>
      <c r="H63" s="895"/>
    </row>
    <row r="64" spans="1:9" ht="25.5">
      <c r="A64" s="391" t="s">
        <v>3648</v>
      </c>
      <c r="B64" s="4" t="s">
        <v>194</v>
      </c>
      <c r="C64" s="173" t="s">
        <v>3645</v>
      </c>
      <c r="D64" s="141" t="s">
        <v>17</v>
      </c>
      <c r="E64" s="141">
        <v>5947.67</v>
      </c>
      <c r="F64" s="1"/>
      <c r="G64" s="32">
        <f t="shared" si="1"/>
        <v>0</v>
      </c>
      <c r="H64" s="895"/>
    </row>
    <row r="65" spans="1:8" ht="45">
      <c r="A65" s="391" t="s">
        <v>3648</v>
      </c>
      <c r="B65" s="4" t="s">
        <v>195</v>
      </c>
      <c r="C65" s="173" t="s">
        <v>3534</v>
      </c>
      <c r="D65" s="141" t="s">
        <v>17</v>
      </c>
      <c r="E65" s="141">
        <v>5947.67</v>
      </c>
      <c r="F65" s="1"/>
      <c r="G65" s="32">
        <f t="shared" si="1"/>
        <v>0</v>
      </c>
      <c r="H65" s="895"/>
    </row>
    <row r="66" spans="1:8" ht="25.5">
      <c r="A66" s="391" t="s">
        <v>3648</v>
      </c>
      <c r="B66" s="4" t="s">
        <v>196</v>
      </c>
      <c r="C66" s="173" t="s">
        <v>3533</v>
      </c>
      <c r="D66" s="141" t="s">
        <v>17</v>
      </c>
      <c r="E66" s="141">
        <v>5915.21</v>
      </c>
      <c r="F66" s="1"/>
      <c r="G66" s="32">
        <f t="shared" si="1"/>
        <v>0</v>
      </c>
      <c r="H66" s="895"/>
    </row>
    <row r="67" spans="1:8" ht="45">
      <c r="A67" s="391" t="s">
        <v>3648</v>
      </c>
      <c r="B67" s="4" t="s">
        <v>197</v>
      </c>
      <c r="C67" s="173" t="s">
        <v>3532</v>
      </c>
      <c r="D67" s="141" t="s">
        <v>17</v>
      </c>
      <c r="E67" s="141">
        <v>5915.21</v>
      </c>
      <c r="F67" s="1"/>
      <c r="G67" s="32">
        <f t="shared" si="1"/>
        <v>0</v>
      </c>
      <c r="H67" s="895"/>
    </row>
    <row r="68" spans="1:8" ht="25.5">
      <c r="A68" s="391" t="s">
        <v>3648</v>
      </c>
      <c r="B68" s="4" t="s">
        <v>198</v>
      </c>
      <c r="C68" s="173" t="s">
        <v>3531</v>
      </c>
      <c r="D68" s="141" t="s">
        <v>17</v>
      </c>
      <c r="E68" s="141">
        <v>5897.55</v>
      </c>
      <c r="F68" s="1"/>
      <c r="G68" s="32">
        <f t="shared" si="1"/>
        <v>0</v>
      </c>
      <c r="H68" s="895"/>
    </row>
    <row r="69" spans="1:8" ht="30">
      <c r="A69" s="391" t="s">
        <v>3648</v>
      </c>
      <c r="B69" s="4" t="s">
        <v>199</v>
      </c>
      <c r="C69" s="173" t="s">
        <v>1167</v>
      </c>
      <c r="D69" s="141" t="s">
        <v>3543</v>
      </c>
      <c r="E69" s="141">
        <v>5897.55</v>
      </c>
      <c r="F69" s="1"/>
      <c r="G69" s="32">
        <f t="shared" si="1"/>
        <v>0</v>
      </c>
      <c r="H69" s="895"/>
    </row>
    <row r="70" spans="1:8" ht="30">
      <c r="A70" s="391" t="s">
        <v>3648</v>
      </c>
      <c r="B70" s="4" t="s">
        <v>200</v>
      </c>
      <c r="C70" s="173" t="s">
        <v>3951</v>
      </c>
      <c r="D70" s="141" t="s">
        <v>75</v>
      </c>
      <c r="E70" s="141">
        <v>825.5</v>
      </c>
      <c r="F70" s="1"/>
      <c r="G70" s="32">
        <f t="shared" si="1"/>
        <v>0</v>
      </c>
      <c r="H70" s="895"/>
    </row>
    <row r="71" spans="1:8" ht="30">
      <c r="A71" s="391" t="s">
        <v>3648</v>
      </c>
      <c r="B71" s="4" t="s">
        <v>201</v>
      </c>
      <c r="C71" s="173" t="s">
        <v>3950</v>
      </c>
      <c r="D71" s="141" t="s">
        <v>75</v>
      </c>
      <c r="E71" s="141">
        <v>267.27999999999997</v>
      </c>
      <c r="F71" s="1"/>
      <c r="G71" s="32">
        <f t="shared" si="1"/>
        <v>0</v>
      </c>
      <c r="H71" s="895"/>
    </row>
    <row r="72" spans="1:8" ht="30">
      <c r="A72" s="391" t="s">
        <v>3648</v>
      </c>
      <c r="B72" s="4" t="s">
        <v>202</v>
      </c>
      <c r="C72" s="173" t="s">
        <v>3528</v>
      </c>
      <c r="D72" s="141" t="s">
        <v>19</v>
      </c>
      <c r="E72" s="141">
        <v>138.08000000000001</v>
      </c>
      <c r="F72" s="1"/>
      <c r="G72" s="32">
        <f t="shared" si="1"/>
        <v>0</v>
      </c>
      <c r="H72" s="895"/>
    </row>
    <row r="73" spans="1:8" ht="45">
      <c r="A73" s="391" t="s">
        <v>3648</v>
      </c>
      <c r="B73" s="4" t="s">
        <v>203</v>
      </c>
      <c r="C73" s="173" t="s">
        <v>3611</v>
      </c>
      <c r="D73" s="141" t="s">
        <v>17</v>
      </c>
      <c r="E73" s="141">
        <v>158.47</v>
      </c>
      <c r="F73" s="1"/>
      <c r="G73" s="32">
        <f t="shared" si="1"/>
        <v>0</v>
      </c>
      <c r="H73" s="895"/>
    </row>
    <row r="74" spans="1:8" ht="30">
      <c r="A74" s="391" t="s">
        <v>3648</v>
      </c>
      <c r="B74" s="4" t="s">
        <v>204</v>
      </c>
      <c r="C74" s="173" t="s">
        <v>3526</v>
      </c>
      <c r="D74" s="141" t="s">
        <v>3547</v>
      </c>
      <c r="E74" s="141">
        <v>24.15</v>
      </c>
      <c r="F74" s="1"/>
      <c r="G74" s="32">
        <f t="shared" si="1"/>
        <v>0</v>
      </c>
      <c r="H74" s="895"/>
    </row>
    <row r="75" spans="1:8" ht="45">
      <c r="A75" s="391" t="s">
        <v>3648</v>
      </c>
      <c r="B75" s="4" t="s">
        <v>205</v>
      </c>
      <c r="C75" s="173" t="s">
        <v>1449</v>
      </c>
      <c r="D75" s="141" t="s">
        <v>17</v>
      </c>
      <c r="E75" s="141">
        <v>253.67</v>
      </c>
      <c r="F75" s="1"/>
      <c r="G75" s="32">
        <f t="shared" si="1"/>
        <v>0</v>
      </c>
      <c r="H75" s="895"/>
    </row>
    <row r="76" spans="1:8" ht="25.5">
      <c r="A76" s="391" t="s">
        <v>3648</v>
      </c>
      <c r="B76" s="4" t="s">
        <v>206</v>
      </c>
      <c r="C76" s="173" t="s">
        <v>3642</v>
      </c>
      <c r="D76" s="141" t="s">
        <v>18</v>
      </c>
      <c r="E76" s="141">
        <v>234.16</v>
      </c>
      <c r="F76" s="1"/>
      <c r="G76" s="32">
        <f t="shared" si="1"/>
        <v>0</v>
      </c>
      <c r="H76" s="895"/>
    </row>
    <row r="77" spans="1:8" ht="25.5">
      <c r="A77" s="391" t="s">
        <v>3648</v>
      </c>
      <c r="B77" s="4" t="s">
        <v>3640</v>
      </c>
      <c r="C77" s="173" t="s">
        <v>3641</v>
      </c>
      <c r="D77" s="141" t="s">
        <v>18</v>
      </c>
      <c r="E77" s="141">
        <v>94.69</v>
      </c>
      <c r="F77" s="1"/>
      <c r="G77" s="32">
        <f t="shared" si="1"/>
        <v>0</v>
      </c>
      <c r="H77" s="895"/>
    </row>
    <row r="78" spans="1:8" ht="25.5">
      <c r="A78" s="391" t="s">
        <v>3648</v>
      </c>
      <c r="B78" s="4" t="s">
        <v>3638</v>
      </c>
      <c r="C78" s="173" t="s">
        <v>1489</v>
      </c>
      <c r="D78" s="141" t="s">
        <v>18</v>
      </c>
      <c r="E78" s="141">
        <v>100.7</v>
      </c>
      <c r="F78" s="1"/>
      <c r="G78" s="32">
        <f t="shared" si="1"/>
        <v>0</v>
      </c>
      <c r="H78" s="895"/>
    </row>
    <row r="79" spans="1:8" ht="25.5">
      <c r="A79" s="391" t="s">
        <v>3648</v>
      </c>
      <c r="B79" s="4" t="s">
        <v>3637</v>
      </c>
      <c r="C79" s="173" t="s">
        <v>1458</v>
      </c>
      <c r="D79" s="141" t="s">
        <v>18</v>
      </c>
      <c r="E79" s="141">
        <v>64.61</v>
      </c>
      <c r="F79" s="1"/>
      <c r="G79" s="32">
        <f t="shared" si="1"/>
        <v>0</v>
      </c>
      <c r="H79" s="895"/>
    </row>
    <row r="80" spans="1:8" ht="25.5">
      <c r="A80" s="391" t="s">
        <v>3648</v>
      </c>
      <c r="B80" s="4" t="s">
        <v>3635</v>
      </c>
      <c r="C80" s="173" t="s">
        <v>3636</v>
      </c>
      <c r="D80" s="141" t="s">
        <v>18</v>
      </c>
      <c r="E80" s="141">
        <v>35.57</v>
      </c>
      <c r="F80" s="1"/>
      <c r="G80" s="32">
        <f t="shared" si="1"/>
        <v>0</v>
      </c>
      <c r="H80" s="895"/>
    </row>
    <row r="81" spans="1:8" ht="25.5">
      <c r="A81" s="391" t="s">
        <v>3648</v>
      </c>
      <c r="B81" s="4" t="s">
        <v>3634</v>
      </c>
      <c r="C81" s="173" t="s">
        <v>1407</v>
      </c>
      <c r="D81" s="141" t="s">
        <v>3547</v>
      </c>
      <c r="E81" s="141">
        <v>68.709999999999994</v>
      </c>
      <c r="F81" s="1"/>
      <c r="G81" s="32">
        <f t="shared" si="1"/>
        <v>0</v>
      </c>
      <c r="H81" s="895"/>
    </row>
    <row r="82" spans="1:8" ht="30">
      <c r="A82" s="391" t="s">
        <v>3648</v>
      </c>
      <c r="B82" s="4" t="s">
        <v>3633</v>
      </c>
      <c r="C82" s="173" t="s">
        <v>1163</v>
      </c>
      <c r="D82" s="141" t="s">
        <v>18</v>
      </c>
      <c r="E82" s="141">
        <v>565.82000000000005</v>
      </c>
      <c r="F82" s="1"/>
      <c r="G82" s="32">
        <f t="shared" si="1"/>
        <v>0</v>
      </c>
      <c r="H82" s="895"/>
    </row>
    <row r="83" spans="1:8" ht="25.5">
      <c r="A83" s="391" t="s">
        <v>3648</v>
      </c>
      <c r="B83" s="4" t="s">
        <v>3632</v>
      </c>
      <c r="C83" s="173" t="s">
        <v>1451</v>
      </c>
      <c r="D83" s="141" t="s">
        <v>18</v>
      </c>
      <c r="E83" s="141">
        <v>199.88</v>
      </c>
      <c r="F83" s="1"/>
      <c r="G83" s="32">
        <f t="shared" si="1"/>
        <v>0</v>
      </c>
      <c r="H83" s="895"/>
    </row>
    <row r="84" spans="1:8" ht="30">
      <c r="A84" s="391" t="s">
        <v>3648</v>
      </c>
      <c r="B84" s="4" t="s">
        <v>3631</v>
      </c>
      <c r="C84" s="173" t="s">
        <v>1156</v>
      </c>
      <c r="D84" s="141" t="s">
        <v>17</v>
      </c>
      <c r="E84" s="141">
        <v>210.39</v>
      </c>
      <c r="F84" s="1"/>
      <c r="G84" s="32">
        <f t="shared" si="1"/>
        <v>0</v>
      </c>
      <c r="H84" s="895"/>
    </row>
    <row r="85" spans="1:8" ht="30">
      <c r="A85" s="391" t="s">
        <v>3648</v>
      </c>
      <c r="B85" s="4" t="s">
        <v>3630</v>
      </c>
      <c r="C85" s="173" t="s">
        <v>1146</v>
      </c>
      <c r="D85" s="141" t="s">
        <v>17</v>
      </c>
      <c r="E85" s="141">
        <v>210.39</v>
      </c>
      <c r="F85" s="1"/>
      <c r="G85" s="32">
        <f t="shared" si="1"/>
        <v>0</v>
      </c>
      <c r="H85" s="895"/>
    </row>
    <row r="86" spans="1:8" ht="25.5">
      <c r="A86" s="391" t="s">
        <v>3648</v>
      </c>
      <c r="B86" s="4" t="s">
        <v>3629</v>
      </c>
      <c r="C86" s="173" t="s">
        <v>1144</v>
      </c>
      <c r="D86" s="141" t="s">
        <v>17</v>
      </c>
      <c r="E86" s="141">
        <v>210.39</v>
      </c>
      <c r="F86" s="1"/>
      <c r="G86" s="32">
        <f t="shared" si="1"/>
        <v>0</v>
      </c>
      <c r="H86" s="895"/>
    </row>
    <row r="87" spans="1:8" ht="25.5">
      <c r="A87" s="391" t="s">
        <v>3648</v>
      </c>
      <c r="B87" s="4" t="s">
        <v>3627</v>
      </c>
      <c r="C87" s="173" t="s">
        <v>3628</v>
      </c>
      <c r="D87" s="141" t="s">
        <v>3547</v>
      </c>
      <c r="E87" s="141">
        <v>207.72</v>
      </c>
      <c r="F87" s="1"/>
      <c r="G87" s="32">
        <f t="shared" si="1"/>
        <v>0</v>
      </c>
      <c r="H87" s="895"/>
    </row>
    <row r="88" spans="1:8" ht="25.5">
      <c r="A88" s="391" t="s">
        <v>3648</v>
      </c>
      <c r="B88" s="4" t="s">
        <v>3626</v>
      </c>
      <c r="C88" s="173" t="s">
        <v>1493</v>
      </c>
      <c r="D88" s="141" t="s">
        <v>17</v>
      </c>
      <c r="E88" s="141">
        <v>364.08</v>
      </c>
      <c r="F88" s="1"/>
      <c r="G88" s="32">
        <f t="shared" si="1"/>
        <v>0</v>
      </c>
      <c r="H88" s="895"/>
    </row>
    <row r="89" spans="1:8" ht="25.5">
      <c r="A89" s="391" t="s">
        <v>3648</v>
      </c>
      <c r="B89" s="4" t="s">
        <v>3625</v>
      </c>
      <c r="C89" s="173" t="s">
        <v>1492</v>
      </c>
      <c r="D89" s="141" t="s">
        <v>17</v>
      </c>
      <c r="E89" s="141">
        <v>378.23</v>
      </c>
      <c r="F89" s="1"/>
      <c r="G89" s="32">
        <f t="shared" si="1"/>
        <v>0</v>
      </c>
      <c r="H89" s="895"/>
    </row>
    <row r="90" spans="1:8" ht="33">
      <c r="A90" s="391" t="s">
        <v>3648</v>
      </c>
      <c r="B90" s="4" t="s">
        <v>3623</v>
      </c>
      <c r="C90" s="173" t="s">
        <v>3624</v>
      </c>
      <c r="D90" s="141" t="s">
        <v>17</v>
      </c>
      <c r="E90" s="141">
        <v>378.23</v>
      </c>
      <c r="F90" s="1"/>
      <c r="G90" s="32">
        <f t="shared" si="1"/>
        <v>0</v>
      </c>
      <c r="H90" s="895"/>
    </row>
    <row r="91" spans="1:8" ht="25.5">
      <c r="A91" s="391" t="s">
        <v>3648</v>
      </c>
      <c r="B91" s="4" t="s">
        <v>3621</v>
      </c>
      <c r="C91" s="173" t="s">
        <v>1490</v>
      </c>
      <c r="D91" s="141" t="s">
        <v>17</v>
      </c>
      <c r="E91" s="141">
        <v>378.23</v>
      </c>
      <c r="F91" s="1"/>
      <c r="G91" s="32">
        <f t="shared" si="1"/>
        <v>0</v>
      </c>
      <c r="H91" s="895"/>
    </row>
    <row r="92" spans="1:8" ht="60.75" thickBot="1">
      <c r="A92" s="437" t="s">
        <v>3648</v>
      </c>
      <c r="B92" s="485" t="s">
        <v>3778</v>
      </c>
      <c r="C92" s="258" t="s">
        <v>1097</v>
      </c>
      <c r="D92" s="203" t="s">
        <v>17</v>
      </c>
      <c r="E92" s="203">
        <v>19.21</v>
      </c>
      <c r="F92" s="435"/>
      <c r="G92" s="49">
        <f t="shared" si="1"/>
        <v>0</v>
      </c>
      <c r="H92" s="895"/>
    </row>
    <row r="93" spans="1:8" ht="25.5">
      <c r="A93" s="395" t="s">
        <v>3622</v>
      </c>
      <c r="B93" s="43" t="s">
        <v>191</v>
      </c>
      <c r="C93" s="442" t="s">
        <v>3782</v>
      </c>
      <c r="D93" s="589" t="s">
        <v>17</v>
      </c>
      <c r="E93" s="589">
        <v>7038.63</v>
      </c>
      <c r="F93" s="50"/>
      <c r="G93" s="41">
        <f t="shared" si="1"/>
        <v>0</v>
      </c>
      <c r="H93" s="895"/>
    </row>
    <row r="94" spans="1:8" ht="25.5">
      <c r="A94" s="391" t="s">
        <v>3622</v>
      </c>
      <c r="B94" s="4" t="s">
        <v>192</v>
      </c>
      <c r="C94" s="173" t="s">
        <v>3646</v>
      </c>
      <c r="D94" s="141" t="s">
        <v>19</v>
      </c>
      <c r="E94" s="141">
        <v>1243.18</v>
      </c>
      <c r="F94" s="1"/>
      <c r="G94" s="32">
        <f t="shared" si="1"/>
        <v>0</v>
      </c>
      <c r="H94" s="895"/>
    </row>
    <row r="95" spans="1:8" ht="30">
      <c r="A95" s="391" t="s">
        <v>3622</v>
      </c>
      <c r="B95" s="4" t="s">
        <v>193</v>
      </c>
      <c r="C95" s="173" t="s">
        <v>3536</v>
      </c>
      <c r="D95" s="141" t="s">
        <v>17</v>
      </c>
      <c r="E95" s="141">
        <v>6879.07</v>
      </c>
      <c r="F95" s="1"/>
      <c r="G95" s="32">
        <f t="shared" si="1"/>
        <v>0</v>
      </c>
      <c r="H95" s="895"/>
    </row>
    <row r="96" spans="1:8" ht="25.5">
      <c r="A96" s="391" t="s">
        <v>3622</v>
      </c>
      <c r="B96" s="4" t="s">
        <v>194</v>
      </c>
      <c r="C96" s="173" t="s">
        <v>3645</v>
      </c>
      <c r="D96" s="141" t="s">
        <v>17</v>
      </c>
      <c r="E96" s="141">
        <v>5947.67</v>
      </c>
      <c r="F96" s="1"/>
      <c r="G96" s="32">
        <f t="shared" si="1"/>
        <v>0</v>
      </c>
      <c r="H96" s="895"/>
    </row>
    <row r="97" spans="1:8" ht="45">
      <c r="A97" s="391" t="s">
        <v>3622</v>
      </c>
      <c r="B97" s="4" t="s">
        <v>195</v>
      </c>
      <c r="C97" s="173" t="s">
        <v>3534</v>
      </c>
      <c r="D97" s="141" t="s">
        <v>17</v>
      </c>
      <c r="E97" s="141">
        <v>5947.67</v>
      </c>
      <c r="F97" s="1"/>
      <c r="G97" s="32">
        <f t="shared" si="1"/>
        <v>0</v>
      </c>
      <c r="H97" s="895"/>
    </row>
    <row r="98" spans="1:8" ht="25.5">
      <c r="A98" s="391" t="s">
        <v>3622</v>
      </c>
      <c r="B98" s="4" t="s">
        <v>196</v>
      </c>
      <c r="C98" s="173" t="s">
        <v>3533</v>
      </c>
      <c r="D98" s="141" t="s">
        <v>17</v>
      </c>
      <c r="E98" s="141">
        <v>5915.21</v>
      </c>
      <c r="F98" s="1"/>
      <c r="G98" s="32">
        <f t="shared" si="1"/>
        <v>0</v>
      </c>
      <c r="H98" s="895"/>
    </row>
    <row r="99" spans="1:8" ht="45">
      <c r="A99" s="391" t="s">
        <v>3622</v>
      </c>
      <c r="B99" s="4" t="s">
        <v>197</v>
      </c>
      <c r="C99" s="173" t="s">
        <v>3532</v>
      </c>
      <c r="D99" s="141" t="s">
        <v>17</v>
      </c>
      <c r="E99" s="141">
        <v>5915.21</v>
      </c>
      <c r="F99" s="1"/>
      <c r="G99" s="32">
        <f t="shared" si="1"/>
        <v>0</v>
      </c>
      <c r="H99" s="895"/>
    </row>
    <row r="100" spans="1:8" ht="25.5">
      <c r="A100" s="391" t="s">
        <v>3622</v>
      </c>
      <c r="B100" s="4" t="s">
        <v>198</v>
      </c>
      <c r="C100" s="173" t="s">
        <v>3531</v>
      </c>
      <c r="D100" s="141" t="s">
        <v>17</v>
      </c>
      <c r="E100" s="141">
        <v>5897.55</v>
      </c>
      <c r="F100" s="1"/>
      <c r="G100" s="32">
        <f t="shared" si="1"/>
        <v>0</v>
      </c>
      <c r="H100" s="895"/>
    </row>
    <row r="101" spans="1:8" ht="30">
      <c r="A101" s="391" t="s">
        <v>3622</v>
      </c>
      <c r="B101" s="4" t="s">
        <v>199</v>
      </c>
      <c r="C101" s="173" t="s">
        <v>1167</v>
      </c>
      <c r="D101" s="141" t="s">
        <v>3543</v>
      </c>
      <c r="E101" s="141">
        <v>5897.55</v>
      </c>
      <c r="F101" s="1"/>
      <c r="G101" s="32">
        <f t="shared" si="1"/>
        <v>0</v>
      </c>
      <c r="H101" s="895"/>
    </row>
    <row r="102" spans="1:8" ht="30">
      <c r="A102" s="391" t="s">
        <v>3622</v>
      </c>
      <c r="B102" s="4" t="s">
        <v>200</v>
      </c>
      <c r="C102" s="173" t="s">
        <v>3951</v>
      </c>
      <c r="D102" s="141" t="s">
        <v>75</v>
      </c>
      <c r="E102" s="141">
        <v>825.5</v>
      </c>
      <c r="F102" s="1"/>
      <c r="G102" s="32">
        <f t="shared" si="1"/>
        <v>0</v>
      </c>
      <c r="H102" s="895"/>
    </row>
    <row r="103" spans="1:8" ht="30">
      <c r="A103" s="391" t="s">
        <v>3622</v>
      </c>
      <c r="B103" s="4" t="s">
        <v>201</v>
      </c>
      <c r="C103" s="173" t="s">
        <v>3950</v>
      </c>
      <c r="D103" s="141" t="s">
        <v>75</v>
      </c>
      <c r="E103" s="141">
        <v>267.27999999999997</v>
      </c>
      <c r="F103" s="1"/>
      <c r="G103" s="32">
        <f t="shared" si="1"/>
        <v>0</v>
      </c>
      <c r="H103" s="895"/>
    </row>
    <row r="104" spans="1:8" ht="30">
      <c r="A104" s="391" t="s">
        <v>3622</v>
      </c>
      <c r="B104" s="4" t="s">
        <v>202</v>
      </c>
      <c r="C104" s="173" t="s">
        <v>3528</v>
      </c>
      <c r="D104" s="141" t="s">
        <v>19</v>
      </c>
      <c r="E104" s="141">
        <v>138.08000000000001</v>
      </c>
      <c r="F104" s="1"/>
      <c r="G104" s="32">
        <f t="shared" si="1"/>
        <v>0</v>
      </c>
      <c r="H104" s="895"/>
    </row>
    <row r="105" spans="1:8" ht="45">
      <c r="A105" s="391" t="s">
        <v>3622</v>
      </c>
      <c r="B105" s="4" t="s">
        <v>203</v>
      </c>
      <c r="C105" s="173" t="s">
        <v>3611</v>
      </c>
      <c r="D105" s="141" t="s">
        <v>17</v>
      </c>
      <c r="E105" s="141">
        <v>158.47</v>
      </c>
      <c r="F105" s="1"/>
      <c r="G105" s="32">
        <f t="shared" si="1"/>
        <v>0</v>
      </c>
      <c r="H105" s="895"/>
    </row>
    <row r="106" spans="1:8" ht="30">
      <c r="A106" s="391" t="s">
        <v>3622</v>
      </c>
      <c r="B106" s="4" t="s">
        <v>204</v>
      </c>
      <c r="C106" s="173" t="s">
        <v>3526</v>
      </c>
      <c r="D106" s="141" t="s">
        <v>17</v>
      </c>
      <c r="E106" s="141">
        <v>24.15</v>
      </c>
      <c r="F106" s="1"/>
      <c r="G106" s="32">
        <f t="shared" si="1"/>
        <v>0</v>
      </c>
      <c r="H106" s="895"/>
    </row>
    <row r="107" spans="1:8" ht="45">
      <c r="A107" s="391" t="s">
        <v>3622</v>
      </c>
      <c r="B107" s="4" t="s">
        <v>205</v>
      </c>
      <c r="C107" s="173" t="s">
        <v>1449</v>
      </c>
      <c r="D107" s="141" t="s">
        <v>17</v>
      </c>
      <c r="E107" s="141">
        <v>253.67</v>
      </c>
      <c r="F107" s="1"/>
      <c r="G107" s="32">
        <f t="shared" si="1"/>
        <v>0</v>
      </c>
      <c r="H107" s="895"/>
    </row>
    <row r="108" spans="1:8" ht="25.5">
      <c r="A108" s="391" t="s">
        <v>3622</v>
      </c>
      <c r="B108" s="4" t="s">
        <v>206</v>
      </c>
      <c r="C108" s="173" t="s">
        <v>3642</v>
      </c>
      <c r="D108" s="141" t="s">
        <v>18</v>
      </c>
      <c r="E108" s="141">
        <v>234.16</v>
      </c>
      <c r="F108" s="1"/>
      <c r="G108" s="32">
        <f t="shared" si="1"/>
        <v>0</v>
      </c>
      <c r="H108" s="895"/>
    </row>
    <row r="109" spans="1:8" ht="25.5">
      <c r="A109" s="391" t="s">
        <v>3622</v>
      </c>
      <c r="B109" s="4" t="s">
        <v>3640</v>
      </c>
      <c r="C109" s="173" t="s">
        <v>3641</v>
      </c>
      <c r="D109" s="141" t="s">
        <v>18</v>
      </c>
      <c r="E109" s="141">
        <v>94.69</v>
      </c>
      <c r="F109" s="1"/>
      <c r="G109" s="32">
        <f t="shared" si="1"/>
        <v>0</v>
      </c>
      <c r="H109" s="895"/>
    </row>
    <row r="110" spans="1:8" ht="25.5">
      <c r="A110" s="391" t="s">
        <v>3622</v>
      </c>
      <c r="B110" s="4" t="s">
        <v>3638</v>
      </c>
      <c r="C110" s="173" t="s">
        <v>1489</v>
      </c>
      <c r="D110" s="141" t="s">
        <v>18</v>
      </c>
      <c r="E110" s="141">
        <v>100.7</v>
      </c>
      <c r="F110" s="1"/>
      <c r="G110" s="32">
        <f t="shared" si="1"/>
        <v>0</v>
      </c>
      <c r="H110" s="895"/>
    </row>
    <row r="111" spans="1:8" ht="25.5">
      <c r="A111" s="391" t="s">
        <v>3622</v>
      </c>
      <c r="B111" s="4" t="s">
        <v>3637</v>
      </c>
      <c r="C111" s="173" t="s">
        <v>1458</v>
      </c>
      <c r="D111" s="141" t="s">
        <v>18</v>
      </c>
      <c r="E111" s="141">
        <v>64.61</v>
      </c>
      <c r="F111" s="1"/>
      <c r="G111" s="32">
        <f t="shared" si="1"/>
        <v>0</v>
      </c>
      <c r="H111" s="895"/>
    </row>
    <row r="112" spans="1:8" ht="25.5">
      <c r="A112" s="391" t="s">
        <v>3622</v>
      </c>
      <c r="B112" s="4" t="s">
        <v>3635</v>
      </c>
      <c r="C112" s="173" t="s">
        <v>3636</v>
      </c>
      <c r="D112" s="141" t="s">
        <v>18</v>
      </c>
      <c r="E112" s="141">
        <v>35.57</v>
      </c>
      <c r="F112" s="1"/>
      <c r="G112" s="32">
        <f t="shared" si="1"/>
        <v>0</v>
      </c>
      <c r="H112" s="895"/>
    </row>
    <row r="113" spans="1:9" ht="25.5">
      <c r="A113" s="391" t="s">
        <v>3622</v>
      </c>
      <c r="B113" s="4" t="s">
        <v>3634</v>
      </c>
      <c r="C113" s="173" t="s">
        <v>1407</v>
      </c>
      <c r="D113" s="141" t="s">
        <v>3547</v>
      </c>
      <c r="E113" s="141">
        <v>68.709999999999994</v>
      </c>
      <c r="F113" s="1"/>
      <c r="G113" s="32">
        <f t="shared" si="1"/>
        <v>0</v>
      </c>
      <c r="H113" s="895"/>
    </row>
    <row r="114" spans="1:9" ht="30">
      <c r="A114" s="391" t="s">
        <v>3622</v>
      </c>
      <c r="B114" s="4" t="s">
        <v>3633</v>
      </c>
      <c r="C114" s="173" t="s">
        <v>1163</v>
      </c>
      <c r="D114" s="141" t="s">
        <v>18</v>
      </c>
      <c r="E114" s="141">
        <v>565.82000000000005</v>
      </c>
      <c r="F114" s="1"/>
      <c r="G114" s="32">
        <f t="shared" si="1"/>
        <v>0</v>
      </c>
      <c r="H114" s="895"/>
    </row>
    <row r="115" spans="1:9" ht="25.5">
      <c r="A115" s="391" t="s">
        <v>3622</v>
      </c>
      <c r="B115" s="4" t="s">
        <v>3632</v>
      </c>
      <c r="C115" s="173" t="s">
        <v>1451</v>
      </c>
      <c r="D115" s="141" t="s">
        <v>18</v>
      </c>
      <c r="E115" s="141">
        <v>199.88</v>
      </c>
      <c r="F115" s="1"/>
      <c r="G115" s="32">
        <f t="shared" si="1"/>
        <v>0</v>
      </c>
      <c r="H115" s="895"/>
    </row>
    <row r="116" spans="1:9" ht="30">
      <c r="A116" s="391" t="s">
        <v>3622</v>
      </c>
      <c r="B116" s="4" t="s">
        <v>3631</v>
      </c>
      <c r="C116" s="173" t="s">
        <v>3779</v>
      </c>
      <c r="D116" s="141" t="s">
        <v>17</v>
      </c>
      <c r="E116" s="141">
        <v>210.39</v>
      </c>
      <c r="F116" s="1"/>
      <c r="G116" s="32">
        <f t="shared" si="1"/>
        <v>0</v>
      </c>
      <c r="H116" s="895"/>
    </row>
    <row r="117" spans="1:9" ht="30">
      <c r="A117" s="391" t="s">
        <v>3622</v>
      </c>
      <c r="B117" s="4" t="s">
        <v>3630</v>
      </c>
      <c r="C117" s="173" t="s">
        <v>1146</v>
      </c>
      <c r="D117" s="141" t="s">
        <v>17</v>
      </c>
      <c r="E117" s="141">
        <v>210.39</v>
      </c>
      <c r="F117" s="1"/>
      <c r="G117" s="32">
        <f t="shared" si="1"/>
        <v>0</v>
      </c>
      <c r="H117" s="895"/>
    </row>
    <row r="118" spans="1:9" ht="25.5">
      <c r="A118" s="391" t="s">
        <v>3622</v>
      </c>
      <c r="B118" s="4" t="s">
        <v>3629</v>
      </c>
      <c r="C118" s="173" t="s">
        <v>1144</v>
      </c>
      <c r="D118" s="141" t="s">
        <v>17</v>
      </c>
      <c r="E118" s="141">
        <v>210.39</v>
      </c>
      <c r="F118" s="1"/>
      <c r="G118" s="32">
        <f t="shared" si="1"/>
        <v>0</v>
      </c>
      <c r="H118" s="895"/>
    </row>
    <row r="119" spans="1:9" ht="25.5">
      <c r="A119" s="391" t="s">
        <v>3622</v>
      </c>
      <c r="B119" s="4" t="s">
        <v>3627</v>
      </c>
      <c r="C119" s="173" t="s">
        <v>3628</v>
      </c>
      <c r="D119" s="141" t="s">
        <v>3547</v>
      </c>
      <c r="E119" s="141">
        <v>207.72</v>
      </c>
      <c r="F119" s="1"/>
      <c r="G119" s="32">
        <f t="shared" si="1"/>
        <v>0</v>
      </c>
      <c r="H119" s="895"/>
    </row>
    <row r="120" spans="1:9" ht="25.5">
      <c r="A120" s="391" t="s">
        <v>3622</v>
      </c>
      <c r="B120" s="4" t="s">
        <v>3626</v>
      </c>
      <c r="C120" s="173" t="s">
        <v>1493</v>
      </c>
      <c r="D120" s="141" t="s">
        <v>17</v>
      </c>
      <c r="E120" s="141">
        <v>364.08</v>
      </c>
      <c r="F120" s="1"/>
      <c r="G120" s="32">
        <f t="shared" si="1"/>
        <v>0</v>
      </c>
      <c r="H120" s="895"/>
    </row>
    <row r="121" spans="1:9" ht="25.5">
      <c r="A121" s="391" t="s">
        <v>3622</v>
      </c>
      <c r="B121" s="4" t="s">
        <v>3625</v>
      </c>
      <c r="C121" s="173" t="s">
        <v>1492</v>
      </c>
      <c r="D121" s="141" t="s">
        <v>17</v>
      </c>
      <c r="E121" s="141">
        <v>378.23</v>
      </c>
      <c r="F121" s="1"/>
      <c r="G121" s="32">
        <f t="shared" si="1"/>
        <v>0</v>
      </c>
      <c r="H121" s="895"/>
    </row>
    <row r="122" spans="1:9" ht="33">
      <c r="A122" s="391" t="s">
        <v>3622</v>
      </c>
      <c r="B122" s="4" t="s">
        <v>3623</v>
      </c>
      <c r="C122" s="173" t="s">
        <v>3624</v>
      </c>
      <c r="D122" s="141" t="s">
        <v>17</v>
      </c>
      <c r="E122" s="141">
        <v>378.23</v>
      </c>
      <c r="F122" s="1"/>
      <c r="G122" s="32">
        <f t="shared" si="1"/>
        <v>0</v>
      </c>
      <c r="H122" s="895"/>
    </row>
    <row r="123" spans="1:9" ht="26.25" thickBot="1">
      <c r="A123" s="391" t="s">
        <v>3622</v>
      </c>
      <c r="B123" s="4" t="s">
        <v>3621</v>
      </c>
      <c r="C123" s="173" t="s">
        <v>1490</v>
      </c>
      <c r="D123" s="141" t="s">
        <v>17</v>
      </c>
      <c r="E123" s="141">
        <v>378.23</v>
      </c>
      <c r="F123" s="1"/>
      <c r="G123" s="32">
        <f t="shared" si="1"/>
        <v>0</v>
      </c>
      <c r="H123" s="896"/>
    </row>
    <row r="124" spans="1:9" ht="60.75" thickBot="1">
      <c r="A124" s="387" t="s">
        <v>3622</v>
      </c>
      <c r="B124" s="46" t="s">
        <v>3778</v>
      </c>
      <c r="C124" s="226" t="s">
        <v>1097</v>
      </c>
      <c r="D124" s="136" t="s">
        <v>17</v>
      </c>
      <c r="E124" s="136">
        <v>19.21</v>
      </c>
      <c r="F124" s="51"/>
      <c r="G124" s="36">
        <f t="shared" si="1"/>
        <v>0</v>
      </c>
      <c r="H124" s="626" t="s">
        <v>67</v>
      </c>
      <c r="I124" s="31">
        <f>ROUND(SUM(G61:G124),2)</f>
        <v>0</v>
      </c>
    </row>
    <row r="125" spans="1:9" ht="30">
      <c r="A125" s="59" t="s">
        <v>3620</v>
      </c>
      <c r="B125" s="43" t="s">
        <v>207</v>
      </c>
      <c r="C125" s="442" t="s">
        <v>1405</v>
      </c>
      <c r="D125" s="589" t="s">
        <v>17</v>
      </c>
      <c r="E125" s="589">
        <v>44.58</v>
      </c>
      <c r="F125" s="50"/>
      <c r="G125" s="41">
        <f t="shared" si="1"/>
        <v>0</v>
      </c>
    </row>
    <row r="126" spans="1:9" ht="30">
      <c r="A126" s="57" t="s">
        <v>3620</v>
      </c>
      <c r="B126" s="4" t="s">
        <v>208</v>
      </c>
      <c r="C126" s="173" t="s">
        <v>1403</v>
      </c>
      <c r="D126" s="141" t="s">
        <v>17</v>
      </c>
      <c r="E126" s="141">
        <v>44.58</v>
      </c>
      <c r="F126" s="1"/>
      <c r="G126" s="32">
        <f t="shared" ref="G126:G189" si="2">ROUND((E126*F126),2)</f>
        <v>0</v>
      </c>
    </row>
    <row r="127" spans="1:9">
      <c r="A127" s="57" t="s">
        <v>3620</v>
      </c>
      <c r="B127" s="4" t="s">
        <v>729</v>
      </c>
      <c r="C127" s="173" t="s">
        <v>1860</v>
      </c>
      <c r="D127" s="141" t="s">
        <v>18</v>
      </c>
      <c r="E127" s="141">
        <v>90.37</v>
      </c>
      <c r="F127" s="1"/>
      <c r="G127" s="32">
        <f t="shared" si="2"/>
        <v>0</v>
      </c>
    </row>
    <row r="128" spans="1:9">
      <c r="A128" s="57" t="s">
        <v>3620</v>
      </c>
      <c r="B128" s="4" t="s">
        <v>727</v>
      </c>
      <c r="C128" s="173" t="s">
        <v>1138</v>
      </c>
      <c r="D128" s="141" t="s">
        <v>18</v>
      </c>
      <c r="E128" s="141">
        <v>88.26</v>
      </c>
      <c r="F128" s="1"/>
      <c r="G128" s="32">
        <f t="shared" si="2"/>
        <v>0</v>
      </c>
    </row>
    <row r="129" spans="1:9" ht="18">
      <c r="A129" s="57" t="s">
        <v>3620</v>
      </c>
      <c r="B129" s="4" t="s">
        <v>725</v>
      </c>
      <c r="C129" s="173" t="s">
        <v>1407</v>
      </c>
      <c r="D129" s="141" t="s">
        <v>3547</v>
      </c>
      <c r="E129" s="141">
        <v>26.39</v>
      </c>
      <c r="F129" s="1"/>
      <c r="G129" s="32">
        <f t="shared" si="2"/>
        <v>0</v>
      </c>
    </row>
    <row r="130" spans="1:9" ht="30">
      <c r="A130" s="57" t="s">
        <v>3620</v>
      </c>
      <c r="B130" s="4" t="s">
        <v>722</v>
      </c>
      <c r="C130" s="173" t="s">
        <v>1163</v>
      </c>
      <c r="D130" s="141" t="s">
        <v>18</v>
      </c>
      <c r="E130" s="141">
        <v>88.26</v>
      </c>
      <c r="F130" s="1"/>
      <c r="G130" s="32">
        <f t="shared" si="2"/>
        <v>0</v>
      </c>
    </row>
    <row r="131" spans="1:9" ht="30.75" thickBot="1">
      <c r="A131" s="57" t="s">
        <v>3620</v>
      </c>
      <c r="B131" s="4" t="s">
        <v>831</v>
      </c>
      <c r="C131" s="173" t="s">
        <v>1130</v>
      </c>
      <c r="D131" s="141" t="s">
        <v>3547</v>
      </c>
      <c r="E131" s="141">
        <v>33.659999999999997</v>
      </c>
      <c r="F131" s="1"/>
      <c r="G131" s="32">
        <f t="shared" si="2"/>
        <v>0</v>
      </c>
    </row>
    <row r="132" spans="1:9" ht="45.75" thickBot="1">
      <c r="A132" s="58" t="s">
        <v>3620</v>
      </c>
      <c r="B132" s="485" t="s">
        <v>829</v>
      </c>
      <c r="C132" s="258" t="s">
        <v>1449</v>
      </c>
      <c r="D132" s="203" t="s">
        <v>17</v>
      </c>
      <c r="E132" s="203">
        <v>77</v>
      </c>
      <c r="F132" s="435"/>
      <c r="G132" s="49">
        <f t="shared" si="2"/>
        <v>0</v>
      </c>
      <c r="H132" s="792" t="s">
        <v>69</v>
      </c>
      <c r="I132" s="441">
        <f>ROUND(SUM(G125:G132),2)</f>
        <v>0</v>
      </c>
    </row>
    <row r="133" spans="1:9" ht="25.5">
      <c r="A133" s="395" t="s">
        <v>3619</v>
      </c>
      <c r="B133" s="43" t="s">
        <v>209</v>
      </c>
      <c r="C133" s="442" t="s">
        <v>1208</v>
      </c>
      <c r="D133" s="589" t="s">
        <v>17</v>
      </c>
      <c r="E133" s="589">
        <v>1106.1500000000001</v>
      </c>
      <c r="F133" s="50"/>
      <c r="G133" s="41">
        <f t="shared" si="2"/>
        <v>0</v>
      </c>
      <c r="H133" s="891" t="s">
        <v>68</v>
      </c>
    </row>
    <row r="134" spans="1:9" ht="25.5">
      <c r="A134" s="391" t="s">
        <v>3619</v>
      </c>
      <c r="B134" s="4" t="s">
        <v>210</v>
      </c>
      <c r="C134" s="173" t="s">
        <v>1500</v>
      </c>
      <c r="D134" s="141" t="s">
        <v>19</v>
      </c>
      <c r="E134" s="141">
        <v>580.29999999999995</v>
      </c>
      <c r="F134" s="1"/>
      <c r="G134" s="32">
        <f t="shared" si="2"/>
        <v>0</v>
      </c>
      <c r="H134" s="892"/>
    </row>
    <row r="135" spans="1:9" ht="30">
      <c r="A135" s="391" t="s">
        <v>3619</v>
      </c>
      <c r="B135" s="4" t="s">
        <v>211</v>
      </c>
      <c r="C135" s="173" t="s">
        <v>1126</v>
      </c>
      <c r="D135" s="141" t="s">
        <v>17</v>
      </c>
      <c r="E135" s="141">
        <v>1050.21</v>
      </c>
      <c r="F135" s="1"/>
      <c r="G135" s="32">
        <f t="shared" si="2"/>
        <v>0</v>
      </c>
      <c r="H135" s="892"/>
    </row>
    <row r="136" spans="1:9" ht="25.5">
      <c r="A136" s="391" t="s">
        <v>3619</v>
      </c>
      <c r="B136" s="4" t="s">
        <v>212</v>
      </c>
      <c r="C136" s="173" t="s">
        <v>1496</v>
      </c>
      <c r="D136" s="141" t="s">
        <v>17</v>
      </c>
      <c r="E136" s="141">
        <v>941.73</v>
      </c>
      <c r="F136" s="1"/>
      <c r="G136" s="32">
        <f t="shared" si="2"/>
        <v>0</v>
      </c>
      <c r="H136" s="892"/>
    </row>
    <row r="137" spans="1:9" ht="30">
      <c r="A137" s="391" t="s">
        <v>3619</v>
      </c>
      <c r="B137" s="4" t="s">
        <v>213</v>
      </c>
      <c r="C137" s="173" t="s">
        <v>3615</v>
      </c>
      <c r="D137" s="141" t="s">
        <v>17</v>
      </c>
      <c r="E137" s="141">
        <v>941.73</v>
      </c>
      <c r="F137" s="1"/>
      <c r="G137" s="32">
        <f t="shared" si="2"/>
        <v>0</v>
      </c>
      <c r="H137" s="892"/>
    </row>
    <row r="138" spans="1:9" ht="25.5">
      <c r="A138" s="391" t="s">
        <v>3619</v>
      </c>
      <c r="B138" s="4" t="s">
        <v>214</v>
      </c>
      <c r="C138" s="173" t="s">
        <v>1495</v>
      </c>
      <c r="D138" s="141" t="s">
        <v>17</v>
      </c>
      <c r="E138" s="141">
        <v>938.17</v>
      </c>
      <c r="F138" s="1"/>
      <c r="G138" s="32">
        <f t="shared" si="2"/>
        <v>0</v>
      </c>
      <c r="H138" s="892"/>
    </row>
    <row r="139" spans="1:9" ht="30">
      <c r="A139" s="391" t="s">
        <v>3619</v>
      </c>
      <c r="B139" s="4" t="s">
        <v>215</v>
      </c>
      <c r="C139" s="173" t="s">
        <v>3614</v>
      </c>
      <c r="D139" s="141" t="s">
        <v>17</v>
      </c>
      <c r="E139" s="141">
        <v>938.17</v>
      </c>
      <c r="F139" s="1"/>
      <c r="G139" s="32">
        <f t="shared" si="2"/>
        <v>0</v>
      </c>
      <c r="H139" s="892"/>
    </row>
    <row r="140" spans="1:9" ht="30">
      <c r="A140" s="391" t="s">
        <v>3619</v>
      </c>
      <c r="B140" s="4" t="s">
        <v>216</v>
      </c>
      <c r="C140" s="173" t="s">
        <v>3948</v>
      </c>
      <c r="D140" s="141" t="s">
        <v>75</v>
      </c>
      <c r="E140" s="141">
        <v>140</v>
      </c>
      <c r="F140" s="1"/>
      <c r="G140" s="32">
        <f t="shared" si="2"/>
        <v>0</v>
      </c>
      <c r="H140" s="892"/>
    </row>
    <row r="141" spans="1:9" ht="30">
      <c r="A141" s="391" t="s">
        <v>3619</v>
      </c>
      <c r="B141" s="4" t="s">
        <v>217</v>
      </c>
      <c r="C141" s="173" t="s">
        <v>3947</v>
      </c>
      <c r="D141" s="141" t="s">
        <v>75</v>
      </c>
      <c r="E141" s="141">
        <v>36.4</v>
      </c>
      <c r="F141" s="1"/>
      <c r="G141" s="32">
        <f t="shared" si="2"/>
        <v>0</v>
      </c>
      <c r="H141" s="892"/>
    </row>
    <row r="142" spans="1:9" ht="45.75" thickBot="1">
      <c r="A142" s="437" t="s">
        <v>3619</v>
      </c>
      <c r="B142" s="485" t="s">
        <v>218</v>
      </c>
      <c r="C142" s="258" t="s">
        <v>1449</v>
      </c>
      <c r="D142" s="203" t="s">
        <v>17</v>
      </c>
      <c r="E142" s="203">
        <v>131.30000000000001</v>
      </c>
      <c r="F142" s="435"/>
      <c r="G142" s="49">
        <f t="shared" si="2"/>
        <v>0</v>
      </c>
      <c r="H142" s="892"/>
    </row>
    <row r="143" spans="1:9" ht="25.5">
      <c r="A143" s="395" t="s">
        <v>3612</v>
      </c>
      <c r="B143" s="43" t="s">
        <v>209</v>
      </c>
      <c r="C143" s="442" t="s">
        <v>1208</v>
      </c>
      <c r="D143" s="589" t="s">
        <v>17</v>
      </c>
      <c r="E143" s="589">
        <v>1106.1500000000001</v>
      </c>
      <c r="F143" s="50"/>
      <c r="G143" s="41">
        <f t="shared" si="2"/>
        <v>0</v>
      </c>
      <c r="H143" s="892"/>
    </row>
    <row r="144" spans="1:9" ht="25.5">
      <c r="A144" s="391" t="s">
        <v>3612</v>
      </c>
      <c r="B144" s="4" t="s">
        <v>210</v>
      </c>
      <c r="C144" s="173" t="s">
        <v>3949</v>
      </c>
      <c r="D144" s="141" t="s">
        <v>19</v>
      </c>
      <c r="E144" s="141">
        <v>475.85</v>
      </c>
      <c r="F144" s="1"/>
      <c r="G144" s="32">
        <f t="shared" si="2"/>
        <v>0</v>
      </c>
      <c r="H144" s="892"/>
    </row>
    <row r="145" spans="1:9" ht="30">
      <c r="A145" s="391" t="s">
        <v>3612</v>
      </c>
      <c r="B145" s="4" t="s">
        <v>211</v>
      </c>
      <c r="C145" s="173" t="s">
        <v>1115</v>
      </c>
      <c r="D145" s="141" t="s">
        <v>17</v>
      </c>
      <c r="E145" s="141">
        <v>1071.21</v>
      </c>
      <c r="F145" s="1"/>
      <c r="G145" s="32">
        <f t="shared" si="2"/>
        <v>0</v>
      </c>
      <c r="H145" s="892"/>
    </row>
    <row r="146" spans="1:9" ht="25.5">
      <c r="A146" s="391" t="s">
        <v>3612</v>
      </c>
      <c r="B146" s="4" t="s">
        <v>212</v>
      </c>
      <c r="C146" s="173" t="s">
        <v>1496</v>
      </c>
      <c r="D146" s="141" t="s">
        <v>17</v>
      </c>
      <c r="E146" s="141">
        <v>941.73</v>
      </c>
      <c r="F146" s="1"/>
      <c r="G146" s="32">
        <f t="shared" si="2"/>
        <v>0</v>
      </c>
      <c r="H146" s="892"/>
    </row>
    <row r="147" spans="1:9" ht="30">
      <c r="A147" s="391" t="s">
        <v>3612</v>
      </c>
      <c r="B147" s="4" t="s">
        <v>213</v>
      </c>
      <c r="C147" s="173" t="s">
        <v>3615</v>
      </c>
      <c r="D147" s="141" t="s">
        <v>17</v>
      </c>
      <c r="E147" s="141">
        <v>941.73</v>
      </c>
      <c r="F147" s="1"/>
      <c r="G147" s="32">
        <f t="shared" si="2"/>
        <v>0</v>
      </c>
      <c r="H147" s="892"/>
    </row>
    <row r="148" spans="1:9" ht="25.5">
      <c r="A148" s="391" t="s">
        <v>3612</v>
      </c>
      <c r="B148" s="4" t="s">
        <v>214</v>
      </c>
      <c r="C148" s="173" t="s">
        <v>1495</v>
      </c>
      <c r="D148" s="141" t="s">
        <v>17</v>
      </c>
      <c r="E148" s="141">
        <v>938.17</v>
      </c>
      <c r="F148" s="1"/>
      <c r="G148" s="32">
        <f t="shared" si="2"/>
        <v>0</v>
      </c>
      <c r="H148" s="892"/>
    </row>
    <row r="149" spans="1:9" ht="30">
      <c r="A149" s="391" t="s">
        <v>3612</v>
      </c>
      <c r="B149" s="4" t="s">
        <v>215</v>
      </c>
      <c r="C149" s="173" t="s">
        <v>3614</v>
      </c>
      <c r="D149" s="141" t="s">
        <v>17</v>
      </c>
      <c r="E149" s="141">
        <v>938.17</v>
      </c>
      <c r="F149" s="1"/>
      <c r="G149" s="32">
        <f t="shared" si="2"/>
        <v>0</v>
      </c>
      <c r="H149" s="892"/>
    </row>
    <row r="150" spans="1:9" ht="30">
      <c r="A150" s="391" t="s">
        <v>3612</v>
      </c>
      <c r="B150" s="4" t="s">
        <v>216</v>
      </c>
      <c r="C150" s="173" t="s">
        <v>3948</v>
      </c>
      <c r="D150" s="141" t="s">
        <v>75</v>
      </c>
      <c r="E150" s="141">
        <v>140</v>
      </c>
      <c r="F150" s="1"/>
      <c r="G150" s="32">
        <f t="shared" si="2"/>
        <v>0</v>
      </c>
      <c r="H150" s="892"/>
    </row>
    <row r="151" spans="1:9" ht="30.75" thickBot="1">
      <c r="A151" s="391" t="s">
        <v>3612</v>
      </c>
      <c r="B151" s="4" t="s">
        <v>217</v>
      </c>
      <c r="C151" s="173" t="s">
        <v>3947</v>
      </c>
      <c r="D151" s="141" t="s">
        <v>75</v>
      </c>
      <c r="E151" s="141">
        <v>36.4</v>
      </c>
      <c r="F151" s="1"/>
      <c r="G151" s="32">
        <f t="shared" si="2"/>
        <v>0</v>
      </c>
      <c r="H151" s="893"/>
    </row>
    <row r="152" spans="1:9" ht="45.75" thickBot="1">
      <c r="A152" s="387" t="s">
        <v>3612</v>
      </c>
      <c r="B152" s="46" t="s">
        <v>218</v>
      </c>
      <c r="C152" s="226" t="s">
        <v>1449</v>
      </c>
      <c r="D152" s="136" t="s">
        <v>17</v>
      </c>
      <c r="E152" s="136">
        <v>131.30000000000001</v>
      </c>
      <c r="F152" s="51"/>
      <c r="G152" s="36">
        <f t="shared" si="2"/>
        <v>0</v>
      </c>
      <c r="H152" s="792" t="s">
        <v>154</v>
      </c>
      <c r="I152" s="441">
        <f>ROUND(SUM(G133:G152),2)</f>
        <v>0</v>
      </c>
    </row>
    <row r="153" spans="1:9" ht="25.5">
      <c r="A153" s="395" t="s">
        <v>3946</v>
      </c>
      <c r="B153" s="43" t="s">
        <v>1317</v>
      </c>
      <c r="C153" s="442" t="s">
        <v>1174</v>
      </c>
      <c r="D153" s="589" t="s">
        <v>19</v>
      </c>
      <c r="E153" s="589">
        <v>83.6</v>
      </c>
      <c r="F153" s="50"/>
      <c r="G153" s="41">
        <f t="shared" si="2"/>
        <v>0</v>
      </c>
      <c r="H153" s="894" t="s">
        <v>68</v>
      </c>
    </row>
    <row r="154" spans="1:9" ht="30">
      <c r="A154" s="391" t="s">
        <v>3945</v>
      </c>
      <c r="B154" s="4" t="s">
        <v>1316</v>
      </c>
      <c r="C154" s="173" t="s">
        <v>1126</v>
      </c>
      <c r="D154" s="141" t="s">
        <v>17</v>
      </c>
      <c r="E154" s="141">
        <v>403.72</v>
      </c>
      <c r="F154" s="1"/>
      <c r="G154" s="32">
        <f t="shared" si="2"/>
        <v>0</v>
      </c>
      <c r="H154" s="895"/>
    </row>
    <row r="155" spans="1:9" ht="30">
      <c r="A155" s="391" t="s">
        <v>3945</v>
      </c>
      <c r="B155" s="4" t="s">
        <v>1314</v>
      </c>
      <c r="C155" s="173" t="s">
        <v>1113</v>
      </c>
      <c r="D155" s="141" t="s">
        <v>17</v>
      </c>
      <c r="E155" s="141">
        <v>447.73</v>
      </c>
      <c r="F155" s="1"/>
      <c r="G155" s="32">
        <f t="shared" si="2"/>
        <v>0</v>
      </c>
      <c r="H155" s="895"/>
    </row>
    <row r="156" spans="1:9" ht="25.5">
      <c r="A156" s="391" t="s">
        <v>3945</v>
      </c>
      <c r="B156" s="4" t="s">
        <v>1313</v>
      </c>
      <c r="C156" s="173" t="s">
        <v>3603</v>
      </c>
      <c r="D156" s="141" t="s">
        <v>18</v>
      </c>
      <c r="E156" s="141">
        <v>157.22999999999999</v>
      </c>
      <c r="F156" s="1"/>
      <c r="G156" s="32">
        <f t="shared" si="2"/>
        <v>0</v>
      </c>
      <c r="H156" s="895"/>
    </row>
    <row r="157" spans="1:9" ht="25.5">
      <c r="A157" s="391" t="s">
        <v>3945</v>
      </c>
      <c r="B157" s="4" t="s">
        <v>1311</v>
      </c>
      <c r="C157" s="173" t="s">
        <v>1140</v>
      </c>
      <c r="D157" s="141" t="s">
        <v>19</v>
      </c>
      <c r="E157" s="141">
        <v>21.32</v>
      </c>
      <c r="F157" s="1"/>
      <c r="G157" s="32">
        <f t="shared" si="2"/>
        <v>0</v>
      </c>
      <c r="H157" s="895"/>
    </row>
    <row r="158" spans="1:9" ht="25.5">
      <c r="A158" s="391" t="s">
        <v>3945</v>
      </c>
      <c r="B158" s="4" t="s">
        <v>1310</v>
      </c>
      <c r="C158" s="173" t="s">
        <v>3602</v>
      </c>
      <c r="D158" s="141" t="s">
        <v>18</v>
      </c>
      <c r="E158" s="141">
        <v>186.37</v>
      </c>
      <c r="F158" s="1"/>
      <c r="G158" s="32">
        <f t="shared" si="2"/>
        <v>0</v>
      </c>
      <c r="H158" s="895"/>
    </row>
    <row r="159" spans="1:9" ht="25.5">
      <c r="A159" s="391" t="s">
        <v>3945</v>
      </c>
      <c r="B159" s="4" t="s">
        <v>1308</v>
      </c>
      <c r="C159" s="173" t="s">
        <v>3601</v>
      </c>
      <c r="D159" s="141" t="s">
        <v>19</v>
      </c>
      <c r="E159" s="141">
        <v>14.62</v>
      </c>
      <c r="F159" s="1"/>
      <c r="G159" s="32">
        <f t="shared" si="2"/>
        <v>0</v>
      </c>
      <c r="H159" s="895"/>
    </row>
    <row r="160" spans="1:9" ht="25.5">
      <c r="A160" s="391" t="s">
        <v>3945</v>
      </c>
      <c r="B160" s="4" t="s">
        <v>1306</v>
      </c>
      <c r="C160" s="173" t="s">
        <v>3600</v>
      </c>
      <c r="D160" s="141" t="s">
        <v>18</v>
      </c>
      <c r="E160" s="141">
        <v>38.53</v>
      </c>
      <c r="F160" s="1"/>
      <c r="G160" s="32">
        <f t="shared" si="2"/>
        <v>0</v>
      </c>
      <c r="H160" s="895"/>
    </row>
    <row r="161" spans="1:8" ht="25.5">
      <c r="A161" s="391" t="s">
        <v>3945</v>
      </c>
      <c r="B161" s="4" t="s">
        <v>1304</v>
      </c>
      <c r="C161" s="173" t="s">
        <v>1407</v>
      </c>
      <c r="D161" s="141" t="s">
        <v>19</v>
      </c>
      <c r="E161" s="141">
        <v>8.89</v>
      </c>
      <c r="F161" s="1"/>
      <c r="G161" s="32">
        <f t="shared" si="2"/>
        <v>0</v>
      </c>
      <c r="H161" s="895"/>
    </row>
    <row r="162" spans="1:8" ht="30">
      <c r="A162" s="391" t="s">
        <v>3945</v>
      </c>
      <c r="B162" s="4" t="s">
        <v>1476</v>
      </c>
      <c r="C162" s="173" t="s">
        <v>1163</v>
      </c>
      <c r="D162" s="141" t="s">
        <v>18</v>
      </c>
      <c r="E162" s="141">
        <v>577.89</v>
      </c>
      <c r="F162" s="1"/>
      <c r="G162" s="32">
        <f t="shared" si="2"/>
        <v>0</v>
      </c>
      <c r="H162" s="895"/>
    </row>
    <row r="163" spans="1:8" ht="30">
      <c r="A163" s="391" t="s">
        <v>3945</v>
      </c>
      <c r="B163" s="4" t="s">
        <v>1475</v>
      </c>
      <c r="C163" s="173" t="s">
        <v>1130</v>
      </c>
      <c r="D163" s="141" t="s">
        <v>19</v>
      </c>
      <c r="E163" s="141">
        <v>63.57</v>
      </c>
      <c r="F163" s="1"/>
      <c r="G163" s="32">
        <f t="shared" si="2"/>
        <v>0</v>
      </c>
      <c r="H163" s="895"/>
    </row>
    <row r="164" spans="1:8" ht="45">
      <c r="A164" s="391" t="s">
        <v>3945</v>
      </c>
      <c r="B164" s="4" t="s">
        <v>1474</v>
      </c>
      <c r="C164" s="173" t="s">
        <v>1103</v>
      </c>
      <c r="D164" s="141" t="s">
        <v>17</v>
      </c>
      <c r="E164" s="141">
        <v>152.68</v>
      </c>
      <c r="F164" s="1"/>
      <c r="G164" s="32">
        <f t="shared" si="2"/>
        <v>0</v>
      </c>
      <c r="H164" s="895"/>
    </row>
    <row r="165" spans="1:8" ht="60">
      <c r="A165" s="391" t="s">
        <v>3945</v>
      </c>
      <c r="B165" s="4" t="s">
        <v>1473</v>
      </c>
      <c r="C165" s="173" t="s">
        <v>1094</v>
      </c>
      <c r="D165" s="141" t="s">
        <v>17</v>
      </c>
      <c r="E165" s="141">
        <v>10.61</v>
      </c>
      <c r="F165" s="1"/>
      <c r="G165" s="32">
        <f t="shared" si="2"/>
        <v>0</v>
      </c>
      <c r="H165" s="895"/>
    </row>
    <row r="166" spans="1:8" ht="60.75" thickBot="1">
      <c r="A166" s="437" t="s">
        <v>3945</v>
      </c>
      <c r="B166" s="485" t="s">
        <v>1471</v>
      </c>
      <c r="C166" s="258" t="s">
        <v>1097</v>
      </c>
      <c r="D166" s="203" t="s">
        <v>17</v>
      </c>
      <c r="E166" s="203">
        <v>37.94</v>
      </c>
      <c r="F166" s="435"/>
      <c r="G166" s="49">
        <f t="shared" si="2"/>
        <v>0</v>
      </c>
      <c r="H166" s="895"/>
    </row>
    <row r="167" spans="1:8" ht="25.5">
      <c r="A167" s="395" t="s">
        <v>3606</v>
      </c>
      <c r="B167" s="43" t="s">
        <v>1317</v>
      </c>
      <c r="C167" s="442" t="s">
        <v>3944</v>
      </c>
      <c r="D167" s="589" t="s">
        <v>19</v>
      </c>
      <c r="E167" s="589">
        <v>83.6</v>
      </c>
      <c r="F167" s="50"/>
      <c r="G167" s="41">
        <f t="shared" si="2"/>
        <v>0</v>
      </c>
      <c r="H167" s="895"/>
    </row>
    <row r="168" spans="1:8" ht="30">
      <c r="A168" s="391" t="s">
        <v>3606</v>
      </c>
      <c r="B168" s="4" t="s">
        <v>1316</v>
      </c>
      <c r="C168" s="173" t="s">
        <v>1148</v>
      </c>
      <c r="D168" s="141" t="s">
        <v>17</v>
      </c>
      <c r="E168" s="141">
        <v>403.72</v>
      </c>
      <c r="F168" s="1"/>
      <c r="G168" s="32">
        <f t="shared" si="2"/>
        <v>0</v>
      </c>
      <c r="H168" s="895"/>
    </row>
    <row r="169" spans="1:8" ht="30">
      <c r="A169" s="391" t="s">
        <v>3606</v>
      </c>
      <c r="B169" s="4" t="s">
        <v>1314</v>
      </c>
      <c r="C169" s="173" t="s">
        <v>1113</v>
      </c>
      <c r="D169" s="141" t="s">
        <v>17</v>
      </c>
      <c r="E169" s="141">
        <v>447.73</v>
      </c>
      <c r="F169" s="1"/>
      <c r="G169" s="32">
        <f t="shared" si="2"/>
        <v>0</v>
      </c>
      <c r="H169" s="895"/>
    </row>
    <row r="170" spans="1:8" ht="25.5">
      <c r="A170" s="391" t="s">
        <v>3606</v>
      </c>
      <c r="B170" s="4" t="s">
        <v>1313</v>
      </c>
      <c r="C170" s="173" t="s">
        <v>3603</v>
      </c>
      <c r="D170" s="141" t="s">
        <v>18</v>
      </c>
      <c r="E170" s="141">
        <v>157.22999999999999</v>
      </c>
      <c r="F170" s="1"/>
      <c r="G170" s="32">
        <f t="shared" si="2"/>
        <v>0</v>
      </c>
      <c r="H170" s="895"/>
    </row>
    <row r="171" spans="1:8" ht="25.5">
      <c r="A171" s="391" t="s">
        <v>3606</v>
      </c>
      <c r="B171" s="4" t="s">
        <v>1311</v>
      </c>
      <c r="C171" s="173" t="s">
        <v>1140</v>
      </c>
      <c r="D171" s="141" t="s">
        <v>19</v>
      </c>
      <c r="E171" s="141">
        <v>21.32</v>
      </c>
      <c r="F171" s="1"/>
      <c r="G171" s="32">
        <f t="shared" si="2"/>
        <v>0</v>
      </c>
      <c r="H171" s="895"/>
    </row>
    <row r="172" spans="1:8" ht="25.5">
      <c r="A172" s="391" t="s">
        <v>3606</v>
      </c>
      <c r="B172" s="4" t="s">
        <v>1310</v>
      </c>
      <c r="C172" s="173" t="s">
        <v>3602</v>
      </c>
      <c r="D172" s="141" t="s">
        <v>18</v>
      </c>
      <c r="E172" s="141">
        <v>186.37</v>
      </c>
      <c r="F172" s="1"/>
      <c r="G172" s="32">
        <f t="shared" si="2"/>
        <v>0</v>
      </c>
      <c r="H172" s="895"/>
    </row>
    <row r="173" spans="1:8" ht="25.5">
      <c r="A173" s="391" t="s">
        <v>3606</v>
      </c>
      <c r="B173" s="4" t="s">
        <v>1308</v>
      </c>
      <c r="C173" s="173" t="s">
        <v>3601</v>
      </c>
      <c r="D173" s="141" t="s">
        <v>19</v>
      </c>
      <c r="E173" s="141">
        <v>14.62</v>
      </c>
      <c r="F173" s="1"/>
      <c r="G173" s="32">
        <f t="shared" si="2"/>
        <v>0</v>
      </c>
      <c r="H173" s="895"/>
    </row>
    <row r="174" spans="1:8" ht="25.5">
      <c r="A174" s="391" t="s">
        <v>3606</v>
      </c>
      <c r="B174" s="4" t="s">
        <v>1306</v>
      </c>
      <c r="C174" s="173" t="s">
        <v>3600</v>
      </c>
      <c r="D174" s="141" t="s">
        <v>18</v>
      </c>
      <c r="E174" s="141">
        <v>38.53</v>
      </c>
      <c r="F174" s="1"/>
      <c r="G174" s="32">
        <f t="shared" si="2"/>
        <v>0</v>
      </c>
      <c r="H174" s="895"/>
    </row>
    <row r="175" spans="1:8" ht="25.5">
      <c r="A175" s="391" t="s">
        <v>3606</v>
      </c>
      <c r="B175" s="4" t="s">
        <v>1304</v>
      </c>
      <c r="C175" s="173" t="s">
        <v>1407</v>
      </c>
      <c r="D175" s="141" t="s">
        <v>19</v>
      </c>
      <c r="E175" s="141">
        <v>8.89</v>
      </c>
      <c r="F175" s="1"/>
      <c r="G175" s="32">
        <f t="shared" si="2"/>
        <v>0</v>
      </c>
      <c r="H175" s="895"/>
    </row>
    <row r="176" spans="1:8" ht="30">
      <c r="A176" s="391" t="s">
        <v>3606</v>
      </c>
      <c r="B176" s="4" t="s">
        <v>1476</v>
      </c>
      <c r="C176" s="173" t="s">
        <v>1163</v>
      </c>
      <c r="D176" s="141" t="s">
        <v>18</v>
      </c>
      <c r="E176" s="141">
        <v>577.89</v>
      </c>
      <c r="F176" s="1"/>
      <c r="G176" s="32">
        <f t="shared" si="2"/>
        <v>0</v>
      </c>
      <c r="H176" s="895"/>
    </row>
    <row r="177" spans="1:9" ht="30">
      <c r="A177" s="391" t="s">
        <v>3606</v>
      </c>
      <c r="B177" s="4" t="s">
        <v>1475</v>
      </c>
      <c r="C177" s="173" t="s">
        <v>1130</v>
      </c>
      <c r="D177" s="141" t="s">
        <v>19</v>
      </c>
      <c r="E177" s="141">
        <v>63.57</v>
      </c>
      <c r="F177" s="1"/>
      <c r="G177" s="32">
        <f t="shared" si="2"/>
        <v>0</v>
      </c>
      <c r="H177" s="895"/>
    </row>
    <row r="178" spans="1:9" ht="45">
      <c r="A178" s="391" t="s">
        <v>3606</v>
      </c>
      <c r="B178" s="4" t="s">
        <v>1474</v>
      </c>
      <c r="C178" s="173" t="s">
        <v>1103</v>
      </c>
      <c r="D178" s="141" t="s">
        <v>17</v>
      </c>
      <c r="E178" s="141">
        <v>152.68</v>
      </c>
      <c r="F178" s="1"/>
      <c r="G178" s="32">
        <f t="shared" si="2"/>
        <v>0</v>
      </c>
      <c r="H178" s="895"/>
    </row>
    <row r="179" spans="1:9" ht="60.75" thickBot="1">
      <c r="A179" s="391" t="s">
        <v>3606</v>
      </c>
      <c r="B179" s="4" t="s">
        <v>1473</v>
      </c>
      <c r="C179" s="173" t="s">
        <v>1094</v>
      </c>
      <c r="D179" s="141" t="s">
        <v>17</v>
      </c>
      <c r="E179" s="141">
        <v>10.61</v>
      </c>
      <c r="F179" s="1"/>
      <c r="G179" s="32">
        <f t="shared" si="2"/>
        <v>0</v>
      </c>
      <c r="H179" s="896"/>
    </row>
    <row r="180" spans="1:9" ht="60.75" thickBot="1">
      <c r="A180" s="387" t="s">
        <v>3606</v>
      </c>
      <c r="B180" s="46" t="s">
        <v>1471</v>
      </c>
      <c r="C180" s="226" t="s">
        <v>1097</v>
      </c>
      <c r="D180" s="136" t="s">
        <v>17</v>
      </c>
      <c r="E180" s="136">
        <v>37.94</v>
      </c>
      <c r="F180" s="51"/>
      <c r="G180" s="36">
        <f t="shared" si="2"/>
        <v>0</v>
      </c>
      <c r="H180" s="792" t="s">
        <v>982</v>
      </c>
      <c r="I180" s="441">
        <f>ROUND(SUM(G153:G180),2)</f>
        <v>0</v>
      </c>
    </row>
    <row r="181" spans="1:9" ht="25.5">
      <c r="A181" s="395" t="s">
        <v>3943</v>
      </c>
      <c r="B181" s="43" t="s">
        <v>1303</v>
      </c>
      <c r="C181" s="442" t="s">
        <v>1174</v>
      </c>
      <c r="D181" s="589" t="s">
        <v>19</v>
      </c>
      <c r="E181" s="589">
        <v>149.44</v>
      </c>
      <c r="F181" s="50"/>
      <c r="G181" s="41">
        <f t="shared" si="2"/>
        <v>0</v>
      </c>
      <c r="H181" s="894" t="s">
        <v>68</v>
      </c>
    </row>
    <row r="182" spans="1:9" ht="30">
      <c r="A182" s="391" t="s">
        <v>3605</v>
      </c>
      <c r="B182" s="4" t="s">
        <v>1302</v>
      </c>
      <c r="C182" s="173" t="s">
        <v>1126</v>
      </c>
      <c r="D182" s="141" t="s">
        <v>17</v>
      </c>
      <c r="E182" s="141">
        <v>414.24</v>
      </c>
      <c r="F182" s="1"/>
      <c r="G182" s="32">
        <f t="shared" si="2"/>
        <v>0</v>
      </c>
      <c r="H182" s="895"/>
    </row>
    <row r="183" spans="1:9" ht="30">
      <c r="A183" s="391" t="s">
        <v>3605</v>
      </c>
      <c r="B183" s="4" t="s">
        <v>1301</v>
      </c>
      <c r="C183" s="173" t="s">
        <v>1113</v>
      </c>
      <c r="D183" s="141" t="s">
        <v>17</v>
      </c>
      <c r="E183" s="141">
        <v>416.99</v>
      </c>
      <c r="F183" s="1"/>
      <c r="G183" s="32">
        <f t="shared" si="2"/>
        <v>0</v>
      </c>
      <c r="H183" s="895"/>
    </row>
    <row r="184" spans="1:9" ht="25.5">
      <c r="A184" s="391" t="s">
        <v>3605</v>
      </c>
      <c r="B184" s="4" t="s">
        <v>1298</v>
      </c>
      <c r="C184" s="173" t="s">
        <v>3602</v>
      </c>
      <c r="D184" s="141" t="s">
        <v>18</v>
      </c>
      <c r="E184" s="141">
        <v>323.29000000000002</v>
      </c>
      <c r="F184" s="1"/>
      <c r="G184" s="32">
        <f t="shared" si="2"/>
        <v>0</v>
      </c>
      <c r="H184" s="895"/>
    </row>
    <row r="185" spans="1:9" ht="25.5">
      <c r="A185" s="391" t="s">
        <v>3605</v>
      </c>
      <c r="B185" s="4" t="s">
        <v>1461</v>
      </c>
      <c r="C185" s="173" t="s">
        <v>3601</v>
      </c>
      <c r="D185" s="141" t="s">
        <v>19</v>
      </c>
      <c r="E185" s="141">
        <v>25.37</v>
      </c>
      <c r="F185" s="1"/>
      <c r="G185" s="32">
        <f t="shared" si="2"/>
        <v>0</v>
      </c>
      <c r="H185" s="895"/>
    </row>
    <row r="186" spans="1:9" ht="30">
      <c r="A186" s="391" t="s">
        <v>3605</v>
      </c>
      <c r="B186" s="4" t="s">
        <v>1460</v>
      </c>
      <c r="C186" s="173" t="s">
        <v>1163</v>
      </c>
      <c r="D186" s="141" t="s">
        <v>18</v>
      </c>
      <c r="E186" s="141">
        <v>323.29000000000002</v>
      </c>
      <c r="F186" s="1"/>
      <c r="G186" s="32">
        <f t="shared" si="2"/>
        <v>0</v>
      </c>
      <c r="H186" s="895"/>
    </row>
    <row r="187" spans="1:9" ht="30">
      <c r="A187" s="391" t="s">
        <v>3605</v>
      </c>
      <c r="B187" s="4" t="s">
        <v>1459</v>
      </c>
      <c r="C187" s="173" t="s">
        <v>1130</v>
      </c>
      <c r="D187" s="141" t="s">
        <v>19</v>
      </c>
      <c r="E187" s="141">
        <v>45.64</v>
      </c>
      <c r="F187" s="1"/>
      <c r="G187" s="32">
        <f t="shared" si="2"/>
        <v>0</v>
      </c>
      <c r="H187" s="895"/>
    </row>
    <row r="188" spans="1:9" ht="45">
      <c r="A188" s="391" t="s">
        <v>3605</v>
      </c>
      <c r="B188" s="4" t="s">
        <v>1457</v>
      </c>
      <c r="C188" s="173" t="s">
        <v>1103</v>
      </c>
      <c r="D188" s="141" t="s">
        <v>17</v>
      </c>
      <c r="E188" s="141">
        <v>162.87</v>
      </c>
      <c r="F188" s="1"/>
      <c r="G188" s="32">
        <f t="shared" si="2"/>
        <v>0</v>
      </c>
      <c r="H188" s="895"/>
    </row>
    <row r="189" spans="1:9" ht="60">
      <c r="A189" s="391" t="s">
        <v>3605</v>
      </c>
      <c r="B189" s="4" t="s">
        <v>1456</v>
      </c>
      <c r="C189" s="173" t="s">
        <v>1097</v>
      </c>
      <c r="D189" s="141" t="s">
        <v>17</v>
      </c>
      <c r="E189" s="141">
        <v>4.29</v>
      </c>
      <c r="F189" s="1"/>
      <c r="G189" s="32">
        <f t="shared" si="2"/>
        <v>0</v>
      </c>
      <c r="H189" s="895"/>
    </row>
    <row r="190" spans="1:9" ht="60.75" thickBot="1">
      <c r="A190" s="437" t="s">
        <v>3605</v>
      </c>
      <c r="B190" s="485" t="s">
        <v>1455</v>
      </c>
      <c r="C190" s="258" t="s">
        <v>1094</v>
      </c>
      <c r="D190" s="203" t="s">
        <v>17</v>
      </c>
      <c r="E190" s="203">
        <v>6.68</v>
      </c>
      <c r="F190" s="435"/>
      <c r="G190" s="49">
        <f t="shared" ref="G190:G243" si="3">ROUND((E190*F190),2)</f>
        <v>0</v>
      </c>
      <c r="H190" s="895"/>
    </row>
    <row r="191" spans="1:9" ht="25.5">
      <c r="A191" s="395" t="s">
        <v>3599</v>
      </c>
      <c r="B191" s="43" t="s">
        <v>1303</v>
      </c>
      <c r="C191" s="442" t="s">
        <v>3604</v>
      </c>
      <c r="D191" s="589" t="s">
        <v>19</v>
      </c>
      <c r="E191" s="589">
        <v>149.44</v>
      </c>
      <c r="F191" s="50"/>
      <c r="G191" s="41">
        <f t="shared" si="3"/>
        <v>0</v>
      </c>
      <c r="H191" s="895"/>
    </row>
    <row r="192" spans="1:9" ht="30">
      <c r="A192" s="391" t="s">
        <v>3599</v>
      </c>
      <c r="B192" s="4" t="s">
        <v>1302</v>
      </c>
      <c r="C192" s="173" t="s">
        <v>1148</v>
      </c>
      <c r="D192" s="141" t="s">
        <v>17</v>
      </c>
      <c r="E192" s="141">
        <v>414.24</v>
      </c>
      <c r="F192" s="1"/>
      <c r="G192" s="32">
        <f t="shared" si="3"/>
        <v>0</v>
      </c>
      <c r="H192" s="895"/>
    </row>
    <row r="193" spans="1:9" ht="30">
      <c r="A193" s="391" t="s">
        <v>3599</v>
      </c>
      <c r="B193" s="4" t="s">
        <v>1301</v>
      </c>
      <c r="C193" s="173" t="s">
        <v>1113</v>
      </c>
      <c r="D193" s="141" t="s">
        <v>17</v>
      </c>
      <c r="E193" s="141">
        <v>416.99</v>
      </c>
      <c r="F193" s="1"/>
      <c r="G193" s="32">
        <f t="shared" si="3"/>
        <v>0</v>
      </c>
      <c r="H193" s="895"/>
    </row>
    <row r="194" spans="1:9" ht="25.5">
      <c r="A194" s="391" t="s">
        <v>3599</v>
      </c>
      <c r="B194" s="4" t="s">
        <v>1298</v>
      </c>
      <c r="C194" s="173" t="s">
        <v>3602</v>
      </c>
      <c r="D194" s="141" t="s">
        <v>18</v>
      </c>
      <c r="E194" s="141">
        <v>323.29000000000002</v>
      </c>
      <c r="F194" s="1"/>
      <c r="G194" s="32">
        <f t="shared" si="3"/>
        <v>0</v>
      </c>
      <c r="H194" s="895"/>
    </row>
    <row r="195" spans="1:9" ht="25.5">
      <c r="A195" s="391" t="s">
        <v>3599</v>
      </c>
      <c r="B195" s="4" t="s">
        <v>1461</v>
      </c>
      <c r="C195" s="173" t="s">
        <v>3601</v>
      </c>
      <c r="D195" s="141" t="s">
        <v>19</v>
      </c>
      <c r="E195" s="141">
        <v>25.37</v>
      </c>
      <c r="F195" s="1"/>
      <c r="G195" s="32">
        <f t="shared" si="3"/>
        <v>0</v>
      </c>
      <c r="H195" s="895"/>
    </row>
    <row r="196" spans="1:9" ht="30">
      <c r="A196" s="391" t="s">
        <v>3599</v>
      </c>
      <c r="B196" s="4" t="s">
        <v>1460</v>
      </c>
      <c r="C196" s="173" t="s">
        <v>1163</v>
      </c>
      <c r="D196" s="141" t="s">
        <v>18</v>
      </c>
      <c r="E196" s="141">
        <v>323.29000000000002</v>
      </c>
      <c r="F196" s="1"/>
      <c r="G196" s="32">
        <f t="shared" si="3"/>
        <v>0</v>
      </c>
      <c r="H196" s="895"/>
    </row>
    <row r="197" spans="1:9" ht="30">
      <c r="A197" s="391" t="s">
        <v>3599</v>
      </c>
      <c r="B197" s="4" t="s">
        <v>1459</v>
      </c>
      <c r="C197" s="173" t="s">
        <v>1130</v>
      </c>
      <c r="D197" s="141" t="s">
        <v>19</v>
      </c>
      <c r="E197" s="141">
        <v>45.64</v>
      </c>
      <c r="F197" s="1"/>
      <c r="G197" s="32">
        <f t="shared" si="3"/>
        <v>0</v>
      </c>
      <c r="H197" s="895"/>
    </row>
    <row r="198" spans="1:9" ht="45">
      <c r="A198" s="391" t="s">
        <v>3599</v>
      </c>
      <c r="B198" s="4" t="s">
        <v>1457</v>
      </c>
      <c r="C198" s="173" t="s">
        <v>1103</v>
      </c>
      <c r="D198" s="141" t="s">
        <v>17</v>
      </c>
      <c r="E198" s="141">
        <v>162.87</v>
      </c>
      <c r="F198" s="1"/>
      <c r="G198" s="32">
        <f t="shared" si="3"/>
        <v>0</v>
      </c>
      <c r="H198" s="895"/>
    </row>
    <row r="199" spans="1:9" ht="60.75" thickBot="1">
      <c r="A199" s="391" t="s">
        <v>3599</v>
      </c>
      <c r="B199" s="4" t="s">
        <v>1456</v>
      </c>
      <c r="C199" s="173" t="s">
        <v>1097</v>
      </c>
      <c r="D199" s="141" t="s">
        <v>17</v>
      </c>
      <c r="E199" s="141">
        <v>4.29</v>
      </c>
      <c r="F199" s="1"/>
      <c r="G199" s="32">
        <f t="shared" si="3"/>
        <v>0</v>
      </c>
      <c r="H199" s="895"/>
    </row>
    <row r="200" spans="1:9" ht="60.75" thickBot="1">
      <c r="A200" s="387" t="s">
        <v>3599</v>
      </c>
      <c r="B200" s="46" t="s">
        <v>1455</v>
      </c>
      <c r="C200" s="226" t="s">
        <v>1094</v>
      </c>
      <c r="D200" s="136" t="s">
        <v>17</v>
      </c>
      <c r="E200" s="136">
        <v>6.68</v>
      </c>
      <c r="F200" s="51"/>
      <c r="G200" s="36">
        <f t="shared" si="3"/>
        <v>0</v>
      </c>
      <c r="H200" s="792" t="s">
        <v>1297</v>
      </c>
      <c r="I200" s="441">
        <f>ROUND(SUM(G181:G200),2)</f>
        <v>0</v>
      </c>
    </row>
    <row r="201" spans="1:9" ht="51">
      <c r="A201" s="59" t="s">
        <v>3891</v>
      </c>
      <c r="B201" s="43" t="s">
        <v>1296</v>
      </c>
      <c r="C201" s="442" t="s">
        <v>3942</v>
      </c>
      <c r="D201" s="589" t="s">
        <v>15</v>
      </c>
      <c r="E201" s="589">
        <v>1</v>
      </c>
      <c r="F201" s="50"/>
      <c r="G201" s="41">
        <f t="shared" si="3"/>
        <v>0</v>
      </c>
    </row>
    <row r="202" spans="1:9" ht="63">
      <c r="A202" s="57" t="s">
        <v>3891</v>
      </c>
      <c r="B202" s="4" t="s">
        <v>1294</v>
      </c>
      <c r="C202" s="173" t="s">
        <v>3941</v>
      </c>
      <c r="D202" s="141" t="s">
        <v>15</v>
      </c>
      <c r="E202" s="141">
        <v>1</v>
      </c>
      <c r="F202" s="1"/>
      <c r="G202" s="32">
        <f t="shared" si="3"/>
        <v>0</v>
      </c>
    </row>
    <row r="203" spans="1:9" ht="63">
      <c r="A203" s="57" t="s">
        <v>3891</v>
      </c>
      <c r="B203" s="4" t="s">
        <v>1292</v>
      </c>
      <c r="C203" s="173" t="s">
        <v>3940</v>
      </c>
      <c r="D203" s="141" t="s">
        <v>15</v>
      </c>
      <c r="E203" s="141">
        <v>1</v>
      </c>
      <c r="F203" s="1"/>
      <c r="G203" s="32">
        <f t="shared" si="3"/>
        <v>0</v>
      </c>
    </row>
    <row r="204" spans="1:9" ht="63">
      <c r="A204" s="57" t="s">
        <v>3891</v>
      </c>
      <c r="B204" s="4" t="s">
        <v>1289</v>
      </c>
      <c r="C204" s="173" t="s">
        <v>3939</v>
      </c>
      <c r="D204" s="141" t="s">
        <v>15</v>
      </c>
      <c r="E204" s="141">
        <v>1</v>
      </c>
      <c r="F204" s="1"/>
      <c r="G204" s="32">
        <f t="shared" si="3"/>
        <v>0</v>
      </c>
    </row>
    <row r="205" spans="1:9" ht="63">
      <c r="A205" s="57" t="s">
        <v>3891</v>
      </c>
      <c r="B205" s="4" t="s">
        <v>1753</v>
      </c>
      <c r="C205" s="173" t="s">
        <v>3938</v>
      </c>
      <c r="D205" s="141" t="s">
        <v>15</v>
      </c>
      <c r="E205" s="141">
        <v>1</v>
      </c>
      <c r="F205" s="1"/>
      <c r="G205" s="32">
        <f t="shared" si="3"/>
        <v>0</v>
      </c>
    </row>
    <row r="206" spans="1:9" ht="51">
      <c r="A206" s="57" t="s">
        <v>3891</v>
      </c>
      <c r="B206" s="4" t="s">
        <v>1751</v>
      </c>
      <c r="C206" s="173" t="s">
        <v>3937</v>
      </c>
      <c r="D206" s="141" t="s">
        <v>15</v>
      </c>
      <c r="E206" s="141">
        <v>1</v>
      </c>
      <c r="F206" s="1"/>
      <c r="G206" s="32">
        <f t="shared" si="3"/>
        <v>0</v>
      </c>
    </row>
    <row r="207" spans="1:9" ht="51">
      <c r="A207" s="57" t="s">
        <v>3891</v>
      </c>
      <c r="B207" s="4" t="s">
        <v>1840</v>
      </c>
      <c r="C207" s="173" t="s">
        <v>3936</v>
      </c>
      <c r="D207" s="141" t="s">
        <v>15</v>
      </c>
      <c r="E207" s="141">
        <v>2</v>
      </c>
      <c r="F207" s="1"/>
      <c r="G207" s="32">
        <f t="shared" si="3"/>
        <v>0</v>
      </c>
    </row>
    <row r="208" spans="1:9" ht="51">
      <c r="A208" s="57" t="s">
        <v>3891</v>
      </c>
      <c r="B208" s="4" t="s">
        <v>1838</v>
      </c>
      <c r="C208" s="173" t="s">
        <v>3589</v>
      </c>
      <c r="D208" s="141" t="s">
        <v>15</v>
      </c>
      <c r="E208" s="141">
        <v>2</v>
      </c>
      <c r="F208" s="1"/>
      <c r="G208" s="32">
        <f t="shared" si="3"/>
        <v>0</v>
      </c>
    </row>
    <row r="209" spans="1:7" ht="51">
      <c r="A209" s="57" t="s">
        <v>3891</v>
      </c>
      <c r="B209" s="4" t="s">
        <v>1836</v>
      </c>
      <c r="C209" s="173" t="s">
        <v>3935</v>
      </c>
      <c r="D209" s="141" t="s">
        <v>15</v>
      </c>
      <c r="E209" s="141">
        <v>1</v>
      </c>
      <c r="F209" s="1"/>
      <c r="G209" s="32">
        <f t="shared" si="3"/>
        <v>0</v>
      </c>
    </row>
    <row r="210" spans="1:7" ht="51">
      <c r="A210" s="57" t="s">
        <v>3891</v>
      </c>
      <c r="B210" s="4" t="s">
        <v>1833</v>
      </c>
      <c r="C210" s="173" t="s">
        <v>3934</v>
      </c>
      <c r="D210" s="141" t="s">
        <v>15</v>
      </c>
      <c r="E210" s="141">
        <v>1</v>
      </c>
      <c r="F210" s="1"/>
      <c r="G210" s="32">
        <f t="shared" si="3"/>
        <v>0</v>
      </c>
    </row>
    <row r="211" spans="1:7" ht="51">
      <c r="A211" s="57" t="s">
        <v>3891</v>
      </c>
      <c r="B211" s="4" t="s">
        <v>3763</v>
      </c>
      <c r="C211" s="173" t="s">
        <v>3760</v>
      </c>
      <c r="D211" s="141" t="s">
        <v>15</v>
      </c>
      <c r="E211" s="141">
        <v>3</v>
      </c>
      <c r="F211" s="1"/>
      <c r="G211" s="32">
        <f t="shared" si="3"/>
        <v>0</v>
      </c>
    </row>
    <row r="212" spans="1:7" ht="51">
      <c r="A212" s="57" t="s">
        <v>3891</v>
      </c>
      <c r="B212" s="4" t="s">
        <v>3933</v>
      </c>
      <c r="C212" s="173" t="s">
        <v>3748</v>
      </c>
      <c r="D212" s="141" t="s">
        <v>15</v>
      </c>
      <c r="E212" s="141">
        <v>14</v>
      </c>
      <c r="F212" s="1"/>
      <c r="G212" s="32">
        <f t="shared" si="3"/>
        <v>0</v>
      </c>
    </row>
    <row r="213" spans="1:7" ht="51">
      <c r="A213" s="57" t="s">
        <v>3891</v>
      </c>
      <c r="B213" s="4" t="s">
        <v>3932</v>
      </c>
      <c r="C213" s="173" t="s">
        <v>3931</v>
      </c>
      <c r="D213" s="141" t="s">
        <v>15</v>
      </c>
      <c r="E213" s="141">
        <v>1</v>
      </c>
      <c r="F213" s="1"/>
      <c r="G213" s="32">
        <f t="shared" si="3"/>
        <v>0</v>
      </c>
    </row>
    <row r="214" spans="1:7" ht="51">
      <c r="A214" s="57" t="s">
        <v>3891</v>
      </c>
      <c r="B214" s="4" t="s">
        <v>3930</v>
      </c>
      <c r="C214" s="173" t="s">
        <v>3929</v>
      </c>
      <c r="D214" s="141" t="s">
        <v>15</v>
      </c>
      <c r="E214" s="141">
        <v>1</v>
      </c>
      <c r="F214" s="1"/>
      <c r="G214" s="32">
        <f t="shared" si="3"/>
        <v>0</v>
      </c>
    </row>
    <row r="215" spans="1:7" ht="51">
      <c r="A215" s="57" t="s">
        <v>3891</v>
      </c>
      <c r="B215" s="4" t="s">
        <v>3928</v>
      </c>
      <c r="C215" s="173" t="s">
        <v>3583</v>
      </c>
      <c r="D215" s="141" t="s">
        <v>15</v>
      </c>
      <c r="E215" s="141">
        <v>1</v>
      </c>
      <c r="F215" s="1"/>
      <c r="G215" s="32">
        <f t="shared" si="3"/>
        <v>0</v>
      </c>
    </row>
    <row r="216" spans="1:7" ht="51">
      <c r="A216" s="57" t="s">
        <v>3891</v>
      </c>
      <c r="B216" s="4" t="s">
        <v>3927</v>
      </c>
      <c r="C216" s="173" t="s">
        <v>3926</v>
      </c>
      <c r="D216" s="141" t="s">
        <v>15</v>
      </c>
      <c r="E216" s="141">
        <v>1</v>
      </c>
      <c r="F216" s="1"/>
      <c r="G216" s="32">
        <f t="shared" si="3"/>
        <v>0</v>
      </c>
    </row>
    <row r="217" spans="1:7" ht="60">
      <c r="A217" s="57" t="s">
        <v>3891</v>
      </c>
      <c r="B217" s="4" t="s">
        <v>3925</v>
      </c>
      <c r="C217" s="173" t="s">
        <v>3924</v>
      </c>
      <c r="D217" s="141" t="s">
        <v>15</v>
      </c>
      <c r="E217" s="141">
        <v>1</v>
      </c>
      <c r="F217" s="1"/>
      <c r="G217" s="32">
        <f t="shared" si="3"/>
        <v>0</v>
      </c>
    </row>
    <row r="218" spans="1:7" ht="51">
      <c r="A218" s="57" t="s">
        <v>3891</v>
      </c>
      <c r="B218" s="4" t="s">
        <v>3923</v>
      </c>
      <c r="C218" s="173" t="s">
        <v>3922</v>
      </c>
      <c r="D218" s="141" t="s">
        <v>17</v>
      </c>
      <c r="E218" s="141">
        <v>220.4</v>
      </c>
      <c r="F218" s="1"/>
      <c r="G218" s="32">
        <f t="shared" si="3"/>
        <v>0</v>
      </c>
    </row>
    <row r="219" spans="1:7" ht="51">
      <c r="A219" s="57" t="s">
        <v>3891</v>
      </c>
      <c r="B219" s="4" t="s">
        <v>3921</v>
      </c>
      <c r="C219" s="173" t="s">
        <v>3920</v>
      </c>
      <c r="D219" s="141" t="s">
        <v>17</v>
      </c>
      <c r="E219" s="141">
        <v>15.5</v>
      </c>
      <c r="F219" s="1"/>
      <c r="G219" s="32">
        <f t="shared" si="3"/>
        <v>0</v>
      </c>
    </row>
    <row r="220" spans="1:7" ht="51">
      <c r="A220" s="57" t="s">
        <v>3891</v>
      </c>
      <c r="B220" s="4" t="s">
        <v>3919</v>
      </c>
      <c r="C220" s="173" t="s">
        <v>3918</v>
      </c>
      <c r="D220" s="141" t="s">
        <v>17</v>
      </c>
      <c r="E220" s="141">
        <v>8.26</v>
      </c>
      <c r="F220" s="1"/>
      <c r="G220" s="32">
        <f t="shared" si="3"/>
        <v>0</v>
      </c>
    </row>
    <row r="221" spans="1:7" ht="51">
      <c r="A221" s="57" t="s">
        <v>3891</v>
      </c>
      <c r="B221" s="4" t="s">
        <v>3917</v>
      </c>
      <c r="C221" s="173" t="s">
        <v>3916</v>
      </c>
      <c r="D221" s="141" t="s">
        <v>17</v>
      </c>
      <c r="E221" s="141">
        <v>9.2200000000000006</v>
      </c>
      <c r="F221" s="1"/>
      <c r="G221" s="32">
        <f t="shared" si="3"/>
        <v>0</v>
      </c>
    </row>
    <row r="222" spans="1:7" ht="51">
      <c r="A222" s="57" t="s">
        <v>3891</v>
      </c>
      <c r="B222" s="4" t="s">
        <v>3915</v>
      </c>
      <c r="C222" s="173" t="s">
        <v>3914</v>
      </c>
      <c r="D222" s="141" t="s">
        <v>17</v>
      </c>
      <c r="E222" s="141">
        <v>14.41</v>
      </c>
      <c r="F222" s="1"/>
      <c r="G222" s="32">
        <f t="shared" si="3"/>
        <v>0</v>
      </c>
    </row>
    <row r="223" spans="1:7" ht="51">
      <c r="A223" s="57" t="s">
        <v>3891</v>
      </c>
      <c r="B223" s="4" t="s">
        <v>3913</v>
      </c>
      <c r="C223" s="173" t="s">
        <v>1011</v>
      </c>
      <c r="D223" s="141" t="s">
        <v>17</v>
      </c>
      <c r="E223" s="141">
        <v>8.9600000000000009</v>
      </c>
      <c r="F223" s="1"/>
      <c r="G223" s="32">
        <f t="shared" si="3"/>
        <v>0</v>
      </c>
    </row>
    <row r="224" spans="1:7" ht="51">
      <c r="A224" s="57" t="s">
        <v>3891</v>
      </c>
      <c r="B224" s="4" t="s">
        <v>3912</v>
      </c>
      <c r="C224" s="173" t="s">
        <v>3572</v>
      </c>
      <c r="D224" s="141" t="s">
        <v>17</v>
      </c>
      <c r="E224" s="141">
        <v>23.1</v>
      </c>
      <c r="F224" s="1"/>
      <c r="G224" s="32">
        <f t="shared" si="3"/>
        <v>0</v>
      </c>
    </row>
    <row r="225" spans="1:7" ht="51">
      <c r="A225" s="57" t="s">
        <v>3891</v>
      </c>
      <c r="B225" s="4" t="s">
        <v>3911</v>
      </c>
      <c r="C225" s="173" t="s">
        <v>1352</v>
      </c>
      <c r="D225" s="141" t="s">
        <v>17</v>
      </c>
      <c r="E225" s="141">
        <v>2.0699999999999998</v>
      </c>
      <c r="F225" s="1"/>
      <c r="G225" s="32">
        <f t="shared" si="3"/>
        <v>0</v>
      </c>
    </row>
    <row r="226" spans="1:7" ht="51">
      <c r="A226" s="57" t="s">
        <v>3891</v>
      </c>
      <c r="B226" s="4" t="s">
        <v>3910</v>
      </c>
      <c r="C226" s="173" t="s">
        <v>3909</v>
      </c>
      <c r="D226" s="141" t="s">
        <v>17</v>
      </c>
      <c r="E226" s="141">
        <v>11.33</v>
      </c>
      <c r="F226" s="1"/>
      <c r="G226" s="32">
        <f t="shared" si="3"/>
        <v>0</v>
      </c>
    </row>
    <row r="227" spans="1:7" ht="51">
      <c r="A227" s="57" t="s">
        <v>3891</v>
      </c>
      <c r="B227" s="4" t="s">
        <v>3908</v>
      </c>
      <c r="C227" s="173" t="s">
        <v>3570</v>
      </c>
      <c r="D227" s="141" t="s">
        <v>17</v>
      </c>
      <c r="E227" s="141">
        <v>16.71</v>
      </c>
      <c r="F227" s="1"/>
      <c r="G227" s="32">
        <f t="shared" si="3"/>
        <v>0</v>
      </c>
    </row>
    <row r="228" spans="1:7" ht="51">
      <c r="A228" s="57" t="s">
        <v>3891</v>
      </c>
      <c r="B228" s="4" t="s">
        <v>3907</v>
      </c>
      <c r="C228" s="173" t="s">
        <v>3568</v>
      </c>
      <c r="D228" s="141" t="s">
        <v>17</v>
      </c>
      <c r="E228" s="141">
        <v>17.600000000000001</v>
      </c>
      <c r="F228" s="1"/>
      <c r="G228" s="32">
        <f t="shared" si="3"/>
        <v>0</v>
      </c>
    </row>
    <row r="229" spans="1:7" ht="51">
      <c r="A229" s="57" t="s">
        <v>3891</v>
      </c>
      <c r="B229" s="4" t="s">
        <v>3906</v>
      </c>
      <c r="C229" s="173" t="s">
        <v>1351</v>
      </c>
      <c r="D229" s="141" t="s">
        <v>17</v>
      </c>
      <c r="E229" s="141">
        <v>5.43</v>
      </c>
      <c r="F229" s="1"/>
      <c r="G229" s="32">
        <f t="shared" si="3"/>
        <v>0</v>
      </c>
    </row>
    <row r="230" spans="1:7" ht="51">
      <c r="A230" s="57" t="s">
        <v>3891</v>
      </c>
      <c r="B230" s="4" t="s">
        <v>3905</v>
      </c>
      <c r="C230" s="173" t="s">
        <v>3904</v>
      </c>
      <c r="D230" s="141" t="s">
        <v>17</v>
      </c>
      <c r="E230" s="141">
        <v>17.91</v>
      </c>
      <c r="F230" s="1"/>
      <c r="G230" s="32">
        <f t="shared" si="3"/>
        <v>0</v>
      </c>
    </row>
    <row r="231" spans="1:7" ht="51">
      <c r="A231" s="57" t="s">
        <v>3891</v>
      </c>
      <c r="B231" s="4" t="s">
        <v>3903</v>
      </c>
      <c r="C231" s="173" t="s">
        <v>1083</v>
      </c>
      <c r="D231" s="141" t="s">
        <v>18</v>
      </c>
      <c r="E231" s="141">
        <v>194.17</v>
      </c>
      <c r="F231" s="1"/>
      <c r="G231" s="32">
        <f t="shared" si="3"/>
        <v>0</v>
      </c>
    </row>
    <row r="232" spans="1:7" ht="51">
      <c r="A232" s="57" t="s">
        <v>3891</v>
      </c>
      <c r="B232" s="4" t="s">
        <v>3902</v>
      </c>
      <c r="C232" s="173" t="s">
        <v>1650</v>
      </c>
      <c r="D232" s="141" t="s">
        <v>15</v>
      </c>
      <c r="E232" s="141">
        <v>3</v>
      </c>
      <c r="F232" s="1"/>
      <c r="G232" s="32">
        <f t="shared" si="3"/>
        <v>0</v>
      </c>
    </row>
    <row r="233" spans="1:7" ht="51">
      <c r="A233" s="57" t="s">
        <v>3891</v>
      </c>
      <c r="B233" s="4" t="s">
        <v>3901</v>
      </c>
      <c r="C233" s="173" t="s">
        <v>1548</v>
      </c>
      <c r="D233" s="141" t="s">
        <v>15</v>
      </c>
      <c r="E233" s="141">
        <v>1</v>
      </c>
      <c r="F233" s="1"/>
      <c r="G233" s="32">
        <f t="shared" si="3"/>
        <v>0</v>
      </c>
    </row>
    <row r="234" spans="1:7" ht="51">
      <c r="A234" s="57" t="s">
        <v>3891</v>
      </c>
      <c r="B234" s="4" t="s">
        <v>3900</v>
      </c>
      <c r="C234" s="173" t="s">
        <v>1069</v>
      </c>
      <c r="D234" s="141" t="s">
        <v>15</v>
      </c>
      <c r="E234" s="141">
        <v>4</v>
      </c>
      <c r="F234" s="1"/>
      <c r="G234" s="32">
        <f t="shared" si="3"/>
        <v>0</v>
      </c>
    </row>
    <row r="235" spans="1:7" ht="51">
      <c r="A235" s="57" t="s">
        <v>3891</v>
      </c>
      <c r="B235" s="4" t="s">
        <v>3899</v>
      </c>
      <c r="C235" s="173" t="s">
        <v>3509</v>
      </c>
      <c r="D235" s="141" t="s">
        <v>18</v>
      </c>
      <c r="E235" s="141">
        <v>100.38</v>
      </c>
      <c r="F235" s="1"/>
      <c r="G235" s="32">
        <f t="shared" si="3"/>
        <v>0</v>
      </c>
    </row>
    <row r="236" spans="1:7" ht="51">
      <c r="A236" s="57" t="s">
        <v>3891</v>
      </c>
      <c r="B236" s="4" t="s">
        <v>3898</v>
      </c>
      <c r="C236" s="173" t="s">
        <v>3565</v>
      </c>
      <c r="D236" s="141" t="s">
        <v>15</v>
      </c>
      <c r="E236" s="141">
        <v>2</v>
      </c>
      <c r="F236" s="1"/>
      <c r="G236" s="32">
        <f t="shared" si="3"/>
        <v>0</v>
      </c>
    </row>
    <row r="237" spans="1:7" ht="51">
      <c r="A237" s="57" t="s">
        <v>3891</v>
      </c>
      <c r="B237" s="4" t="s">
        <v>3897</v>
      </c>
      <c r="C237" s="173" t="s">
        <v>3722</v>
      </c>
      <c r="D237" s="141" t="s">
        <v>15</v>
      </c>
      <c r="E237" s="141">
        <v>2</v>
      </c>
      <c r="F237" s="1"/>
      <c r="G237" s="32">
        <f t="shared" si="3"/>
        <v>0</v>
      </c>
    </row>
    <row r="238" spans="1:7" ht="51">
      <c r="A238" s="57" t="s">
        <v>3891</v>
      </c>
      <c r="B238" s="4" t="s">
        <v>3896</v>
      </c>
      <c r="C238" s="173" t="s">
        <v>1058</v>
      </c>
      <c r="D238" s="141" t="s">
        <v>15</v>
      </c>
      <c r="E238" s="141">
        <v>8</v>
      </c>
      <c r="F238" s="1"/>
      <c r="G238" s="32">
        <f t="shared" si="3"/>
        <v>0</v>
      </c>
    </row>
    <row r="239" spans="1:7" ht="51">
      <c r="A239" s="57" t="s">
        <v>3891</v>
      </c>
      <c r="B239" s="4" t="s">
        <v>3895</v>
      </c>
      <c r="C239" s="173" t="s">
        <v>1346</v>
      </c>
      <c r="D239" s="141" t="s">
        <v>15</v>
      </c>
      <c r="E239" s="141">
        <v>571</v>
      </c>
      <c r="F239" s="1"/>
      <c r="G239" s="32">
        <f t="shared" si="3"/>
        <v>0</v>
      </c>
    </row>
    <row r="240" spans="1:7" ht="51">
      <c r="A240" s="57" t="s">
        <v>3891</v>
      </c>
      <c r="B240" s="4" t="s">
        <v>3894</v>
      </c>
      <c r="C240" s="173" t="s">
        <v>1063</v>
      </c>
      <c r="D240" s="141" t="s">
        <v>18</v>
      </c>
      <c r="E240" s="141">
        <v>209.22</v>
      </c>
      <c r="F240" s="1"/>
      <c r="G240" s="32">
        <f t="shared" si="3"/>
        <v>0</v>
      </c>
    </row>
    <row r="241" spans="1:9" ht="51">
      <c r="A241" s="57" t="s">
        <v>3891</v>
      </c>
      <c r="B241" s="4" t="s">
        <v>3893</v>
      </c>
      <c r="C241" s="173" t="s">
        <v>1410</v>
      </c>
      <c r="D241" s="141" t="s">
        <v>15</v>
      </c>
      <c r="E241" s="141">
        <v>4</v>
      </c>
      <c r="F241" s="1"/>
      <c r="G241" s="32">
        <f t="shared" si="3"/>
        <v>0</v>
      </c>
    </row>
    <row r="242" spans="1:9" ht="51.75" thickBot="1">
      <c r="A242" s="57" t="s">
        <v>3891</v>
      </c>
      <c r="B242" s="4" t="s">
        <v>3892</v>
      </c>
      <c r="C242" s="173" t="s">
        <v>1412</v>
      </c>
      <c r="D242" s="141" t="s">
        <v>15</v>
      </c>
      <c r="E242" s="141">
        <v>1</v>
      </c>
      <c r="F242" s="1"/>
      <c r="G242" s="32">
        <f t="shared" si="3"/>
        <v>0</v>
      </c>
    </row>
    <row r="243" spans="1:9" ht="51.75" thickBot="1">
      <c r="A243" s="60" t="s">
        <v>3891</v>
      </c>
      <c r="B243" s="46" t="s">
        <v>3890</v>
      </c>
      <c r="C243" s="226" t="s">
        <v>1413</v>
      </c>
      <c r="D243" s="136" t="s">
        <v>15</v>
      </c>
      <c r="E243" s="136">
        <v>3</v>
      </c>
      <c r="F243" s="51"/>
      <c r="G243" s="36">
        <f t="shared" si="3"/>
        <v>0</v>
      </c>
      <c r="H243" s="792" t="s">
        <v>1287</v>
      </c>
      <c r="I243" s="441">
        <f>ROUND(SUM(G201:G243),2)</f>
        <v>0</v>
      </c>
    </row>
    <row r="244" spans="1:9" ht="15.75" thickBot="1">
      <c r="D244" s="368"/>
      <c r="E244" s="367" t="s">
        <v>1689</v>
      </c>
      <c r="F244" s="366"/>
      <c r="G244" s="326">
        <f>SUM(G5:G243)</f>
        <v>0</v>
      </c>
    </row>
    <row r="246" spans="1:9">
      <c r="G246" s="119"/>
      <c r="I246" s="119"/>
    </row>
  </sheetData>
  <sheetProtection algorithmName="SHA-512" hashValue="svir0x1VQr1KzVkYOH1yVDvDs5ztkhuooC898Rl2FdyAEcc5YQWkvfakgajJqc6juHNJZENjyV+F2A/iDJqUFw==" saltValue="0u33WmV6VARfvyWd8wcOIA==" spinCount="100000" sheet="1" objects="1" scenarios="1"/>
  <mergeCells count="6">
    <mergeCell ref="A1:G1"/>
    <mergeCell ref="A3:G3"/>
    <mergeCell ref="H133:H151"/>
    <mergeCell ref="H153:H179"/>
    <mergeCell ref="H181:H199"/>
    <mergeCell ref="H61:H123"/>
  </mergeCells>
  <pageMargins left="0.7" right="0.7" top="0.75" bottom="0.75" header="0.3" footer="0.3"/>
  <pageSetup paperSize="9"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35C41-B87D-4E99-B7DE-8220C62C8D39}">
  <dimension ref="A1:J168"/>
  <sheetViews>
    <sheetView workbookViewId="0">
      <selection sqref="A1:G1"/>
    </sheetView>
  </sheetViews>
  <sheetFormatPr defaultColWidth="9.140625" defaultRowHeight="15"/>
  <cols>
    <col min="1" max="1" width="37.710937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9.85546875" style="18" customWidth="1"/>
    <col min="9" max="9" width="13.28515625" style="18" customWidth="1"/>
    <col min="10" max="10" width="20" style="105" customWidth="1"/>
    <col min="11" max="16384" width="9.140625" style="18"/>
  </cols>
  <sheetData>
    <row r="1" spans="1:10" ht="18" customHeight="1" thickBot="1">
      <c r="A1" s="881" t="s">
        <v>254</v>
      </c>
      <c r="B1" s="882"/>
      <c r="C1" s="882"/>
      <c r="D1" s="882"/>
      <c r="E1" s="882"/>
      <c r="F1" s="882"/>
      <c r="G1" s="883"/>
    </row>
    <row r="2" spans="1:10" ht="7.9" customHeight="1" thickBot="1">
      <c r="B2" s="3"/>
      <c r="C2" s="24"/>
      <c r="D2" s="3"/>
      <c r="E2" s="250"/>
      <c r="F2" s="14"/>
      <c r="G2" s="3"/>
    </row>
    <row r="3" spans="1:10" s="19" customFormat="1" ht="33" customHeight="1" thickBot="1">
      <c r="A3" s="887" t="s">
        <v>4906</v>
      </c>
      <c r="B3" s="872"/>
      <c r="C3" s="872"/>
      <c r="D3" s="872"/>
      <c r="E3" s="872"/>
      <c r="F3" s="872"/>
      <c r="G3" s="873"/>
      <c r="H3" s="75"/>
      <c r="I3" s="76"/>
      <c r="J3" s="105"/>
    </row>
    <row r="4" spans="1:10" s="19" customFormat="1" ht="43.5" thickBot="1">
      <c r="A4" s="378" t="s">
        <v>23</v>
      </c>
      <c r="B4" s="377" t="s">
        <v>0</v>
      </c>
      <c r="C4" s="377" t="s">
        <v>1</v>
      </c>
      <c r="D4" s="377" t="s">
        <v>2</v>
      </c>
      <c r="E4" s="672" t="s">
        <v>3</v>
      </c>
      <c r="F4" s="598" t="s">
        <v>8</v>
      </c>
      <c r="G4" s="577" t="s">
        <v>4</v>
      </c>
      <c r="I4" s="76"/>
      <c r="J4" s="105"/>
    </row>
    <row r="5" spans="1:10" s="19" customFormat="1" ht="30">
      <c r="A5" s="593" t="s">
        <v>21</v>
      </c>
      <c r="B5" s="43" t="s">
        <v>24</v>
      </c>
      <c r="C5" s="442" t="s">
        <v>4511</v>
      </c>
      <c r="D5" s="589" t="s">
        <v>19</v>
      </c>
      <c r="E5" s="589">
        <v>2.0099999999999998</v>
      </c>
      <c r="F5" s="50"/>
      <c r="G5" s="41">
        <f t="shared" ref="G5:G36" si="0">ROUND((E5*F5),2)</f>
        <v>0</v>
      </c>
      <c r="I5" s="76"/>
      <c r="J5" s="105"/>
    </row>
    <row r="6" spans="1:10" s="19" customFormat="1" ht="30">
      <c r="A6" s="591" t="s">
        <v>21</v>
      </c>
      <c r="B6" s="4" t="s">
        <v>25</v>
      </c>
      <c r="C6" s="173" t="s">
        <v>4515</v>
      </c>
      <c r="D6" s="141" t="s">
        <v>15</v>
      </c>
      <c r="E6" s="141">
        <v>1</v>
      </c>
      <c r="F6" s="1"/>
      <c r="G6" s="32">
        <f t="shared" si="0"/>
        <v>0</v>
      </c>
      <c r="I6" s="76"/>
      <c r="J6" s="105"/>
    </row>
    <row r="7" spans="1:10" s="19" customFormat="1" ht="30">
      <c r="A7" s="591" t="s">
        <v>21</v>
      </c>
      <c r="B7" s="4" t="s">
        <v>26</v>
      </c>
      <c r="C7" s="173" t="s">
        <v>4516</v>
      </c>
      <c r="D7" s="141" t="s">
        <v>15</v>
      </c>
      <c r="E7" s="141">
        <v>61</v>
      </c>
      <c r="F7" s="1"/>
      <c r="G7" s="32">
        <f t="shared" si="0"/>
        <v>0</v>
      </c>
      <c r="I7" s="76"/>
      <c r="J7" s="105"/>
    </row>
    <row r="8" spans="1:10" s="19" customFormat="1" ht="30">
      <c r="A8" s="591" t="s">
        <v>21</v>
      </c>
      <c r="B8" s="4" t="s">
        <v>27</v>
      </c>
      <c r="C8" s="173" t="s">
        <v>4550</v>
      </c>
      <c r="D8" s="141" t="s">
        <v>15</v>
      </c>
      <c r="E8" s="141">
        <v>23</v>
      </c>
      <c r="F8" s="1"/>
      <c r="G8" s="32">
        <f t="shared" si="0"/>
        <v>0</v>
      </c>
      <c r="I8" s="76"/>
      <c r="J8" s="105"/>
    </row>
    <row r="9" spans="1:10" s="19" customFormat="1" ht="30">
      <c r="A9" s="591" t="s">
        <v>21</v>
      </c>
      <c r="B9" s="4" t="s">
        <v>28</v>
      </c>
      <c r="C9" s="173" t="s">
        <v>4555</v>
      </c>
      <c r="D9" s="141" t="s">
        <v>15</v>
      </c>
      <c r="E9" s="141">
        <v>5</v>
      </c>
      <c r="F9" s="1"/>
      <c r="G9" s="32">
        <f t="shared" si="0"/>
        <v>0</v>
      </c>
      <c r="I9" s="76"/>
      <c r="J9" s="105"/>
    </row>
    <row r="10" spans="1:10" s="19" customFormat="1" ht="30">
      <c r="A10" s="591" t="s">
        <v>21</v>
      </c>
      <c r="B10" s="4" t="s">
        <v>29</v>
      </c>
      <c r="C10" s="173" t="s">
        <v>4556</v>
      </c>
      <c r="D10" s="141" t="s">
        <v>15</v>
      </c>
      <c r="E10" s="141">
        <v>2</v>
      </c>
      <c r="F10" s="1"/>
      <c r="G10" s="32">
        <f t="shared" si="0"/>
        <v>0</v>
      </c>
      <c r="I10" s="76"/>
      <c r="J10" s="105"/>
    </row>
    <row r="11" spans="1:10" s="19" customFormat="1" ht="30">
      <c r="A11" s="591" t="s">
        <v>21</v>
      </c>
      <c r="B11" s="4" t="s">
        <v>30</v>
      </c>
      <c r="C11" s="173" t="s">
        <v>4540</v>
      </c>
      <c r="D11" s="141" t="s">
        <v>15</v>
      </c>
      <c r="E11" s="141">
        <v>2</v>
      </c>
      <c r="F11" s="1"/>
      <c r="G11" s="32">
        <f t="shared" si="0"/>
        <v>0</v>
      </c>
      <c r="I11" s="76"/>
      <c r="J11" s="105"/>
    </row>
    <row r="12" spans="1:10" s="19" customFormat="1">
      <c r="A12" s="591" t="s">
        <v>21</v>
      </c>
      <c r="B12" s="4" t="s">
        <v>31</v>
      </c>
      <c r="C12" s="173" t="s">
        <v>3554</v>
      </c>
      <c r="D12" s="141" t="s">
        <v>1975</v>
      </c>
      <c r="E12" s="141">
        <v>8</v>
      </c>
      <c r="F12" s="1"/>
      <c r="G12" s="32">
        <f t="shared" si="0"/>
        <v>0</v>
      </c>
      <c r="I12" s="76"/>
      <c r="J12" s="105"/>
    </row>
    <row r="13" spans="1:10" s="19" customFormat="1" ht="33">
      <c r="A13" s="591" t="s">
        <v>21</v>
      </c>
      <c r="B13" s="4" t="s">
        <v>32</v>
      </c>
      <c r="C13" s="173" t="s">
        <v>4541</v>
      </c>
      <c r="D13" s="141" t="s">
        <v>70</v>
      </c>
      <c r="E13" s="141">
        <v>38</v>
      </c>
      <c r="F13" s="1"/>
      <c r="G13" s="32">
        <f t="shared" si="0"/>
        <v>0</v>
      </c>
      <c r="I13" s="76"/>
      <c r="J13" s="105"/>
    </row>
    <row r="14" spans="1:10" s="19" customFormat="1" ht="30">
      <c r="A14" s="591" t="s">
        <v>21</v>
      </c>
      <c r="B14" s="4" t="s">
        <v>33</v>
      </c>
      <c r="C14" s="173" t="s">
        <v>4532</v>
      </c>
      <c r="D14" s="141" t="s">
        <v>18</v>
      </c>
      <c r="E14" s="141">
        <v>61</v>
      </c>
      <c r="F14" s="1"/>
      <c r="G14" s="32">
        <f t="shared" si="0"/>
        <v>0</v>
      </c>
      <c r="I14" s="76"/>
      <c r="J14" s="105"/>
    </row>
    <row r="15" spans="1:10" s="19" customFormat="1" ht="30">
      <c r="A15" s="591" t="s">
        <v>21</v>
      </c>
      <c r="B15" s="4" t="s">
        <v>34</v>
      </c>
      <c r="C15" s="173" t="s">
        <v>4519</v>
      </c>
      <c r="D15" s="141" t="s">
        <v>19</v>
      </c>
      <c r="E15" s="141">
        <v>0.8</v>
      </c>
      <c r="F15" s="1"/>
      <c r="G15" s="32">
        <f t="shared" si="0"/>
        <v>0</v>
      </c>
      <c r="I15" s="76"/>
      <c r="J15" s="105"/>
    </row>
    <row r="16" spans="1:10" s="19" customFormat="1" ht="30">
      <c r="A16" s="591" t="s">
        <v>21</v>
      </c>
      <c r="B16" s="4" t="s">
        <v>35</v>
      </c>
      <c r="C16" s="173" t="s">
        <v>4522</v>
      </c>
      <c r="D16" s="141" t="s">
        <v>15</v>
      </c>
      <c r="E16" s="141">
        <v>1</v>
      </c>
      <c r="F16" s="1"/>
      <c r="G16" s="32">
        <f t="shared" si="0"/>
        <v>0</v>
      </c>
      <c r="I16" s="76"/>
      <c r="J16" s="105"/>
    </row>
    <row r="17" spans="1:10" s="19" customFormat="1" ht="30">
      <c r="A17" s="591" t="s">
        <v>21</v>
      </c>
      <c r="B17" s="4" t="s">
        <v>36</v>
      </c>
      <c r="C17" s="173" t="s">
        <v>4523</v>
      </c>
      <c r="D17" s="141" t="s">
        <v>15</v>
      </c>
      <c r="E17" s="141">
        <v>3</v>
      </c>
      <c r="F17" s="1"/>
      <c r="G17" s="32">
        <f t="shared" si="0"/>
        <v>0</v>
      </c>
      <c r="I17" s="76"/>
      <c r="J17" s="105"/>
    </row>
    <row r="18" spans="1:10" s="19" customFormat="1" ht="30">
      <c r="A18" s="591" t="s">
        <v>21</v>
      </c>
      <c r="B18" s="4" t="s">
        <v>37</v>
      </c>
      <c r="C18" s="173" t="s">
        <v>4542</v>
      </c>
      <c r="D18" s="141" t="s">
        <v>15</v>
      </c>
      <c r="E18" s="141">
        <v>4</v>
      </c>
      <c r="F18" s="1"/>
      <c r="G18" s="32">
        <f t="shared" si="0"/>
        <v>0</v>
      </c>
      <c r="I18" s="76"/>
      <c r="J18" s="105"/>
    </row>
    <row r="19" spans="1:10" s="19" customFormat="1">
      <c r="A19" s="591" t="s">
        <v>21</v>
      </c>
      <c r="B19" s="4" t="s">
        <v>38</v>
      </c>
      <c r="C19" s="173" t="s">
        <v>3796</v>
      </c>
      <c r="D19" s="141" t="s">
        <v>15</v>
      </c>
      <c r="E19" s="141">
        <v>1</v>
      </c>
      <c r="F19" s="1"/>
      <c r="G19" s="32">
        <f t="shared" si="0"/>
        <v>0</v>
      </c>
      <c r="I19" s="76"/>
      <c r="J19" s="105"/>
    </row>
    <row r="20" spans="1:10" s="19" customFormat="1" ht="30">
      <c r="A20" s="591" t="s">
        <v>21</v>
      </c>
      <c r="B20" s="4" t="s">
        <v>39</v>
      </c>
      <c r="C20" s="173" t="s">
        <v>4528</v>
      </c>
      <c r="D20" s="141" t="s">
        <v>18</v>
      </c>
      <c r="E20" s="141">
        <v>2061</v>
      </c>
      <c r="F20" s="1"/>
      <c r="G20" s="32">
        <f t="shared" si="0"/>
        <v>0</v>
      </c>
      <c r="I20" s="76"/>
      <c r="J20" s="105"/>
    </row>
    <row r="21" spans="1:10" s="19" customFormat="1" ht="30">
      <c r="A21" s="591" t="s">
        <v>21</v>
      </c>
      <c r="B21" s="4" t="s">
        <v>40</v>
      </c>
      <c r="C21" s="173" t="s">
        <v>3887</v>
      </c>
      <c r="D21" s="141" t="s">
        <v>19</v>
      </c>
      <c r="E21" s="141">
        <v>448.37</v>
      </c>
      <c r="F21" s="1"/>
      <c r="G21" s="32">
        <f t="shared" si="0"/>
        <v>0</v>
      </c>
      <c r="I21" s="76"/>
      <c r="J21" s="105"/>
    </row>
    <row r="22" spans="1:10" s="19" customFormat="1" ht="30">
      <c r="A22" s="591" t="s">
        <v>21</v>
      </c>
      <c r="B22" s="4" t="s">
        <v>41</v>
      </c>
      <c r="C22" s="173" t="s">
        <v>3995</v>
      </c>
      <c r="D22" s="141" t="s">
        <v>19</v>
      </c>
      <c r="E22" s="141">
        <v>2343</v>
      </c>
      <c r="F22" s="1"/>
      <c r="G22" s="32">
        <f t="shared" si="0"/>
        <v>0</v>
      </c>
      <c r="J22" s="105"/>
    </row>
    <row r="23" spans="1:10" s="19" customFormat="1" ht="30">
      <c r="A23" s="591" t="s">
        <v>21</v>
      </c>
      <c r="B23" s="4" t="s">
        <v>42</v>
      </c>
      <c r="C23" s="173" t="s">
        <v>3994</v>
      </c>
      <c r="D23" s="141" t="s">
        <v>3547</v>
      </c>
      <c r="E23" s="141">
        <v>2791.37</v>
      </c>
      <c r="F23" s="1"/>
      <c r="G23" s="32">
        <f t="shared" si="0"/>
        <v>0</v>
      </c>
      <c r="I23" s="76"/>
      <c r="J23" s="105"/>
    </row>
    <row r="24" spans="1:10" s="19" customFormat="1" ht="30">
      <c r="A24" s="591" t="s">
        <v>21</v>
      </c>
      <c r="B24" s="4" t="s">
        <v>43</v>
      </c>
      <c r="C24" s="173" t="s">
        <v>3791</v>
      </c>
      <c r="D24" s="141" t="s">
        <v>19</v>
      </c>
      <c r="E24" s="141">
        <v>1920.74</v>
      </c>
      <c r="F24" s="1"/>
      <c r="G24" s="32">
        <f t="shared" si="0"/>
        <v>0</v>
      </c>
      <c r="I24" s="76"/>
      <c r="J24" s="105"/>
    </row>
    <row r="25" spans="1:10" s="19" customFormat="1" ht="30">
      <c r="A25" s="779" t="s">
        <v>21</v>
      </c>
      <c r="B25" s="780" t="s">
        <v>44</v>
      </c>
      <c r="C25" s="337" t="s">
        <v>4526</v>
      </c>
      <c r="D25" s="781" t="s">
        <v>19</v>
      </c>
      <c r="E25" s="781">
        <v>1920.74</v>
      </c>
      <c r="F25" s="782">
        <v>-7.5</v>
      </c>
      <c r="G25" s="783">
        <f t="shared" si="0"/>
        <v>-14405.55</v>
      </c>
      <c r="I25" s="76"/>
      <c r="J25" s="105"/>
    </row>
    <row r="26" spans="1:10" s="19" customFormat="1" ht="30">
      <c r="A26" s="779" t="s">
        <v>21</v>
      </c>
      <c r="B26" s="780" t="s">
        <v>45</v>
      </c>
      <c r="C26" s="96" t="s">
        <v>4525</v>
      </c>
      <c r="D26" s="781" t="s">
        <v>19</v>
      </c>
      <c r="E26" s="781">
        <v>144.47</v>
      </c>
      <c r="F26" s="782"/>
      <c r="G26" s="783">
        <f t="shared" si="0"/>
        <v>0</v>
      </c>
      <c r="I26" s="76"/>
      <c r="J26" s="105"/>
    </row>
    <row r="27" spans="1:10" s="19" customFormat="1" ht="15.75" thickBot="1">
      <c r="A27" s="779" t="s">
        <v>21</v>
      </c>
      <c r="B27" s="780" t="s">
        <v>46</v>
      </c>
      <c r="C27" s="96" t="s">
        <v>3885</v>
      </c>
      <c r="D27" s="781" t="s">
        <v>19</v>
      </c>
      <c r="E27" s="781">
        <v>108.58</v>
      </c>
      <c r="F27" s="782"/>
      <c r="G27" s="783">
        <f t="shared" si="0"/>
        <v>0</v>
      </c>
      <c r="I27" s="76"/>
      <c r="J27" s="105"/>
    </row>
    <row r="28" spans="1:10" s="19" customFormat="1" ht="30.75" thickBot="1">
      <c r="A28" s="784" t="s">
        <v>21</v>
      </c>
      <c r="B28" s="785" t="s">
        <v>158</v>
      </c>
      <c r="C28" s="337" t="s">
        <v>4534</v>
      </c>
      <c r="D28" s="787" t="s">
        <v>19</v>
      </c>
      <c r="E28" s="787">
        <v>108.58</v>
      </c>
      <c r="F28" s="789">
        <v>-40.5</v>
      </c>
      <c r="G28" s="790">
        <f t="shared" si="0"/>
        <v>-4397.49</v>
      </c>
      <c r="H28" s="626" t="s">
        <v>22</v>
      </c>
      <c r="I28" s="31">
        <f>ROUND(SUM(G5:G28),2)</f>
        <v>-18803.04</v>
      </c>
      <c r="J28" s="105"/>
    </row>
    <row r="29" spans="1:10" s="19" customFormat="1" ht="45">
      <c r="A29" s="593" t="s">
        <v>6</v>
      </c>
      <c r="B29" s="43" t="s">
        <v>47</v>
      </c>
      <c r="C29" s="442" t="s">
        <v>3884</v>
      </c>
      <c r="D29" s="589" t="s">
        <v>3696</v>
      </c>
      <c r="E29" s="589">
        <v>10198.39</v>
      </c>
      <c r="F29" s="50"/>
      <c r="G29" s="41">
        <f t="shared" si="0"/>
        <v>0</v>
      </c>
      <c r="I29" s="76"/>
      <c r="J29" s="105"/>
    </row>
    <row r="30" spans="1:10" s="19" customFormat="1">
      <c r="A30" s="591" t="s">
        <v>6</v>
      </c>
      <c r="B30" s="4" t="s">
        <v>48</v>
      </c>
      <c r="C30" s="173" t="s">
        <v>3883</v>
      </c>
      <c r="D30" s="141" t="s">
        <v>3696</v>
      </c>
      <c r="E30" s="141">
        <v>19361.48</v>
      </c>
      <c r="F30" s="1"/>
      <c r="G30" s="32">
        <f t="shared" si="0"/>
        <v>0</v>
      </c>
      <c r="I30" s="76"/>
      <c r="J30" s="105"/>
    </row>
    <row r="31" spans="1:10" s="19" customFormat="1">
      <c r="A31" s="591" t="s">
        <v>6</v>
      </c>
      <c r="B31" s="4" t="s">
        <v>49</v>
      </c>
      <c r="C31" s="173" t="s">
        <v>3664</v>
      </c>
      <c r="D31" s="141" t="s">
        <v>3696</v>
      </c>
      <c r="E31" s="141">
        <v>13552.48</v>
      </c>
      <c r="F31" s="1"/>
      <c r="G31" s="32">
        <f t="shared" si="0"/>
        <v>0</v>
      </c>
      <c r="I31" s="76"/>
      <c r="J31" s="105"/>
    </row>
    <row r="32" spans="1:10" s="19" customFormat="1">
      <c r="A32" s="591" t="s">
        <v>6</v>
      </c>
      <c r="B32" s="4" t="s">
        <v>50</v>
      </c>
      <c r="C32" s="173" t="s">
        <v>3880</v>
      </c>
      <c r="D32" s="141" t="s">
        <v>3696</v>
      </c>
      <c r="E32" s="141">
        <v>36029.03</v>
      </c>
      <c r="F32" s="1"/>
      <c r="G32" s="32">
        <f t="shared" si="0"/>
        <v>0</v>
      </c>
      <c r="I32" s="76"/>
      <c r="J32" s="105"/>
    </row>
    <row r="33" spans="1:10" s="19" customFormat="1" ht="18">
      <c r="A33" s="591" t="s">
        <v>6</v>
      </c>
      <c r="B33" s="4" t="s">
        <v>52</v>
      </c>
      <c r="C33" s="173" t="s">
        <v>1275</v>
      </c>
      <c r="D33" s="141" t="s">
        <v>3547</v>
      </c>
      <c r="E33" s="141">
        <v>5809</v>
      </c>
      <c r="F33" s="1"/>
      <c r="G33" s="32">
        <f t="shared" si="0"/>
        <v>0</v>
      </c>
      <c r="I33" s="76"/>
      <c r="J33" s="105"/>
    </row>
    <row r="34" spans="1:10" s="19" customFormat="1" ht="30">
      <c r="A34" s="591" t="s">
        <v>6</v>
      </c>
      <c r="B34" s="4" t="s">
        <v>53</v>
      </c>
      <c r="C34" s="173" t="s">
        <v>1277</v>
      </c>
      <c r="D34" s="141" t="s">
        <v>3696</v>
      </c>
      <c r="E34" s="141">
        <v>6286.95</v>
      </c>
      <c r="F34" s="1"/>
      <c r="G34" s="32">
        <f t="shared" si="0"/>
        <v>0</v>
      </c>
      <c r="I34" s="76"/>
      <c r="J34" s="105"/>
    </row>
    <row r="35" spans="1:10" s="19" customFormat="1" ht="30">
      <c r="A35" s="591" t="s">
        <v>6</v>
      </c>
      <c r="B35" s="4" t="s">
        <v>54</v>
      </c>
      <c r="C35" s="173" t="s">
        <v>3700</v>
      </c>
      <c r="D35" s="141" t="s">
        <v>3547</v>
      </c>
      <c r="E35" s="141">
        <v>6305.04</v>
      </c>
      <c r="F35" s="1"/>
      <c r="G35" s="32">
        <f t="shared" si="0"/>
        <v>0</v>
      </c>
      <c r="I35" s="76"/>
      <c r="J35" s="105"/>
    </row>
    <row r="36" spans="1:10" s="19" customFormat="1" ht="30">
      <c r="A36" s="591" t="s">
        <v>6</v>
      </c>
      <c r="B36" s="4" t="s">
        <v>55</v>
      </c>
      <c r="C36" s="173" t="s">
        <v>3993</v>
      </c>
      <c r="D36" s="141" t="s">
        <v>3696</v>
      </c>
      <c r="E36" s="141">
        <v>16171.51</v>
      </c>
      <c r="F36" s="1"/>
      <c r="G36" s="32">
        <f t="shared" si="0"/>
        <v>0</v>
      </c>
      <c r="I36" s="76"/>
      <c r="J36" s="105"/>
    </row>
    <row r="37" spans="1:10" s="19" customFormat="1" ht="30">
      <c r="A37" s="591" t="s">
        <v>6</v>
      </c>
      <c r="B37" s="4" t="s">
        <v>56</v>
      </c>
      <c r="C37" s="173" t="s">
        <v>3877</v>
      </c>
      <c r="D37" s="141" t="s">
        <v>17</v>
      </c>
      <c r="E37" s="141">
        <v>5176</v>
      </c>
      <c r="F37" s="1"/>
      <c r="G37" s="32">
        <f t="shared" ref="G37:G68" si="1">ROUND((E37*F37),2)</f>
        <v>0</v>
      </c>
      <c r="I37" s="76"/>
      <c r="J37" s="105"/>
    </row>
    <row r="38" spans="1:10" s="19" customFormat="1">
      <c r="A38" s="591" t="s">
        <v>6</v>
      </c>
      <c r="B38" s="4" t="s">
        <v>57</v>
      </c>
      <c r="C38" s="173" t="s">
        <v>3876</v>
      </c>
      <c r="D38" s="141" t="s">
        <v>17</v>
      </c>
      <c r="E38" s="141">
        <v>25632.240000000002</v>
      </c>
      <c r="F38" s="1"/>
      <c r="G38" s="32">
        <f t="shared" si="1"/>
        <v>0</v>
      </c>
      <c r="I38" s="76"/>
      <c r="J38" s="105"/>
    </row>
    <row r="39" spans="1:10" s="19" customFormat="1">
      <c r="A39" s="591" t="s">
        <v>6</v>
      </c>
      <c r="B39" s="4" t="s">
        <v>74</v>
      </c>
      <c r="C39" s="173" t="s">
        <v>3875</v>
      </c>
      <c r="D39" s="141" t="s">
        <v>17</v>
      </c>
      <c r="E39" s="141">
        <v>1349.07</v>
      </c>
      <c r="F39" s="1"/>
      <c r="G39" s="32">
        <f t="shared" si="1"/>
        <v>0</v>
      </c>
      <c r="I39" s="76"/>
      <c r="J39" s="105"/>
    </row>
    <row r="40" spans="1:10" s="19" customFormat="1" ht="45">
      <c r="A40" s="591" t="s">
        <v>6</v>
      </c>
      <c r="B40" s="4" t="s">
        <v>78</v>
      </c>
      <c r="C40" s="173" t="s">
        <v>3874</v>
      </c>
      <c r="D40" s="141" t="s">
        <v>17</v>
      </c>
      <c r="E40" s="141">
        <v>12231.4</v>
      </c>
      <c r="F40" s="1"/>
      <c r="G40" s="32">
        <f t="shared" si="1"/>
        <v>0</v>
      </c>
      <c r="I40" s="76"/>
      <c r="J40" s="105"/>
    </row>
    <row r="41" spans="1:10" s="19" customFormat="1" ht="45">
      <c r="A41" s="591" t="s">
        <v>6</v>
      </c>
      <c r="B41" s="4" t="s">
        <v>79</v>
      </c>
      <c r="C41" s="173" t="s">
        <v>1259</v>
      </c>
      <c r="D41" s="141" t="s">
        <v>17</v>
      </c>
      <c r="E41" s="141">
        <v>808.44</v>
      </c>
      <c r="F41" s="1"/>
      <c r="G41" s="32">
        <f t="shared" si="1"/>
        <v>0</v>
      </c>
      <c r="I41" s="76"/>
      <c r="J41" s="105"/>
    </row>
    <row r="42" spans="1:10" s="19" customFormat="1" ht="30">
      <c r="A42" s="591" t="s">
        <v>6</v>
      </c>
      <c r="B42" s="4" t="s">
        <v>80</v>
      </c>
      <c r="C42" s="173" t="s">
        <v>3873</v>
      </c>
      <c r="D42" s="141" t="s">
        <v>17</v>
      </c>
      <c r="E42" s="141">
        <v>3591.07</v>
      </c>
      <c r="F42" s="1"/>
      <c r="G42" s="32">
        <f t="shared" si="1"/>
        <v>0</v>
      </c>
      <c r="J42" s="105"/>
    </row>
    <row r="43" spans="1:10" s="19" customFormat="1" ht="30">
      <c r="A43" s="591" t="s">
        <v>6</v>
      </c>
      <c r="B43" s="4" t="s">
        <v>81</v>
      </c>
      <c r="C43" s="173" t="s">
        <v>3872</v>
      </c>
      <c r="D43" s="141" t="s">
        <v>17</v>
      </c>
      <c r="E43" s="141">
        <v>76.400000000000006</v>
      </c>
      <c r="F43" s="1"/>
      <c r="G43" s="32">
        <f t="shared" si="1"/>
        <v>0</v>
      </c>
      <c r="J43" s="105"/>
    </row>
    <row r="44" spans="1:10" s="19" customFormat="1" ht="45">
      <c r="A44" s="591" t="s">
        <v>6</v>
      </c>
      <c r="B44" s="4" t="s">
        <v>82</v>
      </c>
      <c r="C44" s="173" t="s">
        <v>3788</v>
      </c>
      <c r="D44" s="141" t="s">
        <v>17</v>
      </c>
      <c r="E44" s="141">
        <v>4095.2</v>
      </c>
      <c r="F44" s="1"/>
      <c r="G44" s="32">
        <f t="shared" si="1"/>
        <v>0</v>
      </c>
      <c r="J44" s="105"/>
    </row>
    <row r="45" spans="1:10" s="19" customFormat="1" ht="30.75" thickBot="1">
      <c r="A45" s="591" t="s">
        <v>6</v>
      </c>
      <c r="B45" s="4" t="s">
        <v>86</v>
      </c>
      <c r="C45" s="173" t="s">
        <v>1342</v>
      </c>
      <c r="D45" s="141" t="s">
        <v>17</v>
      </c>
      <c r="E45" s="141">
        <v>6178.79</v>
      </c>
      <c r="F45" s="1"/>
      <c r="G45" s="32">
        <f t="shared" si="1"/>
        <v>0</v>
      </c>
      <c r="J45" s="105"/>
    </row>
    <row r="46" spans="1:10" s="19" customFormat="1" ht="30.75" thickBot="1">
      <c r="A46" s="590" t="s">
        <v>6</v>
      </c>
      <c r="B46" s="485" t="s">
        <v>87</v>
      </c>
      <c r="C46" s="258" t="s">
        <v>3867</v>
      </c>
      <c r="D46" s="203" t="s">
        <v>19</v>
      </c>
      <c r="E46" s="203">
        <v>7765.3</v>
      </c>
      <c r="F46" s="435"/>
      <c r="G46" s="49">
        <f t="shared" si="1"/>
        <v>0</v>
      </c>
      <c r="H46" s="626" t="s">
        <v>51</v>
      </c>
      <c r="I46" s="31">
        <f>ROUND(SUM(G29:G46),2)</f>
        <v>0</v>
      </c>
      <c r="J46" s="105"/>
    </row>
    <row r="47" spans="1:10" s="19" customFormat="1">
      <c r="A47" s="593" t="s">
        <v>7</v>
      </c>
      <c r="B47" s="43" t="s">
        <v>58</v>
      </c>
      <c r="C47" s="442" t="s">
        <v>1241</v>
      </c>
      <c r="D47" s="589" t="s">
        <v>18</v>
      </c>
      <c r="E47" s="589">
        <v>277.49</v>
      </c>
      <c r="F47" s="50"/>
      <c r="G47" s="41">
        <f t="shared" si="1"/>
        <v>0</v>
      </c>
      <c r="J47" s="105"/>
    </row>
    <row r="48" spans="1:10">
      <c r="A48" s="591" t="s">
        <v>7</v>
      </c>
      <c r="B48" s="4" t="s">
        <v>59</v>
      </c>
      <c r="C48" s="173" t="s">
        <v>3695</v>
      </c>
      <c r="D48" s="141" t="s">
        <v>18</v>
      </c>
      <c r="E48" s="141">
        <v>184.64</v>
      </c>
      <c r="F48" s="1"/>
      <c r="G48" s="32">
        <f t="shared" si="1"/>
        <v>0</v>
      </c>
    </row>
    <row r="49" spans="1:9" ht="30">
      <c r="A49" s="591" t="s">
        <v>7</v>
      </c>
      <c r="B49" s="4" t="s">
        <v>60</v>
      </c>
      <c r="C49" s="173" t="s">
        <v>3694</v>
      </c>
      <c r="D49" s="141" t="s">
        <v>18</v>
      </c>
      <c r="E49" s="141">
        <v>184.64</v>
      </c>
      <c r="F49" s="1"/>
      <c r="G49" s="32">
        <f t="shared" si="1"/>
        <v>0</v>
      </c>
    </row>
    <row r="50" spans="1:9">
      <c r="A50" s="591" t="s">
        <v>7</v>
      </c>
      <c r="B50" s="4" t="s">
        <v>61</v>
      </c>
      <c r="C50" s="173" t="s">
        <v>1518</v>
      </c>
      <c r="D50" s="141" t="s">
        <v>18</v>
      </c>
      <c r="E50" s="141">
        <v>77.91</v>
      </c>
      <c r="F50" s="1"/>
      <c r="G50" s="32">
        <f t="shared" si="1"/>
        <v>0</v>
      </c>
    </row>
    <row r="51" spans="1:9" ht="18">
      <c r="A51" s="591" t="s">
        <v>7</v>
      </c>
      <c r="B51" s="4" t="s">
        <v>89</v>
      </c>
      <c r="C51" s="173" t="s">
        <v>1239</v>
      </c>
      <c r="D51" s="141" t="s">
        <v>3543</v>
      </c>
      <c r="E51" s="141">
        <v>51.83</v>
      </c>
      <c r="F51" s="1"/>
      <c r="G51" s="32">
        <f t="shared" si="1"/>
        <v>0</v>
      </c>
    </row>
    <row r="52" spans="1:9">
      <c r="A52" s="591" t="s">
        <v>7</v>
      </c>
      <c r="B52" s="4" t="s">
        <v>90</v>
      </c>
      <c r="C52" s="173" t="s">
        <v>1633</v>
      </c>
      <c r="D52" s="141" t="s">
        <v>18</v>
      </c>
      <c r="E52" s="141">
        <v>474.84</v>
      </c>
      <c r="F52" s="1"/>
      <c r="G52" s="32">
        <f t="shared" si="1"/>
        <v>0</v>
      </c>
    </row>
    <row r="53" spans="1:9">
      <c r="A53" s="591" t="s">
        <v>7</v>
      </c>
      <c r="B53" s="4" t="s">
        <v>91</v>
      </c>
      <c r="C53" s="173" t="s">
        <v>1233</v>
      </c>
      <c r="D53" s="141" t="s">
        <v>19</v>
      </c>
      <c r="E53" s="141">
        <v>60.03</v>
      </c>
      <c r="F53" s="1"/>
      <c r="G53" s="32">
        <f t="shared" si="1"/>
        <v>0</v>
      </c>
    </row>
    <row r="54" spans="1:9" ht="18">
      <c r="A54" s="591" t="s">
        <v>7</v>
      </c>
      <c r="B54" s="4" t="s">
        <v>92</v>
      </c>
      <c r="C54" s="173" t="s">
        <v>3661</v>
      </c>
      <c r="D54" s="141" t="s">
        <v>3543</v>
      </c>
      <c r="E54" s="141">
        <v>796.67</v>
      </c>
      <c r="F54" s="1"/>
      <c r="G54" s="32">
        <f t="shared" si="1"/>
        <v>0</v>
      </c>
    </row>
    <row r="55" spans="1:9" ht="15.75" thickBot="1">
      <c r="A55" s="591" t="s">
        <v>7</v>
      </c>
      <c r="B55" s="4" t="s">
        <v>93</v>
      </c>
      <c r="C55" s="173" t="s">
        <v>3784</v>
      </c>
      <c r="D55" s="141" t="s">
        <v>19</v>
      </c>
      <c r="E55" s="141">
        <v>56.51</v>
      </c>
      <c r="F55" s="1"/>
      <c r="G55" s="32">
        <f t="shared" si="1"/>
        <v>0</v>
      </c>
    </row>
    <row r="56" spans="1:9" s="105" customFormat="1" ht="29.25" thickBot="1">
      <c r="A56" s="590" t="s">
        <v>7</v>
      </c>
      <c r="B56" s="485" t="s">
        <v>94</v>
      </c>
      <c r="C56" s="258" t="s">
        <v>1515</v>
      </c>
      <c r="D56" s="203" t="s">
        <v>15</v>
      </c>
      <c r="E56" s="203">
        <v>2</v>
      </c>
      <c r="F56" s="435"/>
      <c r="G56" s="49">
        <f t="shared" si="1"/>
        <v>0</v>
      </c>
      <c r="H56" s="626" t="s">
        <v>62</v>
      </c>
      <c r="I56" s="31">
        <f>ROUND(SUM(G47:G56),2)</f>
        <v>0</v>
      </c>
    </row>
    <row r="57" spans="1:9" s="105" customFormat="1" ht="25.5" customHeight="1">
      <c r="A57" s="395" t="s">
        <v>3542</v>
      </c>
      <c r="B57" s="43" t="s">
        <v>113</v>
      </c>
      <c r="C57" s="442" t="s">
        <v>3691</v>
      </c>
      <c r="D57" s="589" t="s">
        <v>17</v>
      </c>
      <c r="E57" s="589">
        <v>32131.84</v>
      </c>
      <c r="F57" s="50"/>
      <c r="G57" s="41">
        <f t="shared" si="1"/>
        <v>0</v>
      </c>
      <c r="H57" s="894" t="s">
        <v>68</v>
      </c>
      <c r="I57" s="18"/>
    </row>
    <row r="58" spans="1:9" s="105" customFormat="1" ht="25.5">
      <c r="A58" s="391" t="s">
        <v>3539</v>
      </c>
      <c r="B58" s="4" t="s">
        <v>114</v>
      </c>
      <c r="C58" s="173" t="s">
        <v>3782</v>
      </c>
      <c r="D58" s="141" t="s">
        <v>17</v>
      </c>
      <c r="E58" s="141">
        <v>19742.28</v>
      </c>
      <c r="F58" s="1"/>
      <c r="G58" s="32">
        <f t="shared" si="1"/>
        <v>0</v>
      </c>
      <c r="H58" s="895"/>
      <c r="I58" s="18"/>
    </row>
    <row r="59" spans="1:9" s="105" customFormat="1" ht="25.5">
      <c r="A59" s="391" t="s">
        <v>3539</v>
      </c>
      <c r="B59" s="4" t="s">
        <v>115</v>
      </c>
      <c r="C59" s="173" t="s">
        <v>3540</v>
      </c>
      <c r="D59" s="141" t="s">
        <v>19</v>
      </c>
      <c r="E59" s="141">
        <v>15811.33</v>
      </c>
      <c r="F59" s="1"/>
      <c r="G59" s="32">
        <f t="shared" si="1"/>
        <v>0</v>
      </c>
      <c r="H59" s="895"/>
      <c r="I59" s="18"/>
    </row>
    <row r="60" spans="1:9" s="105" customFormat="1" ht="30">
      <c r="A60" s="391" t="s">
        <v>3539</v>
      </c>
      <c r="B60" s="4" t="s">
        <v>116</v>
      </c>
      <c r="C60" s="173" t="s">
        <v>1126</v>
      </c>
      <c r="D60" s="141" t="s">
        <v>17</v>
      </c>
      <c r="E60" s="141">
        <v>40992.46</v>
      </c>
      <c r="F60" s="1"/>
      <c r="G60" s="32">
        <f t="shared" si="1"/>
        <v>0</v>
      </c>
      <c r="H60" s="895"/>
      <c r="I60" s="18"/>
    </row>
    <row r="61" spans="1:9" s="105" customFormat="1" ht="25.5">
      <c r="A61" s="391" t="s">
        <v>3539</v>
      </c>
      <c r="B61" s="4" t="s">
        <v>117</v>
      </c>
      <c r="C61" s="173" t="s">
        <v>3535</v>
      </c>
      <c r="D61" s="141" t="s">
        <v>17</v>
      </c>
      <c r="E61" s="141">
        <v>36489.06</v>
      </c>
      <c r="F61" s="1"/>
      <c r="G61" s="32">
        <f t="shared" si="1"/>
        <v>0</v>
      </c>
      <c r="H61" s="895"/>
      <c r="I61" s="18"/>
    </row>
    <row r="62" spans="1:9" s="105" customFormat="1" ht="45">
      <c r="A62" s="391" t="s">
        <v>3539</v>
      </c>
      <c r="B62" s="4" t="s">
        <v>118</v>
      </c>
      <c r="C62" s="173" t="s">
        <v>3534</v>
      </c>
      <c r="D62" s="141" t="s">
        <v>17</v>
      </c>
      <c r="E62" s="141">
        <v>36489.06</v>
      </c>
      <c r="F62" s="1"/>
      <c r="G62" s="32">
        <f t="shared" si="1"/>
        <v>0</v>
      </c>
      <c r="H62" s="895"/>
      <c r="I62" s="18"/>
    </row>
    <row r="63" spans="1:9" s="105" customFormat="1" ht="25.5">
      <c r="A63" s="391" t="s">
        <v>3539</v>
      </c>
      <c r="B63" s="4" t="s">
        <v>119</v>
      </c>
      <c r="C63" s="173" t="s">
        <v>3533</v>
      </c>
      <c r="D63" s="141" t="s">
        <v>17</v>
      </c>
      <c r="E63" s="141">
        <v>36127.339999999997</v>
      </c>
      <c r="F63" s="1"/>
      <c r="G63" s="32">
        <f t="shared" si="1"/>
        <v>0</v>
      </c>
      <c r="H63" s="895"/>
      <c r="I63" s="18"/>
    </row>
    <row r="64" spans="1:9" s="105" customFormat="1" ht="45">
      <c r="A64" s="391" t="s">
        <v>3539</v>
      </c>
      <c r="B64" s="4" t="s">
        <v>120</v>
      </c>
      <c r="C64" s="173" t="s">
        <v>3532</v>
      </c>
      <c r="D64" s="141" t="s">
        <v>17</v>
      </c>
      <c r="E64" s="141">
        <v>36127.339999999997</v>
      </c>
      <c r="F64" s="1"/>
      <c r="G64" s="32">
        <f t="shared" si="1"/>
        <v>0</v>
      </c>
      <c r="H64" s="895"/>
      <c r="I64" s="18"/>
    </row>
    <row r="65" spans="1:9" s="105" customFormat="1" ht="25.5">
      <c r="A65" s="391" t="s">
        <v>3539</v>
      </c>
      <c r="B65" s="4" t="s">
        <v>121</v>
      </c>
      <c r="C65" s="173" t="s">
        <v>3531</v>
      </c>
      <c r="D65" s="141" t="s">
        <v>17</v>
      </c>
      <c r="E65" s="141">
        <v>36474.06</v>
      </c>
      <c r="F65" s="1"/>
      <c r="G65" s="32">
        <f t="shared" si="1"/>
        <v>0</v>
      </c>
      <c r="H65" s="895"/>
      <c r="I65" s="18"/>
    </row>
    <row r="66" spans="1:9" ht="30">
      <c r="A66" s="391" t="s">
        <v>3539</v>
      </c>
      <c r="B66" s="4" t="s">
        <v>122</v>
      </c>
      <c r="C66" s="173" t="s">
        <v>1167</v>
      </c>
      <c r="D66" s="141" t="s">
        <v>75</v>
      </c>
      <c r="E66" s="141">
        <v>36474.06</v>
      </c>
      <c r="F66" s="1"/>
      <c r="G66" s="32">
        <f t="shared" si="1"/>
        <v>0</v>
      </c>
      <c r="H66" s="895"/>
    </row>
    <row r="67" spans="1:9" ht="30">
      <c r="A67" s="391" t="s">
        <v>3539</v>
      </c>
      <c r="B67" s="4" t="s">
        <v>123</v>
      </c>
      <c r="C67" s="173" t="s">
        <v>3991</v>
      </c>
      <c r="D67" s="141" t="s">
        <v>75</v>
      </c>
      <c r="E67" s="141">
        <v>5610</v>
      </c>
      <c r="F67" s="1"/>
      <c r="G67" s="32">
        <f t="shared" si="1"/>
        <v>0</v>
      </c>
      <c r="H67" s="895"/>
    </row>
    <row r="68" spans="1:9" ht="30">
      <c r="A68" s="391" t="s">
        <v>3539</v>
      </c>
      <c r="B68" s="4" t="s">
        <v>124</v>
      </c>
      <c r="C68" s="173" t="s">
        <v>3990</v>
      </c>
      <c r="D68" s="141" t="s">
        <v>75</v>
      </c>
      <c r="E68" s="141">
        <v>4096.3999999999996</v>
      </c>
      <c r="F68" s="1"/>
      <c r="G68" s="32">
        <f t="shared" si="1"/>
        <v>0</v>
      </c>
      <c r="H68" s="895"/>
    </row>
    <row r="69" spans="1:9" ht="25.5">
      <c r="A69" s="391" t="s">
        <v>3539</v>
      </c>
      <c r="B69" s="4" t="s">
        <v>125</v>
      </c>
      <c r="C69" s="173" t="s">
        <v>1142</v>
      </c>
      <c r="D69" s="141" t="s">
        <v>18</v>
      </c>
      <c r="E69" s="141">
        <v>169.36</v>
      </c>
      <c r="F69" s="1"/>
      <c r="G69" s="32">
        <f t="shared" ref="G69:G100" si="2">ROUND((E69*F69),2)</f>
        <v>0</v>
      </c>
      <c r="H69" s="895"/>
    </row>
    <row r="70" spans="1:9" ht="25.5">
      <c r="A70" s="391" t="s">
        <v>3539</v>
      </c>
      <c r="B70" s="4" t="s">
        <v>126</v>
      </c>
      <c r="C70" s="173" t="s">
        <v>1140</v>
      </c>
      <c r="D70" s="141" t="s">
        <v>19</v>
      </c>
      <c r="E70" s="141">
        <v>22.39</v>
      </c>
      <c r="F70" s="1"/>
      <c r="G70" s="32">
        <f t="shared" si="2"/>
        <v>0</v>
      </c>
      <c r="H70" s="895"/>
    </row>
    <row r="71" spans="1:9" ht="30">
      <c r="A71" s="391" t="s">
        <v>3539</v>
      </c>
      <c r="B71" s="4" t="s">
        <v>127</v>
      </c>
      <c r="C71" s="173" t="s">
        <v>1563</v>
      </c>
      <c r="D71" s="141" t="s">
        <v>18</v>
      </c>
      <c r="E71" s="141">
        <v>169.36</v>
      </c>
      <c r="F71" s="1"/>
      <c r="G71" s="32">
        <f t="shared" si="2"/>
        <v>0</v>
      </c>
      <c r="H71" s="895"/>
    </row>
    <row r="72" spans="1:9" ht="30">
      <c r="A72" s="391" t="s">
        <v>3539</v>
      </c>
      <c r="B72" s="4" t="s">
        <v>128</v>
      </c>
      <c r="C72" s="173" t="s">
        <v>1130</v>
      </c>
      <c r="D72" s="141" t="s">
        <v>19</v>
      </c>
      <c r="E72" s="141">
        <v>3067.8</v>
      </c>
      <c r="F72" s="1"/>
      <c r="G72" s="32">
        <f t="shared" si="2"/>
        <v>0</v>
      </c>
      <c r="H72" s="895"/>
    </row>
    <row r="73" spans="1:9" ht="45">
      <c r="A73" s="391" t="s">
        <v>3539</v>
      </c>
      <c r="B73" s="4" t="s">
        <v>129</v>
      </c>
      <c r="C73" s="173" t="s">
        <v>1449</v>
      </c>
      <c r="D73" s="141" t="s">
        <v>17</v>
      </c>
      <c r="E73" s="141">
        <v>6342.2</v>
      </c>
      <c r="F73" s="1"/>
      <c r="G73" s="32">
        <f t="shared" si="2"/>
        <v>0</v>
      </c>
      <c r="H73" s="895"/>
    </row>
    <row r="74" spans="1:9" ht="45">
      <c r="A74" s="391" t="s">
        <v>3539</v>
      </c>
      <c r="B74" s="4" t="s">
        <v>130</v>
      </c>
      <c r="C74" s="173" t="s">
        <v>1505</v>
      </c>
      <c r="D74" s="141" t="s">
        <v>17</v>
      </c>
      <c r="E74" s="141">
        <v>265.70999999999998</v>
      </c>
      <c r="F74" s="1"/>
      <c r="G74" s="32">
        <f t="shared" si="2"/>
        <v>0</v>
      </c>
      <c r="H74" s="895"/>
    </row>
    <row r="75" spans="1:9" ht="30.75" thickBot="1">
      <c r="A75" s="387" t="s">
        <v>3539</v>
      </c>
      <c r="B75" s="46" t="s">
        <v>131</v>
      </c>
      <c r="C75" s="226" t="s">
        <v>3526</v>
      </c>
      <c r="D75" s="136" t="s">
        <v>19</v>
      </c>
      <c r="E75" s="136">
        <v>15.48</v>
      </c>
      <c r="F75" s="51"/>
      <c r="G75" s="36">
        <f t="shared" si="2"/>
        <v>0</v>
      </c>
      <c r="H75" s="895"/>
    </row>
    <row r="76" spans="1:9" ht="25.5">
      <c r="A76" s="395" t="s">
        <v>3527</v>
      </c>
      <c r="B76" s="43" t="s">
        <v>113</v>
      </c>
      <c r="C76" s="442" t="s">
        <v>3689</v>
      </c>
      <c r="D76" s="589" t="s">
        <v>17</v>
      </c>
      <c r="E76" s="589">
        <v>32265.37</v>
      </c>
      <c r="F76" s="50"/>
      <c r="G76" s="41">
        <f t="shared" si="2"/>
        <v>0</v>
      </c>
      <c r="H76" s="895"/>
    </row>
    <row r="77" spans="1:9" ht="25.5">
      <c r="A77" s="391" t="s">
        <v>3527</v>
      </c>
      <c r="B77" s="4" t="s">
        <v>114</v>
      </c>
      <c r="C77" s="173" t="s">
        <v>3992</v>
      </c>
      <c r="D77" s="141" t="s">
        <v>17</v>
      </c>
      <c r="E77" s="141">
        <v>19829.490000000002</v>
      </c>
      <c r="F77" s="1"/>
      <c r="G77" s="32">
        <f t="shared" si="2"/>
        <v>0</v>
      </c>
      <c r="H77" s="895"/>
    </row>
    <row r="78" spans="1:9" ht="25.5">
      <c r="A78" s="391" t="s">
        <v>3527</v>
      </c>
      <c r="B78" s="4" t="s">
        <v>115</v>
      </c>
      <c r="C78" s="173" t="s">
        <v>1192</v>
      </c>
      <c r="D78" s="141" t="s">
        <v>19</v>
      </c>
      <c r="E78" s="141">
        <v>10301.08</v>
      </c>
      <c r="F78" s="1"/>
      <c r="G78" s="32">
        <f t="shared" si="2"/>
        <v>0</v>
      </c>
      <c r="H78" s="895"/>
    </row>
    <row r="79" spans="1:9" ht="30">
      <c r="A79" s="391" t="s">
        <v>3527</v>
      </c>
      <c r="B79" s="4" t="s">
        <v>116</v>
      </c>
      <c r="C79" s="173" t="s">
        <v>3536</v>
      </c>
      <c r="D79" s="141" t="s">
        <v>17</v>
      </c>
      <c r="E79" s="141">
        <v>43452.01</v>
      </c>
      <c r="F79" s="1"/>
      <c r="G79" s="32">
        <f t="shared" si="2"/>
        <v>0</v>
      </c>
      <c r="H79" s="895"/>
    </row>
    <row r="80" spans="1:9" ht="25.5">
      <c r="A80" s="391" t="s">
        <v>3527</v>
      </c>
      <c r="B80" s="4" t="s">
        <v>117</v>
      </c>
      <c r="C80" s="173" t="s">
        <v>3535</v>
      </c>
      <c r="D80" s="141" t="s">
        <v>17</v>
      </c>
      <c r="E80" s="141">
        <v>36489.06</v>
      </c>
      <c r="F80" s="1"/>
      <c r="G80" s="32">
        <f t="shared" si="2"/>
        <v>0</v>
      </c>
      <c r="H80" s="895"/>
    </row>
    <row r="81" spans="1:10" ht="45">
      <c r="A81" s="391" t="s">
        <v>3527</v>
      </c>
      <c r="B81" s="4" t="s">
        <v>118</v>
      </c>
      <c r="C81" s="173" t="s">
        <v>3534</v>
      </c>
      <c r="D81" s="141" t="s">
        <v>17</v>
      </c>
      <c r="E81" s="141">
        <v>36489.06</v>
      </c>
      <c r="F81" s="1"/>
      <c r="G81" s="32">
        <f t="shared" si="2"/>
        <v>0</v>
      </c>
      <c r="H81" s="895"/>
    </row>
    <row r="82" spans="1:10" ht="25.5">
      <c r="A82" s="391" t="s">
        <v>3527</v>
      </c>
      <c r="B82" s="4" t="s">
        <v>119</v>
      </c>
      <c r="C82" s="173" t="s">
        <v>3533</v>
      </c>
      <c r="D82" s="141" t="s">
        <v>17</v>
      </c>
      <c r="E82" s="141">
        <v>36127.339999999997</v>
      </c>
      <c r="F82" s="1"/>
      <c r="G82" s="32">
        <f t="shared" si="2"/>
        <v>0</v>
      </c>
      <c r="H82" s="895"/>
    </row>
    <row r="83" spans="1:10" ht="45">
      <c r="A83" s="391" t="s">
        <v>3527</v>
      </c>
      <c r="B83" s="4" t="s">
        <v>120</v>
      </c>
      <c r="C83" s="173" t="s">
        <v>3532</v>
      </c>
      <c r="D83" s="141" t="s">
        <v>17</v>
      </c>
      <c r="E83" s="141">
        <v>36127.339999999997</v>
      </c>
      <c r="F83" s="1"/>
      <c r="G83" s="32">
        <f t="shared" si="2"/>
        <v>0</v>
      </c>
      <c r="H83" s="895"/>
    </row>
    <row r="84" spans="1:10" ht="25.5">
      <c r="A84" s="391" t="s">
        <v>3527</v>
      </c>
      <c r="B84" s="4" t="s">
        <v>121</v>
      </c>
      <c r="C84" s="173" t="s">
        <v>3531</v>
      </c>
      <c r="D84" s="141" t="s">
        <v>17</v>
      </c>
      <c r="E84" s="141">
        <v>36474.06</v>
      </c>
      <c r="F84" s="1"/>
      <c r="G84" s="32">
        <f t="shared" si="2"/>
        <v>0</v>
      </c>
      <c r="H84" s="895"/>
    </row>
    <row r="85" spans="1:10" ht="30">
      <c r="A85" s="391" t="s">
        <v>3527</v>
      </c>
      <c r="B85" s="4" t="s">
        <v>122</v>
      </c>
      <c r="C85" s="173" t="s">
        <v>1167</v>
      </c>
      <c r="D85" s="141" t="s">
        <v>75</v>
      </c>
      <c r="E85" s="141">
        <v>36474.06</v>
      </c>
      <c r="F85" s="1"/>
      <c r="G85" s="32">
        <f t="shared" si="2"/>
        <v>0</v>
      </c>
      <c r="H85" s="895"/>
    </row>
    <row r="86" spans="1:10" s="105" customFormat="1" ht="30">
      <c r="A86" s="391" t="s">
        <v>3527</v>
      </c>
      <c r="B86" s="4" t="s">
        <v>123</v>
      </c>
      <c r="C86" s="173" t="s">
        <v>3991</v>
      </c>
      <c r="D86" s="141" t="s">
        <v>75</v>
      </c>
      <c r="E86" s="141">
        <v>5610</v>
      </c>
      <c r="F86" s="1"/>
      <c r="G86" s="32">
        <f t="shared" si="2"/>
        <v>0</v>
      </c>
      <c r="H86" s="895"/>
      <c r="I86" s="18"/>
    </row>
    <row r="87" spans="1:10" s="105" customFormat="1" ht="30">
      <c r="A87" s="391" t="s">
        <v>3527</v>
      </c>
      <c r="B87" s="4" t="s">
        <v>124</v>
      </c>
      <c r="C87" s="173" t="s">
        <v>3990</v>
      </c>
      <c r="D87" s="141" t="s">
        <v>75</v>
      </c>
      <c r="E87" s="141">
        <v>4096.3999999999996</v>
      </c>
      <c r="F87" s="1"/>
      <c r="G87" s="32">
        <f t="shared" si="2"/>
        <v>0</v>
      </c>
      <c r="H87" s="895"/>
      <c r="I87" s="18"/>
    </row>
    <row r="88" spans="1:10" s="105" customFormat="1" ht="25.5">
      <c r="A88" s="391" t="s">
        <v>3527</v>
      </c>
      <c r="B88" s="4" t="s">
        <v>125</v>
      </c>
      <c r="C88" s="173" t="s">
        <v>1142</v>
      </c>
      <c r="D88" s="141" t="s">
        <v>18</v>
      </c>
      <c r="E88" s="141">
        <v>169.36</v>
      </c>
      <c r="F88" s="1"/>
      <c r="G88" s="32">
        <f t="shared" si="2"/>
        <v>0</v>
      </c>
      <c r="H88" s="895"/>
      <c r="I88" s="18"/>
    </row>
    <row r="89" spans="1:10" s="105" customFormat="1" ht="25.5">
      <c r="A89" s="391" t="s">
        <v>3527</v>
      </c>
      <c r="B89" s="4" t="s">
        <v>126</v>
      </c>
      <c r="C89" s="173" t="s">
        <v>1140</v>
      </c>
      <c r="D89" s="141" t="s">
        <v>19</v>
      </c>
      <c r="E89" s="141">
        <v>22.39</v>
      </c>
      <c r="F89" s="1"/>
      <c r="G89" s="32">
        <f t="shared" si="2"/>
        <v>0</v>
      </c>
      <c r="H89" s="895"/>
      <c r="I89" s="18"/>
    </row>
    <row r="90" spans="1:10" s="105" customFormat="1" ht="30">
      <c r="A90" s="391" t="s">
        <v>3527</v>
      </c>
      <c r="B90" s="4" t="s">
        <v>127</v>
      </c>
      <c r="C90" s="173" t="s">
        <v>1563</v>
      </c>
      <c r="D90" s="141" t="s">
        <v>18</v>
      </c>
      <c r="E90" s="141">
        <v>169.36</v>
      </c>
      <c r="F90" s="1"/>
      <c r="G90" s="32">
        <f t="shared" si="2"/>
        <v>0</v>
      </c>
      <c r="H90" s="895"/>
      <c r="I90" s="18"/>
    </row>
    <row r="91" spans="1:10" s="105" customFormat="1" ht="30">
      <c r="A91" s="391" t="s">
        <v>3527</v>
      </c>
      <c r="B91" s="4" t="s">
        <v>128</v>
      </c>
      <c r="C91" s="173" t="s">
        <v>1130</v>
      </c>
      <c r="D91" s="141" t="s">
        <v>19</v>
      </c>
      <c r="E91" s="141">
        <v>3067.53</v>
      </c>
      <c r="F91" s="1"/>
      <c r="G91" s="32">
        <f t="shared" si="2"/>
        <v>0</v>
      </c>
      <c r="H91" s="895"/>
      <c r="I91" s="18"/>
    </row>
    <row r="92" spans="1:10" s="105" customFormat="1" ht="45">
      <c r="A92" s="391" t="s">
        <v>3527</v>
      </c>
      <c r="B92" s="4" t="s">
        <v>129</v>
      </c>
      <c r="C92" s="173" t="s">
        <v>1449</v>
      </c>
      <c r="D92" s="141" t="s">
        <v>17</v>
      </c>
      <c r="E92" s="141">
        <v>6342.2</v>
      </c>
      <c r="F92" s="1"/>
      <c r="G92" s="32">
        <f t="shared" si="2"/>
        <v>0</v>
      </c>
      <c r="H92" s="895"/>
      <c r="I92" s="18"/>
    </row>
    <row r="93" spans="1:10" s="105" customFormat="1" ht="45.75" thickBot="1">
      <c r="A93" s="391" t="s">
        <v>3527</v>
      </c>
      <c r="B93" s="4" t="s">
        <v>130</v>
      </c>
      <c r="C93" s="173" t="s">
        <v>1505</v>
      </c>
      <c r="D93" s="141" t="s">
        <v>17</v>
      </c>
      <c r="E93" s="141">
        <v>265.70999999999998</v>
      </c>
      <c r="F93" s="1"/>
      <c r="G93" s="32">
        <f t="shared" si="2"/>
        <v>0</v>
      </c>
      <c r="H93" s="896"/>
      <c r="I93" s="18"/>
    </row>
    <row r="94" spans="1:10" s="105" customFormat="1" ht="30.75" thickBot="1">
      <c r="A94" s="387" t="s">
        <v>3527</v>
      </c>
      <c r="B94" s="46" t="s">
        <v>131</v>
      </c>
      <c r="C94" s="226" t="s">
        <v>3526</v>
      </c>
      <c r="D94" s="136" t="s">
        <v>19</v>
      </c>
      <c r="E94" s="136">
        <v>15.48</v>
      </c>
      <c r="F94" s="51"/>
      <c r="G94" s="36">
        <f t="shared" si="2"/>
        <v>0</v>
      </c>
      <c r="H94" s="626" t="s">
        <v>63</v>
      </c>
      <c r="I94" s="31">
        <f>ROUND(SUM(G57:G94),2)</f>
        <v>0</v>
      </c>
    </row>
    <row r="95" spans="1:10" ht="25.5">
      <c r="A95" s="395" t="s">
        <v>3848</v>
      </c>
      <c r="B95" s="43" t="s">
        <v>64</v>
      </c>
      <c r="C95" s="442" t="s">
        <v>1174</v>
      </c>
      <c r="D95" s="589" t="s">
        <v>19</v>
      </c>
      <c r="E95" s="589">
        <v>151.03</v>
      </c>
      <c r="F95" s="50"/>
      <c r="G95" s="41">
        <f t="shared" si="2"/>
        <v>0</v>
      </c>
      <c r="H95" s="894" t="s">
        <v>68</v>
      </c>
      <c r="J95" s="18"/>
    </row>
    <row r="96" spans="1:10" ht="30">
      <c r="A96" s="391" t="s">
        <v>3848</v>
      </c>
      <c r="B96" s="4" t="s">
        <v>156</v>
      </c>
      <c r="C96" s="173" t="s">
        <v>1126</v>
      </c>
      <c r="D96" s="141" t="s">
        <v>17</v>
      </c>
      <c r="E96" s="141">
        <v>134.9</v>
      </c>
      <c r="F96" s="1"/>
      <c r="G96" s="32">
        <f t="shared" si="2"/>
        <v>0</v>
      </c>
      <c r="H96" s="895"/>
      <c r="J96" s="18"/>
    </row>
    <row r="97" spans="1:10" ht="30">
      <c r="A97" s="391" t="s">
        <v>3848</v>
      </c>
      <c r="B97" s="4" t="s">
        <v>65</v>
      </c>
      <c r="C97" s="173" t="s">
        <v>1113</v>
      </c>
      <c r="D97" s="141" t="s">
        <v>17</v>
      </c>
      <c r="E97" s="141">
        <v>149.53</v>
      </c>
      <c r="F97" s="1"/>
      <c r="G97" s="32">
        <f t="shared" si="2"/>
        <v>0</v>
      </c>
      <c r="H97" s="895"/>
      <c r="J97" s="18"/>
    </row>
    <row r="98" spans="1:10" ht="30">
      <c r="A98" s="391" t="s">
        <v>3848</v>
      </c>
      <c r="B98" s="4" t="s">
        <v>157</v>
      </c>
      <c r="C98" s="173" t="s">
        <v>1130</v>
      </c>
      <c r="D98" s="141" t="s">
        <v>19</v>
      </c>
      <c r="E98" s="141">
        <v>9.32</v>
      </c>
      <c r="F98" s="1"/>
      <c r="G98" s="32">
        <f t="shared" si="2"/>
        <v>0</v>
      </c>
      <c r="H98" s="895"/>
      <c r="J98" s="18"/>
    </row>
    <row r="99" spans="1:10" ht="45">
      <c r="A99" s="391" t="s">
        <v>3848</v>
      </c>
      <c r="B99" s="4" t="s">
        <v>159</v>
      </c>
      <c r="C99" s="173" t="s">
        <v>1103</v>
      </c>
      <c r="D99" s="141" t="s">
        <v>17</v>
      </c>
      <c r="E99" s="141">
        <v>30.16</v>
      </c>
      <c r="F99" s="1"/>
      <c r="G99" s="32">
        <f t="shared" si="2"/>
        <v>0</v>
      </c>
      <c r="H99" s="895"/>
      <c r="J99" s="18"/>
    </row>
    <row r="100" spans="1:10" ht="25.5">
      <c r="A100" s="391" t="s">
        <v>3848</v>
      </c>
      <c r="B100" s="4" t="s">
        <v>160</v>
      </c>
      <c r="C100" s="173" t="s">
        <v>1142</v>
      </c>
      <c r="D100" s="141" t="s">
        <v>18</v>
      </c>
      <c r="E100" s="141">
        <v>47.91</v>
      </c>
      <c r="F100" s="1"/>
      <c r="G100" s="32">
        <f t="shared" si="2"/>
        <v>0</v>
      </c>
      <c r="H100" s="895"/>
      <c r="J100" s="18"/>
    </row>
    <row r="101" spans="1:10" ht="25.5">
      <c r="A101" s="391" t="s">
        <v>3848</v>
      </c>
      <c r="B101" s="4" t="s">
        <v>161</v>
      </c>
      <c r="C101" s="173" t="s">
        <v>1140</v>
      </c>
      <c r="D101" s="141" t="s">
        <v>19</v>
      </c>
      <c r="E101" s="141">
        <v>6.6</v>
      </c>
      <c r="F101" s="1"/>
      <c r="G101" s="32">
        <f t="shared" ref="G101:G132" si="3">ROUND((E101*F101),2)</f>
        <v>0</v>
      </c>
      <c r="H101" s="895"/>
      <c r="J101" s="18"/>
    </row>
    <row r="102" spans="1:10" ht="25.5">
      <c r="A102" s="391" t="s">
        <v>3848</v>
      </c>
      <c r="B102" s="4" t="s">
        <v>162</v>
      </c>
      <c r="C102" s="173" t="s">
        <v>1138</v>
      </c>
      <c r="D102" s="141" t="s">
        <v>18</v>
      </c>
      <c r="E102" s="141">
        <v>54.05</v>
      </c>
      <c r="F102" s="1"/>
      <c r="G102" s="32">
        <f t="shared" si="3"/>
        <v>0</v>
      </c>
      <c r="H102" s="895"/>
      <c r="J102" s="18"/>
    </row>
    <row r="103" spans="1:10" ht="25.5">
      <c r="A103" s="391" t="s">
        <v>3848</v>
      </c>
      <c r="B103" s="4" t="s">
        <v>163</v>
      </c>
      <c r="C103" s="173" t="s">
        <v>1136</v>
      </c>
      <c r="D103" s="141" t="s">
        <v>19</v>
      </c>
      <c r="E103" s="141">
        <v>4.25</v>
      </c>
      <c r="F103" s="1"/>
      <c r="G103" s="32">
        <f t="shared" si="3"/>
        <v>0</v>
      </c>
      <c r="H103" s="895"/>
      <c r="J103" s="18"/>
    </row>
    <row r="104" spans="1:10" ht="30">
      <c r="A104" s="391" t="s">
        <v>3848</v>
      </c>
      <c r="B104" s="4" t="s">
        <v>164</v>
      </c>
      <c r="C104" s="173" t="s">
        <v>1563</v>
      </c>
      <c r="D104" s="141" t="s">
        <v>18</v>
      </c>
      <c r="E104" s="141">
        <v>149.87</v>
      </c>
      <c r="F104" s="1"/>
      <c r="G104" s="32">
        <f t="shared" si="3"/>
        <v>0</v>
      </c>
      <c r="H104" s="895"/>
      <c r="J104" s="18"/>
    </row>
    <row r="105" spans="1:10" ht="60">
      <c r="A105" s="391" t="s">
        <v>3848</v>
      </c>
      <c r="B105" s="4" t="s">
        <v>165</v>
      </c>
      <c r="C105" s="173" t="s">
        <v>1097</v>
      </c>
      <c r="D105" s="141" t="s">
        <v>17</v>
      </c>
      <c r="E105" s="141">
        <v>19.46</v>
      </c>
      <c r="F105" s="1"/>
      <c r="G105" s="32">
        <f t="shared" si="3"/>
        <v>0</v>
      </c>
      <c r="H105" s="895"/>
      <c r="J105" s="18"/>
    </row>
    <row r="106" spans="1:10" ht="60.75" thickBot="1">
      <c r="A106" s="437" t="s">
        <v>3848</v>
      </c>
      <c r="B106" s="485" t="s">
        <v>166</v>
      </c>
      <c r="C106" s="258" t="s">
        <v>1094</v>
      </c>
      <c r="D106" s="203" t="s">
        <v>17</v>
      </c>
      <c r="E106" s="203">
        <v>3.94</v>
      </c>
      <c r="F106" s="435"/>
      <c r="G106" s="49">
        <f t="shared" si="3"/>
        <v>0</v>
      </c>
      <c r="H106" s="895"/>
      <c r="J106" s="18"/>
    </row>
    <row r="107" spans="1:10" ht="25.5">
      <c r="A107" s="395" t="s">
        <v>3847</v>
      </c>
      <c r="B107" s="43" t="s">
        <v>64</v>
      </c>
      <c r="C107" s="442" t="s">
        <v>1171</v>
      </c>
      <c r="D107" s="589" t="s">
        <v>19</v>
      </c>
      <c r="E107" s="589">
        <v>151.03</v>
      </c>
      <c r="F107" s="50"/>
      <c r="G107" s="41">
        <f t="shared" si="3"/>
        <v>0</v>
      </c>
      <c r="H107" s="895"/>
      <c r="J107" s="18"/>
    </row>
    <row r="108" spans="1:10" ht="30">
      <c r="A108" s="391" t="s">
        <v>3847</v>
      </c>
      <c r="B108" s="4" t="s">
        <v>156</v>
      </c>
      <c r="C108" s="173" t="s">
        <v>1148</v>
      </c>
      <c r="D108" s="141" t="s">
        <v>17</v>
      </c>
      <c r="E108" s="141">
        <v>134.9</v>
      </c>
      <c r="F108" s="1"/>
      <c r="G108" s="32">
        <f t="shared" si="3"/>
        <v>0</v>
      </c>
      <c r="H108" s="895"/>
      <c r="J108" s="18"/>
    </row>
    <row r="109" spans="1:10" ht="30">
      <c r="A109" s="391" t="s">
        <v>3847</v>
      </c>
      <c r="B109" s="4" t="s">
        <v>65</v>
      </c>
      <c r="C109" s="173" t="s">
        <v>1113</v>
      </c>
      <c r="D109" s="141" t="s">
        <v>17</v>
      </c>
      <c r="E109" s="141">
        <v>149.53</v>
      </c>
      <c r="F109" s="1"/>
      <c r="G109" s="32">
        <f t="shared" si="3"/>
        <v>0</v>
      </c>
      <c r="H109" s="895"/>
      <c r="J109" s="18"/>
    </row>
    <row r="110" spans="1:10" ht="30">
      <c r="A110" s="391" t="s">
        <v>3847</v>
      </c>
      <c r="B110" s="4" t="s">
        <v>157</v>
      </c>
      <c r="C110" s="173" t="s">
        <v>1130</v>
      </c>
      <c r="D110" s="141" t="s">
        <v>19</v>
      </c>
      <c r="E110" s="141">
        <v>9.32</v>
      </c>
      <c r="F110" s="1"/>
      <c r="G110" s="32">
        <f t="shared" si="3"/>
        <v>0</v>
      </c>
      <c r="H110" s="895"/>
      <c r="J110" s="18"/>
    </row>
    <row r="111" spans="1:10" ht="45">
      <c r="A111" s="391" t="s">
        <v>3847</v>
      </c>
      <c r="B111" s="4" t="s">
        <v>159</v>
      </c>
      <c r="C111" s="173" t="s">
        <v>1103</v>
      </c>
      <c r="D111" s="141" t="s">
        <v>17</v>
      </c>
      <c r="E111" s="141">
        <v>30.16</v>
      </c>
      <c r="F111" s="1"/>
      <c r="G111" s="32">
        <f t="shared" si="3"/>
        <v>0</v>
      </c>
      <c r="H111" s="895"/>
      <c r="J111" s="18"/>
    </row>
    <row r="112" spans="1:10" ht="25.5">
      <c r="A112" s="391" t="s">
        <v>3847</v>
      </c>
      <c r="B112" s="4" t="s">
        <v>160</v>
      </c>
      <c r="C112" s="173" t="s">
        <v>1142</v>
      </c>
      <c r="D112" s="141" t="s">
        <v>18</v>
      </c>
      <c r="E112" s="141">
        <v>47.91</v>
      </c>
      <c r="F112" s="1"/>
      <c r="G112" s="32">
        <f t="shared" si="3"/>
        <v>0</v>
      </c>
      <c r="H112" s="895"/>
      <c r="J112" s="18"/>
    </row>
    <row r="113" spans="1:10" ht="25.5">
      <c r="A113" s="391" t="s">
        <v>3847</v>
      </c>
      <c r="B113" s="4" t="s">
        <v>161</v>
      </c>
      <c r="C113" s="173" t="s">
        <v>1140</v>
      </c>
      <c r="D113" s="141" t="s">
        <v>19</v>
      </c>
      <c r="E113" s="141">
        <v>6.6</v>
      </c>
      <c r="F113" s="1"/>
      <c r="G113" s="32">
        <f t="shared" si="3"/>
        <v>0</v>
      </c>
      <c r="H113" s="895"/>
      <c r="J113" s="18"/>
    </row>
    <row r="114" spans="1:10" ht="25.5">
      <c r="A114" s="391" t="s">
        <v>3847</v>
      </c>
      <c r="B114" s="4" t="s">
        <v>162</v>
      </c>
      <c r="C114" s="173" t="s">
        <v>1138</v>
      </c>
      <c r="D114" s="141" t="s">
        <v>18</v>
      </c>
      <c r="E114" s="141">
        <v>54.05</v>
      </c>
      <c r="F114" s="1"/>
      <c r="G114" s="32">
        <f t="shared" si="3"/>
        <v>0</v>
      </c>
      <c r="H114" s="895"/>
      <c r="J114" s="18"/>
    </row>
    <row r="115" spans="1:10" ht="25.5">
      <c r="A115" s="391" t="s">
        <v>3847</v>
      </c>
      <c r="B115" s="4" t="s">
        <v>163</v>
      </c>
      <c r="C115" s="173" t="s">
        <v>1136</v>
      </c>
      <c r="D115" s="141" t="s">
        <v>19</v>
      </c>
      <c r="E115" s="141">
        <v>4.25</v>
      </c>
      <c r="F115" s="1"/>
      <c r="G115" s="32">
        <f t="shared" si="3"/>
        <v>0</v>
      </c>
      <c r="H115" s="895"/>
      <c r="J115" s="18"/>
    </row>
    <row r="116" spans="1:10" ht="30">
      <c r="A116" s="391" t="s">
        <v>3847</v>
      </c>
      <c r="B116" s="4" t="s">
        <v>164</v>
      </c>
      <c r="C116" s="173" t="s">
        <v>1563</v>
      </c>
      <c r="D116" s="141" t="s">
        <v>18</v>
      </c>
      <c r="E116" s="141">
        <v>149.87</v>
      </c>
      <c r="F116" s="1"/>
      <c r="G116" s="32">
        <f t="shared" si="3"/>
        <v>0</v>
      </c>
      <c r="H116" s="895"/>
      <c r="J116" s="18"/>
    </row>
    <row r="117" spans="1:10" ht="60.75" thickBot="1">
      <c r="A117" s="391" t="s">
        <v>3847</v>
      </c>
      <c r="B117" s="4" t="s">
        <v>165</v>
      </c>
      <c r="C117" s="173" t="s">
        <v>1097</v>
      </c>
      <c r="D117" s="141" t="s">
        <v>17</v>
      </c>
      <c r="E117" s="141">
        <v>19.46</v>
      </c>
      <c r="F117" s="1"/>
      <c r="G117" s="32">
        <f t="shared" si="3"/>
        <v>0</v>
      </c>
      <c r="H117" s="896"/>
      <c r="J117" s="18"/>
    </row>
    <row r="118" spans="1:10" ht="60.75" thickBot="1">
      <c r="A118" s="387" t="s">
        <v>3847</v>
      </c>
      <c r="B118" s="46" t="s">
        <v>166</v>
      </c>
      <c r="C118" s="226" t="s">
        <v>1094</v>
      </c>
      <c r="D118" s="136" t="s">
        <v>17</v>
      </c>
      <c r="E118" s="136">
        <v>3.94</v>
      </c>
      <c r="F118" s="51"/>
      <c r="G118" s="36">
        <f t="shared" si="3"/>
        <v>0</v>
      </c>
      <c r="H118" s="792" t="s">
        <v>66</v>
      </c>
      <c r="I118" s="441">
        <f>ROUND(SUM(G95:G118),2)</f>
        <v>0</v>
      </c>
      <c r="J118" s="18"/>
    </row>
    <row r="119" spans="1:10" s="105" customFormat="1" ht="51">
      <c r="A119" s="59" t="s">
        <v>3954</v>
      </c>
      <c r="B119" s="43" t="s">
        <v>191</v>
      </c>
      <c r="C119" s="442" t="s">
        <v>3989</v>
      </c>
      <c r="D119" s="589" t="s">
        <v>1975</v>
      </c>
      <c r="E119" s="589">
        <v>1</v>
      </c>
      <c r="F119" s="50"/>
      <c r="G119" s="41">
        <f t="shared" si="3"/>
        <v>0</v>
      </c>
      <c r="H119" s="18"/>
      <c r="I119" s="18"/>
    </row>
    <row r="120" spans="1:10" s="105" customFormat="1" ht="51">
      <c r="A120" s="57" t="s">
        <v>3954</v>
      </c>
      <c r="B120" s="4" t="s">
        <v>192</v>
      </c>
      <c r="C120" s="173" t="s">
        <v>3671</v>
      </c>
      <c r="D120" s="141" t="s">
        <v>1975</v>
      </c>
      <c r="E120" s="141">
        <v>1</v>
      </c>
      <c r="F120" s="1"/>
      <c r="G120" s="32">
        <f t="shared" si="3"/>
        <v>0</v>
      </c>
      <c r="H120" s="18"/>
      <c r="I120" s="18"/>
    </row>
    <row r="121" spans="1:10" s="105" customFormat="1" ht="51">
      <c r="A121" s="57" t="s">
        <v>3954</v>
      </c>
      <c r="B121" s="4" t="s">
        <v>193</v>
      </c>
      <c r="C121" s="173" t="s">
        <v>3676</v>
      </c>
      <c r="D121" s="141" t="s">
        <v>1975</v>
      </c>
      <c r="E121" s="141">
        <v>1</v>
      </c>
      <c r="F121" s="1"/>
      <c r="G121" s="32">
        <f t="shared" si="3"/>
        <v>0</v>
      </c>
      <c r="H121" s="18"/>
      <c r="I121" s="18"/>
    </row>
    <row r="122" spans="1:10" s="105" customFormat="1" ht="51">
      <c r="A122" s="57" t="s">
        <v>3954</v>
      </c>
      <c r="B122" s="4" t="s">
        <v>194</v>
      </c>
      <c r="C122" s="173" t="s">
        <v>3673</v>
      </c>
      <c r="D122" s="141" t="s">
        <v>1975</v>
      </c>
      <c r="E122" s="141">
        <v>1</v>
      </c>
      <c r="F122" s="1"/>
      <c r="G122" s="32">
        <f t="shared" si="3"/>
        <v>0</v>
      </c>
      <c r="H122" s="18"/>
      <c r="I122" s="18"/>
    </row>
    <row r="123" spans="1:10" s="105" customFormat="1" ht="51">
      <c r="A123" s="57" t="s">
        <v>3954</v>
      </c>
      <c r="B123" s="4" t="s">
        <v>195</v>
      </c>
      <c r="C123" s="173" t="s">
        <v>3988</v>
      </c>
      <c r="D123" s="141" t="s">
        <v>1975</v>
      </c>
      <c r="E123" s="141">
        <v>1</v>
      </c>
      <c r="F123" s="1"/>
      <c r="G123" s="32">
        <f t="shared" si="3"/>
        <v>0</v>
      </c>
      <c r="H123" s="18"/>
      <c r="I123" s="18"/>
    </row>
    <row r="124" spans="1:10" s="105" customFormat="1" ht="51">
      <c r="A124" s="57" t="s">
        <v>3954</v>
      </c>
      <c r="B124" s="4" t="s">
        <v>196</v>
      </c>
      <c r="C124" s="173" t="s">
        <v>3987</v>
      </c>
      <c r="D124" s="141" t="s">
        <v>1975</v>
      </c>
      <c r="E124" s="141">
        <v>1</v>
      </c>
      <c r="F124" s="1"/>
      <c r="G124" s="32">
        <f t="shared" si="3"/>
        <v>0</v>
      </c>
      <c r="H124" s="18"/>
      <c r="I124" s="18"/>
    </row>
    <row r="125" spans="1:10" s="105" customFormat="1" ht="51">
      <c r="A125" s="57" t="s">
        <v>3954</v>
      </c>
      <c r="B125" s="4" t="s">
        <v>197</v>
      </c>
      <c r="C125" s="173" t="s">
        <v>3835</v>
      </c>
      <c r="D125" s="141" t="s">
        <v>1975</v>
      </c>
      <c r="E125" s="141">
        <v>1</v>
      </c>
      <c r="F125" s="1"/>
      <c r="G125" s="32">
        <f t="shared" si="3"/>
        <v>0</v>
      </c>
      <c r="H125" s="18"/>
      <c r="I125" s="18"/>
    </row>
    <row r="126" spans="1:10" s="105" customFormat="1" ht="51">
      <c r="A126" s="57" t="s">
        <v>3954</v>
      </c>
      <c r="B126" s="4" t="s">
        <v>198</v>
      </c>
      <c r="C126" s="173" t="s">
        <v>3986</v>
      </c>
      <c r="D126" s="141" t="s">
        <v>1975</v>
      </c>
      <c r="E126" s="141">
        <v>1</v>
      </c>
      <c r="F126" s="1"/>
      <c r="G126" s="32">
        <f t="shared" si="3"/>
        <v>0</v>
      </c>
      <c r="H126" s="18"/>
      <c r="I126" s="18"/>
    </row>
    <row r="127" spans="1:10" s="105" customFormat="1" ht="51">
      <c r="A127" s="57" t="s">
        <v>3954</v>
      </c>
      <c r="B127" s="4" t="s">
        <v>199</v>
      </c>
      <c r="C127" s="173" t="s">
        <v>3985</v>
      </c>
      <c r="D127" s="141" t="s">
        <v>1975</v>
      </c>
      <c r="E127" s="141">
        <v>1</v>
      </c>
      <c r="F127" s="1"/>
      <c r="G127" s="32">
        <f t="shared" si="3"/>
        <v>0</v>
      </c>
      <c r="H127" s="18"/>
      <c r="I127" s="18"/>
    </row>
    <row r="128" spans="1:10" s="105" customFormat="1" ht="51">
      <c r="A128" s="57" t="s">
        <v>3954</v>
      </c>
      <c r="B128" s="4" t="s">
        <v>200</v>
      </c>
      <c r="C128" s="173" t="s">
        <v>3984</v>
      </c>
      <c r="D128" s="141" t="s">
        <v>1975</v>
      </c>
      <c r="E128" s="141">
        <v>1</v>
      </c>
      <c r="F128" s="1"/>
      <c r="G128" s="32">
        <f t="shared" si="3"/>
        <v>0</v>
      </c>
      <c r="H128" s="18"/>
      <c r="I128" s="18"/>
    </row>
    <row r="129" spans="1:9" s="105" customFormat="1" ht="51">
      <c r="A129" s="57" t="s">
        <v>3954</v>
      </c>
      <c r="B129" s="4" t="s">
        <v>201</v>
      </c>
      <c r="C129" s="173" t="s">
        <v>3983</v>
      </c>
      <c r="D129" s="141" t="s">
        <v>1975</v>
      </c>
      <c r="E129" s="141">
        <v>1</v>
      </c>
      <c r="F129" s="1"/>
      <c r="G129" s="32">
        <f t="shared" si="3"/>
        <v>0</v>
      </c>
      <c r="H129" s="18"/>
      <c r="I129" s="18"/>
    </row>
    <row r="130" spans="1:9" s="105" customFormat="1" ht="51">
      <c r="A130" s="57" t="s">
        <v>3954</v>
      </c>
      <c r="B130" s="4" t="s">
        <v>202</v>
      </c>
      <c r="C130" s="173" t="s">
        <v>3982</v>
      </c>
      <c r="D130" s="141" t="s">
        <v>1975</v>
      </c>
      <c r="E130" s="141">
        <v>1</v>
      </c>
      <c r="F130" s="1"/>
      <c r="G130" s="32">
        <f t="shared" si="3"/>
        <v>0</v>
      </c>
      <c r="H130" s="18"/>
      <c r="I130" s="18"/>
    </row>
    <row r="131" spans="1:9" s="105" customFormat="1" ht="51">
      <c r="A131" s="57" t="s">
        <v>3954</v>
      </c>
      <c r="B131" s="4" t="s">
        <v>203</v>
      </c>
      <c r="C131" s="173" t="s">
        <v>3675</v>
      </c>
      <c r="D131" s="141" t="s">
        <v>1975</v>
      </c>
      <c r="E131" s="141">
        <v>3</v>
      </c>
      <c r="F131" s="1"/>
      <c r="G131" s="32">
        <f t="shared" si="3"/>
        <v>0</v>
      </c>
      <c r="H131" s="18"/>
      <c r="I131" s="18"/>
    </row>
    <row r="132" spans="1:9" s="105" customFormat="1" ht="51">
      <c r="A132" s="57" t="s">
        <v>3954</v>
      </c>
      <c r="B132" s="4" t="s">
        <v>204</v>
      </c>
      <c r="C132" s="173" t="s">
        <v>3981</v>
      </c>
      <c r="D132" s="141" t="s">
        <v>1975</v>
      </c>
      <c r="E132" s="141">
        <v>1</v>
      </c>
      <c r="F132" s="1"/>
      <c r="G132" s="32">
        <f t="shared" si="3"/>
        <v>0</v>
      </c>
      <c r="H132" s="18"/>
      <c r="I132" s="18"/>
    </row>
    <row r="133" spans="1:9" s="105" customFormat="1" ht="51">
      <c r="A133" s="57" t="s">
        <v>3954</v>
      </c>
      <c r="B133" s="4" t="s">
        <v>205</v>
      </c>
      <c r="C133" s="173" t="s">
        <v>3980</v>
      </c>
      <c r="D133" s="141" t="s">
        <v>1975</v>
      </c>
      <c r="E133" s="141">
        <v>1</v>
      </c>
      <c r="F133" s="1"/>
      <c r="G133" s="32">
        <f t="shared" ref="G133:G164" si="4">ROUND((E133*F133),2)</f>
        <v>0</v>
      </c>
      <c r="H133" s="18"/>
      <c r="I133" s="18"/>
    </row>
    <row r="134" spans="1:9" s="105" customFormat="1" ht="51">
      <c r="A134" s="57" t="s">
        <v>3954</v>
      </c>
      <c r="B134" s="4" t="s">
        <v>206</v>
      </c>
      <c r="C134" s="173" t="s">
        <v>3520</v>
      </c>
      <c r="D134" s="141" t="s">
        <v>1975</v>
      </c>
      <c r="E134" s="141">
        <v>1</v>
      </c>
      <c r="F134" s="1"/>
      <c r="G134" s="32">
        <f t="shared" si="4"/>
        <v>0</v>
      </c>
      <c r="H134" s="18"/>
      <c r="I134" s="18"/>
    </row>
    <row r="135" spans="1:9" s="105" customFormat="1" ht="51">
      <c r="A135" s="57" t="s">
        <v>3954</v>
      </c>
      <c r="B135" s="4" t="s">
        <v>3640</v>
      </c>
      <c r="C135" s="173" t="s">
        <v>3979</v>
      </c>
      <c r="D135" s="141" t="s">
        <v>1975</v>
      </c>
      <c r="E135" s="141">
        <v>1</v>
      </c>
      <c r="F135" s="1"/>
      <c r="G135" s="32">
        <f t="shared" si="4"/>
        <v>0</v>
      </c>
      <c r="H135" s="18"/>
      <c r="I135" s="18"/>
    </row>
    <row r="136" spans="1:9" s="105" customFormat="1" ht="51">
      <c r="A136" s="57" t="s">
        <v>3954</v>
      </c>
      <c r="B136" s="4" t="s">
        <v>3638</v>
      </c>
      <c r="C136" s="173" t="s">
        <v>3978</v>
      </c>
      <c r="D136" s="141" t="s">
        <v>17</v>
      </c>
      <c r="E136" s="141">
        <v>1235.27</v>
      </c>
      <c r="F136" s="1"/>
      <c r="G136" s="32">
        <f t="shared" si="4"/>
        <v>0</v>
      </c>
      <c r="H136" s="18"/>
      <c r="I136" s="18"/>
    </row>
    <row r="137" spans="1:9" s="105" customFormat="1" ht="51">
      <c r="A137" s="57" t="s">
        <v>3954</v>
      </c>
      <c r="B137" s="4" t="s">
        <v>3637</v>
      </c>
      <c r="C137" s="173" t="s">
        <v>3977</v>
      </c>
      <c r="D137" s="141" t="s">
        <v>17</v>
      </c>
      <c r="E137" s="141">
        <v>10.25</v>
      </c>
      <c r="F137" s="1"/>
      <c r="G137" s="32">
        <f t="shared" si="4"/>
        <v>0</v>
      </c>
      <c r="H137" s="18"/>
      <c r="I137" s="18"/>
    </row>
    <row r="138" spans="1:9" s="105" customFormat="1" ht="51">
      <c r="A138" s="57" t="s">
        <v>3954</v>
      </c>
      <c r="B138" s="4" t="s">
        <v>3635</v>
      </c>
      <c r="C138" s="173" t="s">
        <v>3976</v>
      </c>
      <c r="D138" s="141" t="s">
        <v>17</v>
      </c>
      <c r="E138" s="141">
        <v>130.56</v>
      </c>
      <c r="F138" s="1"/>
      <c r="G138" s="32">
        <f t="shared" si="4"/>
        <v>0</v>
      </c>
      <c r="H138" s="18"/>
      <c r="I138" s="18"/>
    </row>
    <row r="139" spans="1:9" s="105" customFormat="1" ht="51">
      <c r="A139" s="57" t="s">
        <v>3954</v>
      </c>
      <c r="B139" s="4" t="s">
        <v>3634</v>
      </c>
      <c r="C139" s="173" t="s">
        <v>3975</v>
      </c>
      <c r="D139" s="141" t="s">
        <v>17</v>
      </c>
      <c r="E139" s="141">
        <v>4.3</v>
      </c>
      <c r="F139" s="1"/>
      <c r="G139" s="32">
        <f t="shared" si="4"/>
        <v>0</v>
      </c>
      <c r="H139" s="18"/>
      <c r="I139" s="18"/>
    </row>
    <row r="140" spans="1:9" s="105" customFormat="1" ht="51">
      <c r="A140" s="57" t="s">
        <v>3954</v>
      </c>
      <c r="B140" s="4" t="s">
        <v>3633</v>
      </c>
      <c r="C140" s="173" t="s">
        <v>3974</v>
      </c>
      <c r="D140" s="141" t="s">
        <v>17</v>
      </c>
      <c r="E140" s="141">
        <v>13.06</v>
      </c>
      <c r="F140" s="1"/>
      <c r="G140" s="32">
        <f t="shared" si="4"/>
        <v>0</v>
      </c>
      <c r="H140" s="18"/>
      <c r="I140" s="18"/>
    </row>
    <row r="141" spans="1:9" s="105" customFormat="1" ht="51">
      <c r="A141" s="57" t="s">
        <v>3954</v>
      </c>
      <c r="B141" s="4" t="s">
        <v>3632</v>
      </c>
      <c r="C141" s="173" t="s">
        <v>1011</v>
      </c>
      <c r="D141" s="141" t="s">
        <v>17</v>
      </c>
      <c r="E141" s="141">
        <v>3.06</v>
      </c>
      <c r="F141" s="1"/>
      <c r="G141" s="32">
        <f t="shared" si="4"/>
        <v>0</v>
      </c>
      <c r="H141" s="18"/>
      <c r="I141" s="18"/>
    </row>
    <row r="142" spans="1:9" s="105" customFormat="1" ht="51">
      <c r="A142" s="57" t="s">
        <v>3954</v>
      </c>
      <c r="B142" s="4" t="s">
        <v>3631</v>
      </c>
      <c r="C142" s="173" t="s">
        <v>3973</v>
      </c>
      <c r="D142" s="141" t="s">
        <v>17</v>
      </c>
      <c r="E142" s="141">
        <v>1.32</v>
      </c>
      <c r="F142" s="1"/>
      <c r="G142" s="32">
        <f t="shared" si="4"/>
        <v>0</v>
      </c>
      <c r="H142" s="18"/>
      <c r="I142" s="18"/>
    </row>
    <row r="143" spans="1:9" s="105" customFormat="1" ht="51">
      <c r="A143" s="57" t="s">
        <v>3954</v>
      </c>
      <c r="B143" s="4" t="s">
        <v>3630</v>
      </c>
      <c r="C143" s="173" t="s">
        <v>3568</v>
      </c>
      <c r="D143" s="141" t="s">
        <v>17</v>
      </c>
      <c r="E143" s="141">
        <v>16.87</v>
      </c>
      <c r="F143" s="1"/>
      <c r="G143" s="32">
        <f t="shared" si="4"/>
        <v>0</v>
      </c>
      <c r="H143" s="18"/>
      <c r="I143" s="18"/>
    </row>
    <row r="144" spans="1:9" s="105" customFormat="1" ht="51">
      <c r="A144" s="57" t="s">
        <v>3954</v>
      </c>
      <c r="B144" s="4" t="s">
        <v>3629</v>
      </c>
      <c r="C144" s="173" t="s">
        <v>1351</v>
      </c>
      <c r="D144" s="141" t="s">
        <v>17</v>
      </c>
      <c r="E144" s="141">
        <v>3.61</v>
      </c>
      <c r="F144" s="1"/>
      <c r="G144" s="32">
        <f t="shared" si="4"/>
        <v>0</v>
      </c>
      <c r="H144" s="18"/>
      <c r="I144" s="18"/>
    </row>
    <row r="145" spans="1:9" s="105" customFormat="1" ht="51">
      <c r="A145" s="57" t="s">
        <v>3954</v>
      </c>
      <c r="B145" s="4" t="s">
        <v>3627</v>
      </c>
      <c r="C145" s="173" t="s">
        <v>1352</v>
      </c>
      <c r="D145" s="141" t="s">
        <v>17</v>
      </c>
      <c r="E145" s="141">
        <v>8.2799999999999994</v>
      </c>
      <c r="F145" s="1"/>
      <c r="G145" s="32">
        <f t="shared" si="4"/>
        <v>0</v>
      </c>
      <c r="H145" s="18"/>
      <c r="I145" s="18"/>
    </row>
    <row r="146" spans="1:9" s="105" customFormat="1" ht="51">
      <c r="A146" s="57" t="s">
        <v>3954</v>
      </c>
      <c r="B146" s="4" t="s">
        <v>3626</v>
      </c>
      <c r="C146" s="173" t="s">
        <v>3972</v>
      </c>
      <c r="D146" s="141" t="s">
        <v>17</v>
      </c>
      <c r="E146" s="141">
        <v>12.76</v>
      </c>
      <c r="F146" s="1"/>
      <c r="G146" s="32">
        <f t="shared" si="4"/>
        <v>0</v>
      </c>
      <c r="H146" s="18"/>
      <c r="I146" s="18"/>
    </row>
    <row r="147" spans="1:9" s="105" customFormat="1" ht="51">
      <c r="A147" s="57" t="s">
        <v>3954</v>
      </c>
      <c r="B147" s="4" t="s">
        <v>3625</v>
      </c>
      <c r="C147" s="173" t="s">
        <v>1079</v>
      </c>
      <c r="D147" s="141" t="s">
        <v>18</v>
      </c>
      <c r="E147" s="141">
        <v>464.33</v>
      </c>
      <c r="F147" s="1"/>
      <c r="G147" s="32">
        <f t="shared" si="4"/>
        <v>0</v>
      </c>
      <c r="H147" s="18"/>
      <c r="I147" s="18"/>
    </row>
    <row r="148" spans="1:9" s="105" customFormat="1" ht="51">
      <c r="A148" s="57" t="s">
        <v>3954</v>
      </c>
      <c r="B148" s="4" t="s">
        <v>3623</v>
      </c>
      <c r="C148" s="173" t="s">
        <v>1800</v>
      </c>
      <c r="D148" s="141" t="s">
        <v>15</v>
      </c>
      <c r="E148" s="141">
        <v>2</v>
      </c>
      <c r="F148" s="1"/>
      <c r="G148" s="32">
        <f t="shared" si="4"/>
        <v>0</v>
      </c>
      <c r="H148" s="18"/>
      <c r="I148" s="18"/>
    </row>
    <row r="149" spans="1:9" s="105" customFormat="1" ht="51">
      <c r="A149" s="57" t="s">
        <v>3954</v>
      </c>
      <c r="B149" s="4" t="s">
        <v>3621</v>
      </c>
      <c r="C149" s="173" t="s">
        <v>3971</v>
      </c>
      <c r="D149" s="141" t="s">
        <v>15</v>
      </c>
      <c r="E149" s="141">
        <v>2</v>
      </c>
      <c r="F149" s="1"/>
      <c r="G149" s="32">
        <f t="shared" si="4"/>
        <v>0</v>
      </c>
      <c r="H149" s="18"/>
      <c r="I149" s="18"/>
    </row>
    <row r="150" spans="1:9" s="105" customFormat="1" ht="51">
      <c r="A150" s="57" t="s">
        <v>3954</v>
      </c>
      <c r="B150" s="4" t="s">
        <v>3778</v>
      </c>
      <c r="C150" s="173" t="s">
        <v>1091</v>
      </c>
      <c r="D150" s="141" t="s">
        <v>18</v>
      </c>
      <c r="E150" s="141">
        <v>408.06</v>
      </c>
      <c r="F150" s="1"/>
      <c r="G150" s="32">
        <f t="shared" si="4"/>
        <v>0</v>
      </c>
      <c r="H150" s="18"/>
      <c r="I150" s="18"/>
    </row>
    <row r="151" spans="1:9" s="105" customFormat="1" ht="51">
      <c r="A151" s="57" t="s">
        <v>3954</v>
      </c>
      <c r="B151" s="4" t="s">
        <v>3777</v>
      </c>
      <c r="C151" s="173" t="s">
        <v>1087</v>
      </c>
      <c r="D151" s="141" t="s">
        <v>15</v>
      </c>
      <c r="E151" s="141">
        <v>3</v>
      </c>
      <c r="F151" s="1"/>
      <c r="G151" s="32">
        <f t="shared" si="4"/>
        <v>0</v>
      </c>
      <c r="H151" s="18"/>
      <c r="I151" s="18"/>
    </row>
    <row r="152" spans="1:9" s="105" customFormat="1" ht="51">
      <c r="A152" s="57" t="s">
        <v>3954</v>
      </c>
      <c r="B152" s="4" t="s">
        <v>3970</v>
      </c>
      <c r="C152" s="173" t="s">
        <v>1085</v>
      </c>
      <c r="D152" s="141" t="s">
        <v>15</v>
      </c>
      <c r="E152" s="141">
        <v>3</v>
      </c>
      <c r="F152" s="1"/>
      <c r="G152" s="32">
        <f t="shared" si="4"/>
        <v>0</v>
      </c>
      <c r="H152" s="18"/>
      <c r="I152" s="18"/>
    </row>
    <row r="153" spans="1:9" s="105" customFormat="1" ht="51">
      <c r="A153" s="57" t="s">
        <v>3954</v>
      </c>
      <c r="B153" s="4" t="s">
        <v>3969</v>
      </c>
      <c r="C153" s="173" t="s">
        <v>1083</v>
      </c>
      <c r="D153" s="141" t="s">
        <v>18</v>
      </c>
      <c r="E153" s="141">
        <v>315.67</v>
      </c>
      <c r="F153" s="1"/>
      <c r="G153" s="32">
        <f t="shared" si="4"/>
        <v>0</v>
      </c>
      <c r="H153" s="18"/>
      <c r="I153" s="18"/>
    </row>
    <row r="154" spans="1:9" s="105" customFormat="1" ht="51">
      <c r="A154" s="57" t="s">
        <v>3954</v>
      </c>
      <c r="B154" s="4" t="s">
        <v>3968</v>
      </c>
      <c r="C154" s="173" t="s">
        <v>1548</v>
      </c>
      <c r="D154" s="141" t="s">
        <v>15</v>
      </c>
      <c r="E154" s="141">
        <v>1</v>
      </c>
      <c r="F154" s="1"/>
      <c r="G154" s="32">
        <f t="shared" si="4"/>
        <v>0</v>
      </c>
      <c r="H154" s="18"/>
      <c r="I154" s="18"/>
    </row>
    <row r="155" spans="1:9" s="105" customFormat="1" ht="51">
      <c r="A155" s="57" t="s">
        <v>3954</v>
      </c>
      <c r="B155" s="4" t="s">
        <v>3967</v>
      </c>
      <c r="C155" s="173" t="s">
        <v>1650</v>
      </c>
      <c r="D155" s="141" t="s">
        <v>15</v>
      </c>
      <c r="E155" s="141">
        <v>2</v>
      </c>
      <c r="F155" s="1"/>
      <c r="G155" s="32">
        <f t="shared" si="4"/>
        <v>0</v>
      </c>
      <c r="H155" s="18"/>
      <c r="I155" s="18"/>
    </row>
    <row r="156" spans="1:9" s="105" customFormat="1" ht="51">
      <c r="A156" s="57" t="s">
        <v>3954</v>
      </c>
      <c r="B156" s="4" t="s">
        <v>3966</v>
      </c>
      <c r="C156" s="173" t="s">
        <v>1081</v>
      </c>
      <c r="D156" s="141" t="s">
        <v>18</v>
      </c>
      <c r="E156" s="141">
        <v>130.61000000000001</v>
      </c>
      <c r="F156" s="1"/>
      <c r="G156" s="32">
        <f t="shared" si="4"/>
        <v>0</v>
      </c>
      <c r="H156" s="18"/>
      <c r="I156" s="18"/>
    </row>
    <row r="157" spans="1:9" s="105" customFormat="1" ht="51">
      <c r="A157" s="57" t="s">
        <v>3954</v>
      </c>
      <c r="B157" s="4" t="s">
        <v>3965</v>
      </c>
      <c r="C157" s="173" t="s">
        <v>3512</v>
      </c>
      <c r="D157" s="141" t="s">
        <v>18</v>
      </c>
      <c r="E157" s="141">
        <v>1813.94</v>
      </c>
      <c r="F157" s="1"/>
      <c r="G157" s="32">
        <f t="shared" si="4"/>
        <v>0</v>
      </c>
      <c r="H157" s="18"/>
      <c r="I157" s="18"/>
    </row>
    <row r="158" spans="1:9" s="105" customFormat="1" ht="51">
      <c r="A158" s="57" t="s">
        <v>3954</v>
      </c>
      <c r="B158" s="4" t="s">
        <v>3964</v>
      </c>
      <c r="C158" s="173" t="s">
        <v>3963</v>
      </c>
      <c r="D158" s="141" t="s">
        <v>15</v>
      </c>
      <c r="E158" s="141">
        <v>1</v>
      </c>
      <c r="F158" s="1"/>
      <c r="G158" s="32">
        <f t="shared" si="4"/>
        <v>0</v>
      </c>
      <c r="H158" s="18"/>
      <c r="I158" s="18"/>
    </row>
    <row r="159" spans="1:9" s="105" customFormat="1" ht="51">
      <c r="A159" s="57" t="s">
        <v>3954</v>
      </c>
      <c r="B159" s="4" t="s">
        <v>3962</v>
      </c>
      <c r="C159" s="173" t="s">
        <v>3509</v>
      </c>
      <c r="D159" s="141" t="s">
        <v>18</v>
      </c>
      <c r="E159" s="141">
        <v>473.46</v>
      </c>
      <c r="F159" s="1"/>
      <c r="G159" s="32">
        <f t="shared" si="4"/>
        <v>0</v>
      </c>
      <c r="H159" s="18"/>
      <c r="I159" s="18"/>
    </row>
    <row r="160" spans="1:9" s="105" customFormat="1" ht="51">
      <c r="A160" s="57" t="s">
        <v>3954</v>
      </c>
      <c r="B160" s="4" t="s">
        <v>3961</v>
      </c>
      <c r="C160" s="173" t="s">
        <v>1069</v>
      </c>
      <c r="D160" s="141" t="s">
        <v>15</v>
      </c>
      <c r="E160" s="141">
        <v>14</v>
      </c>
      <c r="F160" s="1"/>
      <c r="G160" s="32">
        <f t="shared" si="4"/>
        <v>0</v>
      </c>
      <c r="H160" s="18"/>
      <c r="I160" s="18"/>
    </row>
    <row r="161" spans="1:9" s="105" customFormat="1" ht="51">
      <c r="A161" s="57" t="s">
        <v>3954</v>
      </c>
      <c r="B161" s="4" t="s">
        <v>3960</v>
      </c>
      <c r="C161" s="173" t="s">
        <v>3804</v>
      </c>
      <c r="D161" s="141" t="s">
        <v>15</v>
      </c>
      <c r="E161" s="141">
        <v>1</v>
      </c>
      <c r="F161" s="1"/>
      <c r="G161" s="32">
        <f t="shared" si="4"/>
        <v>0</v>
      </c>
      <c r="H161" s="18"/>
      <c r="I161" s="18"/>
    </row>
    <row r="162" spans="1:9" s="105" customFormat="1" ht="51">
      <c r="A162" s="57" t="s">
        <v>3954</v>
      </c>
      <c r="B162" s="4" t="s">
        <v>3959</v>
      </c>
      <c r="C162" s="173" t="s">
        <v>1063</v>
      </c>
      <c r="D162" s="141" t="s">
        <v>15</v>
      </c>
      <c r="E162" s="141">
        <v>40.06</v>
      </c>
      <c r="F162" s="1"/>
      <c r="G162" s="32">
        <f t="shared" si="4"/>
        <v>0</v>
      </c>
      <c r="H162" s="18"/>
      <c r="I162" s="18"/>
    </row>
    <row r="163" spans="1:9" s="105" customFormat="1" ht="51">
      <c r="A163" s="57" t="s">
        <v>3954</v>
      </c>
      <c r="B163" s="4" t="s">
        <v>3958</v>
      </c>
      <c r="C163" s="173" t="s">
        <v>1058</v>
      </c>
      <c r="D163" s="141" t="s">
        <v>15</v>
      </c>
      <c r="E163" s="141">
        <v>69</v>
      </c>
      <c r="F163" s="1"/>
      <c r="G163" s="32">
        <f t="shared" si="4"/>
        <v>0</v>
      </c>
      <c r="H163" s="18"/>
      <c r="I163" s="18"/>
    </row>
    <row r="164" spans="1:9" s="105" customFormat="1" ht="51">
      <c r="A164" s="57" t="s">
        <v>3954</v>
      </c>
      <c r="B164" s="4" t="s">
        <v>3957</v>
      </c>
      <c r="C164" s="173" t="s">
        <v>1410</v>
      </c>
      <c r="D164" s="141" t="s">
        <v>15</v>
      </c>
      <c r="E164" s="141">
        <v>2</v>
      </c>
      <c r="F164" s="1"/>
      <c r="G164" s="32">
        <f t="shared" si="4"/>
        <v>0</v>
      </c>
      <c r="H164" s="18"/>
      <c r="I164" s="18"/>
    </row>
    <row r="165" spans="1:9" s="105" customFormat="1" ht="51">
      <c r="A165" s="57" t="s">
        <v>3954</v>
      </c>
      <c r="B165" s="4" t="s">
        <v>3956</v>
      </c>
      <c r="C165" s="173" t="s">
        <v>1413</v>
      </c>
      <c r="D165" s="141" t="s">
        <v>15</v>
      </c>
      <c r="E165" s="141">
        <v>2</v>
      </c>
      <c r="F165" s="1"/>
      <c r="G165" s="32">
        <f t="shared" ref="G165:G167" si="5">ROUND((E165*F165),2)</f>
        <v>0</v>
      </c>
      <c r="H165" s="18"/>
      <c r="I165" s="18"/>
    </row>
    <row r="166" spans="1:9" s="105" customFormat="1" ht="51.75" thickBot="1">
      <c r="A166" s="57" t="s">
        <v>3954</v>
      </c>
      <c r="B166" s="4" t="s">
        <v>3955</v>
      </c>
      <c r="C166" s="173" t="s">
        <v>3667</v>
      </c>
      <c r="D166" s="141" t="s">
        <v>18</v>
      </c>
      <c r="E166" s="141">
        <v>300</v>
      </c>
      <c r="F166" s="1"/>
      <c r="G166" s="32">
        <f t="shared" si="5"/>
        <v>0</v>
      </c>
      <c r="H166" s="18"/>
      <c r="I166" s="18"/>
    </row>
    <row r="167" spans="1:9" s="105" customFormat="1" ht="105.75" thickBot="1">
      <c r="A167" s="60" t="s">
        <v>3954</v>
      </c>
      <c r="B167" s="46" t="s">
        <v>3953</v>
      </c>
      <c r="C167" s="226" t="s">
        <v>1547</v>
      </c>
      <c r="D167" s="136" t="s">
        <v>1546</v>
      </c>
      <c r="E167" s="136">
        <v>8</v>
      </c>
      <c r="F167" s="51"/>
      <c r="G167" s="36">
        <f t="shared" si="5"/>
        <v>0</v>
      </c>
      <c r="H167" s="626" t="s">
        <v>67</v>
      </c>
      <c r="I167" s="31">
        <f>ROUND(SUM(G119:G167),2)</f>
        <v>0</v>
      </c>
    </row>
    <row r="168" spans="1:9" s="105" customFormat="1" ht="15.75" thickBot="1">
      <c r="A168" s="52"/>
      <c r="B168" s="23"/>
      <c r="C168" s="28"/>
      <c r="D168" s="368"/>
      <c r="E168" s="673" t="s">
        <v>1710</v>
      </c>
      <c r="F168" s="366"/>
      <c r="G168" s="326">
        <f>SUM(G5:G167)</f>
        <v>-18803.04</v>
      </c>
      <c r="H168" s="18"/>
      <c r="I168" s="18"/>
    </row>
  </sheetData>
  <sheetProtection algorithmName="SHA-512" hashValue="Ca17/X5r/xiECPp9Qbb6CT3DkpXzviBKG61UT5awfKgvOtCpEUWg7aRrRBo+H2yK401z8tLq+d2tCkPiMOvGTg==" saltValue="pOHGzYI+cJ0jUSAtgaGiIw==" spinCount="100000" sheet="1" objects="1" scenarios="1"/>
  <mergeCells count="4">
    <mergeCell ref="A1:G1"/>
    <mergeCell ref="A3:G3"/>
    <mergeCell ref="H57:H93"/>
    <mergeCell ref="H95:H117"/>
  </mergeCells>
  <pageMargins left="0.7" right="0.7" top="0.75" bottom="0.75" header="0.3" footer="0.3"/>
  <pageSetup paperSize="9" scale="6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33573-FC5B-4029-B68C-DDF256803B50}">
  <dimension ref="A1:J285"/>
  <sheetViews>
    <sheetView workbookViewId="0">
      <selection sqref="A1:G1"/>
    </sheetView>
  </sheetViews>
  <sheetFormatPr defaultColWidth="9.140625" defaultRowHeight="15"/>
  <cols>
    <col min="1" max="1" width="37.710937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9.85546875" style="18" customWidth="1"/>
    <col min="9" max="9" width="13.28515625" style="18" customWidth="1"/>
    <col min="10" max="10" width="20" style="105" customWidth="1"/>
    <col min="11" max="16384" width="9.140625" style="18"/>
  </cols>
  <sheetData>
    <row r="1" spans="1:7" ht="18" customHeight="1" thickBot="1">
      <c r="A1" s="881" t="s">
        <v>254</v>
      </c>
      <c r="B1" s="882"/>
      <c r="C1" s="882"/>
      <c r="D1" s="882"/>
      <c r="E1" s="882"/>
      <c r="F1" s="882"/>
      <c r="G1" s="883"/>
    </row>
    <row r="2" spans="1:7" ht="7.9" customHeight="1" thickBot="1">
      <c r="B2" s="3"/>
      <c r="C2" s="24"/>
      <c r="D2" s="3"/>
      <c r="E2" s="250"/>
      <c r="F2" s="14"/>
      <c r="G2" s="3"/>
    </row>
    <row r="3" spans="1:7" ht="30.75" customHeight="1" thickBot="1">
      <c r="A3" s="887" t="s">
        <v>4907</v>
      </c>
      <c r="B3" s="872"/>
      <c r="C3" s="872"/>
      <c r="D3" s="872"/>
      <c r="E3" s="872"/>
      <c r="F3" s="872"/>
      <c r="G3" s="873"/>
    </row>
    <row r="4" spans="1:7" ht="43.5" thickBot="1">
      <c r="A4" s="378" t="s">
        <v>23</v>
      </c>
      <c r="B4" s="377" t="s">
        <v>0</v>
      </c>
      <c r="C4" s="377" t="s">
        <v>1</v>
      </c>
      <c r="D4" s="377" t="s">
        <v>2</v>
      </c>
      <c r="E4" s="672" t="s">
        <v>3</v>
      </c>
      <c r="F4" s="598" t="s">
        <v>8</v>
      </c>
      <c r="G4" s="577" t="s">
        <v>4</v>
      </c>
    </row>
    <row r="5" spans="1:7" ht="30">
      <c r="A5" s="593" t="s">
        <v>21</v>
      </c>
      <c r="B5" s="43" t="s">
        <v>24</v>
      </c>
      <c r="C5" s="442" t="s">
        <v>4511</v>
      </c>
      <c r="D5" s="589" t="s">
        <v>19</v>
      </c>
      <c r="E5" s="589">
        <v>3.75</v>
      </c>
      <c r="F5" s="50"/>
      <c r="G5" s="41">
        <f t="shared" ref="G5:G69" si="0">ROUND((E5*F5),2)</f>
        <v>0</v>
      </c>
    </row>
    <row r="6" spans="1:7" ht="30">
      <c r="A6" s="591" t="s">
        <v>21</v>
      </c>
      <c r="B6" s="4" t="s">
        <v>25</v>
      </c>
      <c r="C6" s="173" t="s">
        <v>4515</v>
      </c>
      <c r="D6" s="141" t="s">
        <v>15</v>
      </c>
      <c r="E6" s="141">
        <v>1</v>
      </c>
      <c r="F6" s="1"/>
      <c r="G6" s="32">
        <f t="shared" si="0"/>
        <v>0</v>
      </c>
    </row>
    <row r="7" spans="1:7" ht="30">
      <c r="A7" s="591" t="s">
        <v>21</v>
      </c>
      <c r="B7" s="4" t="s">
        <v>26</v>
      </c>
      <c r="C7" s="173" t="s">
        <v>4516</v>
      </c>
      <c r="D7" s="141" t="s">
        <v>15</v>
      </c>
      <c r="E7" s="141">
        <v>8</v>
      </c>
      <c r="F7" s="1"/>
      <c r="G7" s="32">
        <f t="shared" si="0"/>
        <v>0</v>
      </c>
    </row>
    <row r="8" spans="1:7" ht="30">
      <c r="A8" s="591" t="s">
        <v>21</v>
      </c>
      <c r="B8" s="4" t="s">
        <v>27</v>
      </c>
      <c r="C8" s="173" t="s">
        <v>4550</v>
      </c>
      <c r="D8" s="141" t="s">
        <v>15</v>
      </c>
      <c r="E8" s="141">
        <v>10</v>
      </c>
      <c r="F8" s="1"/>
      <c r="G8" s="32">
        <f t="shared" si="0"/>
        <v>0</v>
      </c>
    </row>
    <row r="9" spans="1:7" ht="30">
      <c r="A9" s="591" t="s">
        <v>21</v>
      </c>
      <c r="B9" s="4" t="s">
        <v>28</v>
      </c>
      <c r="C9" s="173" t="s">
        <v>4555</v>
      </c>
      <c r="D9" s="141" t="s">
        <v>15</v>
      </c>
      <c r="E9" s="141">
        <v>2</v>
      </c>
      <c r="F9" s="1"/>
      <c r="G9" s="32">
        <f t="shared" si="0"/>
        <v>0</v>
      </c>
    </row>
    <row r="10" spans="1:7" ht="30">
      <c r="A10" s="591" t="s">
        <v>21</v>
      </c>
      <c r="B10" s="4" t="s">
        <v>29</v>
      </c>
      <c r="C10" s="173" t="s">
        <v>4556</v>
      </c>
      <c r="D10" s="141" t="s">
        <v>15</v>
      </c>
      <c r="E10" s="141">
        <v>7</v>
      </c>
      <c r="F10" s="1"/>
      <c r="G10" s="32">
        <f t="shared" si="0"/>
        <v>0</v>
      </c>
    </row>
    <row r="11" spans="1:7">
      <c r="A11" s="591" t="s">
        <v>21</v>
      </c>
      <c r="B11" s="4" t="s">
        <v>30</v>
      </c>
      <c r="C11" s="173" t="s">
        <v>3554</v>
      </c>
      <c r="D11" s="141" t="s">
        <v>15</v>
      </c>
      <c r="E11" s="141">
        <v>3</v>
      </c>
      <c r="F11" s="1"/>
      <c r="G11" s="32">
        <f t="shared" si="0"/>
        <v>0</v>
      </c>
    </row>
    <row r="12" spans="1:7" ht="33">
      <c r="A12" s="591" t="s">
        <v>21</v>
      </c>
      <c r="B12" s="4" t="s">
        <v>31</v>
      </c>
      <c r="C12" s="173" t="s">
        <v>4544</v>
      </c>
      <c r="D12" s="141" t="s">
        <v>70</v>
      </c>
      <c r="E12" s="141">
        <v>13</v>
      </c>
      <c r="F12" s="1"/>
      <c r="G12" s="32">
        <f t="shared" si="0"/>
        <v>0</v>
      </c>
    </row>
    <row r="13" spans="1:7" ht="30">
      <c r="A13" s="591" t="s">
        <v>21</v>
      </c>
      <c r="B13" s="4" t="s">
        <v>32</v>
      </c>
      <c r="C13" s="173" t="s">
        <v>4532</v>
      </c>
      <c r="D13" s="141" t="s">
        <v>18</v>
      </c>
      <c r="E13" s="141">
        <v>41</v>
      </c>
      <c r="F13" s="1"/>
      <c r="G13" s="32">
        <f t="shared" si="0"/>
        <v>0</v>
      </c>
    </row>
    <row r="14" spans="1:7" ht="30">
      <c r="A14" s="591" t="s">
        <v>21</v>
      </c>
      <c r="B14" s="4" t="s">
        <v>33</v>
      </c>
      <c r="C14" s="173" t="s">
        <v>4519</v>
      </c>
      <c r="D14" s="141" t="s">
        <v>19</v>
      </c>
      <c r="E14" s="141">
        <v>2.23</v>
      </c>
      <c r="F14" s="1"/>
      <c r="G14" s="32">
        <f t="shared" si="0"/>
        <v>0</v>
      </c>
    </row>
    <row r="15" spans="1:7" ht="30">
      <c r="A15" s="591" t="s">
        <v>21</v>
      </c>
      <c r="B15" s="4" t="s">
        <v>34</v>
      </c>
      <c r="C15" s="173" t="s">
        <v>4545</v>
      </c>
      <c r="D15" s="141" t="s">
        <v>15</v>
      </c>
      <c r="E15" s="141">
        <v>1</v>
      </c>
      <c r="F15" s="1"/>
      <c r="G15" s="32">
        <f t="shared" si="0"/>
        <v>0</v>
      </c>
    </row>
    <row r="16" spans="1:7" ht="30">
      <c r="A16" s="591" t="s">
        <v>21</v>
      </c>
      <c r="B16" s="4" t="s">
        <v>35</v>
      </c>
      <c r="C16" s="173" t="s">
        <v>4522</v>
      </c>
      <c r="D16" s="141" t="s">
        <v>15</v>
      </c>
      <c r="E16" s="141">
        <v>1</v>
      </c>
      <c r="F16" s="1"/>
      <c r="G16" s="32">
        <f t="shared" si="0"/>
        <v>0</v>
      </c>
    </row>
    <row r="17" spans="1:9">
      <c r="A17" s="591" t="s">
        <v>21</v>
      </c>
      <c r="B17" s="4" t="s">
        <v>36</v>
      </c>
      <c r="C17" s="173" t="s">
        <v>4030</v>
      </c>
      <c r="D17" s="141" t="s">
        <v>17</v>
      </c>
      <c r="E17" s="141">
        <v>3</v>
      </c>
      <c r="F17" s="1"/>
      <c r="G17" s="32">
        <f t="shared" si="0"/>
        <v>0</v>
      </c>
    </row>
    <row r="18" spans="1:9" ht="30">
      <c r="A18" s="591" t="s">
        <v>21</v>
      </c>
      <c r="B18" s="4" t="s">
        <v>37</v>
      </c>
      <c r="C18" s="173" t="s">
        <v>4536</v>
      </c>
      <c r="D18" s="141" t="s">
        <v>19</v>
      </c>
      <c r="E18" s="141">
        <v>16</v>
      </c>
      <c r="F18" s="1"/>
      <c r="G18" s="32">
        <f t="shared" si="0"/>
        <v>0</v>
      </c>
    </row>
    <row r="19" spans="1:9" ht="30">
      <c r="A19" s="591" t="s">
        <v>21</v>
      </c>
      <c r="B19" s="4" t="s">
        <v>38</v>
      </c>
      <c r="C19" s="173" t="s">
        <v>4523</v>
      </c>
      <c r="D19" s="141" t="s">
        <v>15</v>
      </c>
      <c r="E19" s="141">
        <v>1</v>
      </c>
      <c r="F19" s="1"/>
      <c r="G19" s="32">
        <f t="shared" si="0"/>
        <v>0</v>
      </c>
    </row>
    <row r="20" spans="1:9" ht="30">
      <c r="A20" s="591" t="s">
        <v>21</v>
      </c>
      <c r="B20" s="4" t="s">
        <v>39</v>
      </c>
      <c r="C20" s="173" t="s">
        <v>4509</v>
      </c>
      <c r="D20" s="141" t="s">
        <v>15</v>
      </c>
      <c r="E20" s="141">
        <v>4</v>
      </c>
      <c r="F20" s="1"/>
      <c r="G20" s="32">
        <f t="shared" si="0"/>
        <v>0</v>
      </c>
    </row>
    <row r="21" spans="1:9" ht="30">
      <c r="A21" s="591" t="s">
        <v>21</v>
      </c>
      <c r="B21" s="4" t="s">
        <v>40</v>
      </c>
      <c r="C21" s="173" t="s">
        <v>4524</v>
      </c>
      <c r="D21" s="141" t="s">
        <v>18</v>
      </c>
      <c r="E21" s="141">
        <v>205</v>
      </c>
      <c r="F21" s="1"/>
      <c r="G21" s="32">
        <f t="shared" si="0"/>
        <v>0</v>
      </c>
    </row>
    <row r="22" spans="1:9" ht="30">
      <c r="A22" s="591" t="s">
        <v>21</v>
      </c>
      <c r="B22" s="4" t="s">
        <v>41</v>
      </c>
      <c r="C22" s="173" t="s">
        <v>3952</v>
      </c>
      <c r="D22" s="141" t="s">
        <v>19</v>
      </c>
      <c r="E22" s="141">
        <v>42.53</v>
      </c>
      <c r="F22" s="1"/>
      <c r="G22" s="32">
        <f t="shared" si="0"/>
        <v>0</v>
      </c>
    </row>
    <row r="23" spans="1:9" ht="30">
      <c r="A23" s="591" t="s">
        <v>21</v>
      </c>
      <c r="B23" s="4" t="s">
        <v>42</v>
      </c>
      <c r="C23" s="173" t="s">
        <v>3888</v>
      </c>
      <c r="D23" s="141" t="s">
        <v>19</v>
      </c>
      <c r="E23" s="141">
        <v>3.04</v>
      </c>
      <c r="F23" s="1"/>
      <c r="G23" s="32">
        <f t="shared" si="0"/>
        <v>0</v>
      </c>
    </row>
    <row r="24" spans="1:9" ht="30">
      <c r="A24" s="591" t="s">
        <v>21</v>
      </c>
      <c r="B24" s="4" t="s">
        <v>43</v>
      </c>
      <c r="C24" s="173" t="s">
        <v>3887</v>
      </c>
      <c r="D24" s="141" t="s">
        <v>19</v>
      </c>
      <c r="E24" s="141">
        <v>178.56</v>
      </c>
      <c r="F24" s="1"/>
      <c r="G24" s="32">
        <f t="shared" si="0"/>
        <v>0</v>
      </c>
    </row>
    <row r="25" spans="1:9" ht="30">
      <c r="A25" s="591" t="s">
        <v>21</v>
      </c>
      <c r="B25" s="4" t="s">
        <v>44</v>
      </c>
      <c r="C25" s="173" t="s">
        <v>3792</v>
      </c>
      <c r="D25" s="141" t="s">
        <v>3547</v>
      </c>
      <c r="E25" s="141">
        <v>234.13</v>
      </c>
      <c r="F25" s="1"/>
      <c r="G25" s="32">
        <f t="shared" si="0"/>
        <v>0</v>
      </c>
    </row>
    <row r="26" spans="1:9" ht="18.75" thickBot="1">
      <c r="A26" s="591" t="s">
        <v>21</v>
      </c>
      <c r="B26" s="485" t="s">
        <v>45</v>
      </c>
      <c r="C26" s="258" t="s">
        <v>4529</v>
      </c>
      <c r="D26" s="141" t="s">
        <v>3547</v>
      </c>
      <c r="E26" s="203">
        <v>162.33000000000001</v>
      </c>
      <c r="F26" s="435"/>
      <c r="G26" s="49">
        <f t="shared" si="0"/>
        <v>0</v>
      </c>
    </row>
    <row r="27" spans="1:9" ht="30.75" thickBot="1">
      <c r="A27" s="590" t="s">
        <v>21</v>
      </c>
      <c r="B27" s="485" t="s">
        <v>46</v>
      </c>
      <c r="C27" s="701" t="s">
        <v>4543</v>
      </c>
      <c r="D27" s="203" t="s">
        <v>3547</v>
      </c>
      <c r="E27" s="203">
        <v>162.33000000000001</v>
      </c>
      <c r="F27" s="702">
        <v>-11.2</v>
      </c>
      <c r="G27" s="49">
        <f t="shared" si="0"/>
        <v>-1818.1</v>
      </c>
      <c r="H27" s="626" t="s">
        <v>22</v>
      </c>
      <c r="I27" s="31">
        <f>ROUND(SUM(G5:G27),2)</f>
        <v>-1818.1</v>
      </c>
    </row>
    <row r="28" spans="1:9" ht="45">
      <c r="A28" s="593" t="s">
        <v>6</v>
      </c>
      <c r="B28" s="43" t="s">
        <v>47</v>
      </c>
      <c r="C28" s="442" t="s">
        <v>3549</v>
      </c>
      <c r="D28" s="589" t="s">
        <v>3547</v>
      </c>
      <c r="E28" s="589">
        <v>1615.12</v>
      </c>
      <c r="F28" s="50"/>
      <c r="G28" s="41">
        <f t="shared" si="0"/>
        <v>0</v>
      </c>
    </row>
    <row r="29" spans="1:9" ht="18">
      <c r="A29" s="591" t="s">
        <v>6</v>
      </c>
      <c r="B29" s="4" t="s">
        <v>48</v>
      </c>
      <c r="C29" s="173" t="s">
        <v>3548</v>
      </c>
      <c r="D29" s="141" t="s">
        <v>3547</v>
      </c>
      <c r="E29" s="141">
        <v>2014.56</v>
      </c>
      <c r="F29" s="1"/>
      <c r="G29" s="32">
        <f t="shared" si="0"/>
        <v>0</v>
      </c>
    </row>
    <row r="30" spans="1:9" ht="18">
      <c r="A30" s="591" t="s">
        <v>6</v>
      </c>
      <c r="B30" s="4" t="s">
        <v>49</v>
      </c>
      <c r="C30" s="173" t="s">
        <v>3790</v>
      </c>
      <c r="D30" s="141" t="s">
        <v>3547</v>
      </c>
      <c r="E30" s="141">
        <v>1409.56</v>
      </c>
      <c r="F30" s="1"/>
      <c r="G30" s="32">
        <f t="shared" si="0"/>
        <v>0</v>
      </c>
    </row>
    <row r="31" spans="1:9" ht="30">
      <c r="A31" s="591" t="s">
        <v>6</v>
      </c>
      <c r="B31" s="4" t="s">
        <v>50</v>
      </c>
      <c r="C31" s="173" t="s">
        <v>1592</v>
      </c>
      <c r="D31" s="141" t="s">
        <v>3547</v>
      </c>
      <c r="E31" s="141">
        <v>605</v>
      </c>
      <c r="F31" s="1"/>
      <c r="G31" s="32">
        <f t="shared" si="0"/>
        <v>0</v>
      </c>
    </row>
    <row r="32" spans="1:9" ht="30">
      <c r="A32" s="591" t="s">
        <v>6</v>
      </c>
      <c r="B32" s="4" t="s">
        <v>52</v>
      </c>
      <c r="C32" s="173" t="s">
        <v>1277</v>
      </c>
      <c r="D32" s="141" t="s">
        <v>3696</v>
      </c>
      <c r="E32" s="141">
        <v>423</v>
      </c>
      <c r="F32" s="1"/>
      <c r="G32" s="32">
        <f t="shared" si="0"/>
        <v>0</v>
      </c>
    </row>
    <row r="33" spans="1:9" ht="18">
      <c r="A33" s="591" t="s">
        <v>6</v>
      </c>
      <c r="B33" s="4" t="s">
        <v>53</v>
      </c>
      <c r="C33" s="173" t="s">
        <v>1271</v>
      </c>
      <c r="D33" s="141" t="s">
        <v>3547</v>
      </c>
      <c r="E33" s="141">
        <v>4070.81</v>
      </c>
      <c r="F33" s="1"/>
      <c r="G33" s="32">
        <f t="shared" si="0"/>
        <v>0</v>
      </c>
    </row>
    <row r="34" spans="1:9" ht="30">
      <c r="A34" s="591" t="s">
        <v>6</v>
      </c>
      <c r="B34" s="4" t="s">
        <v>54</v>
      </c>
      <c r="C34" s="173" t="s">
        <v>1269</v>
      </c>
      <c r="D34" s="141" t="s">
        <v>3547</v>
      </c>
      <c r="E34" s="141">
        <v>2661.25</v>
      </c>
      <c r="F34" s="1"/>
      <c r="G34" s="32">
        <f t="shared" si="0"/>
        <v>0</v>
      </c>
    </row>
    <row r="35" spans="1:9" ht="30">
      <c r="A35" s="591" t="s">
        <v>6</v>
      </c>
      <c r="B35" s="4" t="s">
        <v>55</v>
      </c>
      <c r="C35" s="173" t="s">
        <v>1267</v>
      </c>
      <c r="D35" s="141" t="s">
        <v>17</v>
      </c>
      <c r="E35" s="141">
        <v>9307</v>
      </c>
      <c r="F35" s="1"/>
      <c r="G35" s="32">
        <f t="shared" si="0"/>
        <v>0</v>
      </c>
    </row>
    <row r="36" spans="1:9">
      <c r="A36" s="591" t="s">
        <v>6</v>
      </c>
      <c r="B36" s="4" t="s">
        <v>56</v>
      </c>
      <c r="C36" s="173" t="s">
        <v>1265</v>
      </c>
      <c r="D36" s="141" t="s">
        <v>17</v>
      </c>
      <c r="E36" s="141">
        <v>2979.09</v>
      </c>
      <c r="F36" s="1"/>
      <c r="G36" s="32">
        <f t="shared" si="0"/>
        <v>0</v>
      </c>
    </row>
    <row r="37" spans="1:9">
      <c r="A37" s="591" t="s">
        <v>6</v>
      </c>
      <c r="B37" s="4" t="s">
        <v>57</v>
      </c>
      <c r="C37" s="173" t="s">
        <v>1263</v>
      </c>
      <c r="D37" s="141" t="s">
        <v>17</v>
      </c>
      <c r="E37" s="141">
        <v>156.80000000000001</v>
      </c>
      <c r="F37" s="1"/>
      <c r="G37" s="32">
        <f t="shared" si="0"/>
        <v>0</v>
      </c>
    </row>
    <row r="38" spans="1:9" ht="45">
      <c r="A38" s="591" t="s">
        <v>6</v>
      </c>
      <c r="B38" s="4" t="s">
        <v>74</v>
      </c>
      <c r="C38" s="173" t="s">
        <v>3546</v>
      </c>
      <c r="D38" s="141" t="s">
        <v>17</v>
      </c>
      <c r="E38" s="141">
        <v>886.91</v>
      </c>
      <c r="F38" s="1"/>
      <c r="G38" s="32">
        <f t="shared" si="0"/>
        <v>0</v>
      </c>
    </row>
    <row r="39" spans="1:9" ht="30">
      <c r="A39" s="591" t="s">
        <v>6</v>
      </c>
      <c r="B39" s="4" t="s">
        <v>78</v>
      </c>
      <c r="C39" s="173" t="s">
        <v>1637</v>
      </c>
      <c r="D39" s="141" t="s">
        <v>17</v>
      </c>
      <c r="E39" s="141">
        <v>251.79</v>
      </c>
      <c r="F39" s="1"/>
      <c r="G39" s="32">
        <f t="shared" si="0"/>
        <v>0</v>
      </c>
    </row>
    <row r="40" spans="1:9" ht="45">
      <c r="A40" s="591" t="s">
        <v>6</v>
      </c>
      <c r="B40" s="4" t="s">
        <v>79</v>
      </c>
      <c r="C40" s="173" t="s">
        <v>3788</v>
      </c>
      <c r="D40" s="141" t="s">
        <v>17</v>
      </c>
      <c r="E40" s="141">
        <v>257.70999999999998</v>
      </c>
      <c r="F40" s="1"/>
      <c r="G40" s="32">
        <f t="shared" si="0"/>
        <v>0</v>
      </c>
    </row>
    <row r="41" spans="1:9" ht="30">
      <c r="A41" s="591" t="s">
        <v>6</v>
      </c>
      <c r="B41" s="4" t="s">
        <v>80</v>
      </c>
      <c r="C41" s="173" t="s">
        <v>1342</v>
      </c>
      <c r="D41" s="141" t="s">
        <v>17</v>
      </c>
      <c r="E41" s="141">
        <v>1743.98</v>
      </c>
      <c r="F41" s="1"/>
      <c r="G41" s="32">
        <f t="shared" si="0"/>
        <v>0</v>
      </c>
    </row>
    <row r="42" spans="1:9" ht="30.75" thickBot="1">
      <c r="A42" s="591" t="s">
        <v>6</v>
      </c>
      <c r="B42" s="4" t="s">
        <v>81</v>
      </c>
      <c r="C42" s="173" t="s">
        <v>3787</v>
      </c>
      <c r="D42" s="141" t="s">
        <v>17</v>
      </c>
      <c r="E42" s="141">
        <v>490.33</v>
      </c>
      <c r="F42" s="1"/>
      <c r="G42" s="32">
        <f t="shared" si="0"/>
        <v>0</v>
      </c>
    </row>
    <row r="43" spans="1:9" ht="30.75" thickBot="1">
      <c r="A43" s="590" t="s">
        <v>6</v>
      </c>
      <c r="B43" s="485" t="s">
        <v>82</v>
      </c>
      <c r="C43" s="258" t="s">
        <v>3544</v>
      </c>
      <c r="D43" s="203" t="s">
        <v>19</v>
      </c>
      <c r="E43" s="203">
        <v>1318.32</v>
      </c>
      <c r="F43" s="435"/>
      <c r="G43" s="49">
        <f t="shared" si="0"/>
        <v>0</v>
      </c>
      <c r="H43" s="626" t="s">
        <v>51</v>
      </c>
      <c r="I43" s="31">
        <f>ROUND(SUM(G28:G43),2)</f>
        <v>0</v>
      </c>
    </row>
    <row r="44" spans="1:9">
      <c r="A44" s="59" t="s">
        <v>7</v>
      </c>
      <c r="B44" s="43" t="s">
        <v>58</v>
      </c>
      <c r="C44" s="442" t="s">
        <v>1655</v>
      </c>
      <c r="D44" s="589" t="s">
        <v>18</v>
      </c>
      <c r="E44" s="589">
        <v>37.549999999999997</v>
      </c>
      <c r="F44" s="50"/>
      <c r="G44" s="41">
        <f t="shared" si="0"/>
        <v>0</v>
      </c>
    </row>
    <row r="45" spans="1:9">
      <c r="A45" s="57" t="s">
        <v>7</v>
      </c>
      <c r="B45" s="4" t="s">
        <v>59</v>
      </c>
      <c r="C45" s="173" t="s">
        <v>1654</v>
      </c>
      <c r="D45" s="141" t="s">
        <v>18</v>
      </c>
      <c r="E45" s="141">
        <v>37.83</v>
      </c>
      <c r="F45" s="1"/>
      <c r="G45" s="32">
        <f t="shared" si="0"/>
        <v>0</v>
      </c>
    </row>
    <row r="46" spans="1:9">
      <c r="A46" s="57" t="s">
        <v>7</v>
      </c>
      <c r="B46" s="4" t="s">
        <v>60</v>
      </c>
      <c r="C46" s="173" t="s">
        <v>1518</v>
      </c>
      <c r="D46" s="141" t="s">
        <v>18</v>
      </c>
      <c r="E46" s="141">
        <v>73.650000000000006</v>
      </c>
      <c r="F46" s="1"/>
      <c r="G46" s="32">
        <f t="shared" si="0"/>
        <v>0</v>
      </c>
    </row>
    <row r="47" spans="1:9">
      <c r="A47" s="57" t="s">
        <v>7</v>
      </c>
      <c r="B47" s="4" t="s">
        <v>61</v>
      </c>
      <c r="C47" s="173" t="s">
        <v>1634</v>
      </c>
      <c r="D47" s="141" t="s">
        <v>19</v>
      </c>
      <c r="E47" s="141">
        <v>8.01</v>
      </c>
      <c r="F47" s="1"/>
      <c r="G47" s="32">
        <f t="shared" si="0"/>
        <v>0</v>
      </c>
    </row>
    <row r="48" spans="1:9">
      <c r="A48" s="57" t="s">
        <v>7</v>
      </c>
      <c r="B48" s="4" t="s">
        <v>89</v>
      </c>
      <c r="C48" s="173" t="s">
        <v>1633</v>
      </c>
      <c r="D48" s="141" t="s">
        <v>18</v>
      </c>
      <c r="E48" s="141">
        <v>590.85</v>
      </c>
      <c r="F48" s="1"/>
      <c r="G48" s="32">
        <f t="shared" si="0"/>
        <v>0</v>
      </c>
    </row>
    <row r="49" spans="1:9">
      <c r="A49" s="57" t="s">
        <v>7</v>
      </c>
      <c r="B49" s="4" t="s">
        <v>90</v>
      </c>
      <c r="C49" s="173" t="s">
        <v>1233</v>
      </c>
      <c r="D49" s="141" t="s">
        <v>19</v>
      </c>
      <c r="E49" s="141">
        <v>83.8</v>
      </c>
      <c r="F49" s="1"/>
      <c r="G49" s="32">
        <f t="shared" si="0"/>
        <v>0</v>
      </c>
    </row>
    <row r="50" spans="1:9" ht="18">
      <c r="A50" s="57" t="s">
        <v>7</v>
      </c>
      <c r="B50" s="4" t="s">
        <v>91</v>
      </c>
      <c r="C50" s="173" t="s">
        <v>3661</v>
      </c>
      <c r="D50" s="141" t="s">
        <v>3543</v>
      </c>
      <c r="E50" s="141">
        <v>945.36</v>
      </c>
      <c r="F50" s="1"/>
      <c r="G50" s="32">
        <f t="shared" si="0"/>
        <v>0</v>
      </c>
    </row>
    <row r="51" spans="1:9">
      <c r="A51" s="57" t="s">
        <v>7</v>
      </c>
      <c r="B51" s="4" t="s">
        <v>92</v>
      </c>
      <c r="C51" s="173" t="s">
        <v>1127</v>
      </c>
      <c r="D51" s="141" t="s">
        <v>19</v>
      </c>
      <c r="E51" s="141">
        <v>70.64</v>
      </c>
      <c r="F51" s="1"/>
      <c r="G51" s="32">
        <f t="shared" si="0"/>
        <v>0</v>
      </c>
    </row>
    <row r="52" spans="1:9">
      <c r="A52" s="57" t="s">
        <v>7</v>
      </c>
      <c r="B52" s="4" t="s">
        <v>93</v>
      </c>
      <c r="C52" s="173" t="s">
        <v>1515</v>
      </c>
      <c r="D52" s="141" t="s">
        <v>15</v>
      </c>
      <c r="E52" s="141">
        <v>9</v>
      </c>
      <c r="F52" s="1"/>
      <c r="G52" s="32">
        <f t="shared" si="0"/>
        <v>0</v>
      </c>
    </row>
    <row r="53" spans="1:9" ht="30">
      <c r="A53" s="57" t="s">
        <v>7</v>
      </c>
      <c r="B53" s="4" t="s">
        <v>94</v>
      </c>
      <c r="C53" s="173" t="s">
        <v>1886</v>
      </c>
      <c r="D53" s="141" t="s">
        <v>18</v>
      </c>
      <c r="E53" s="141">
        <v>12.17</v>
      </c>
      <c r="F53" s="1"/>
      <c r="G53" s="32">
        <f t="shared" si="0"/>
        <v>0</v>
      </c>
    </row>
    <row r="54" spans="1:9">
      <c r="A54" s="57" t="s">
        <v>7</v>
      </c>
      <c r="B54" s="4" t="s">
        <v>95</v>
      </c>
      <c r="C54" s="173" t="s">
        <v>1916</v>
      </c>
      <c r="D54" s="141" t="s">
        <v>15</v>
      </c>
      <c r="E54" s="141">
        <v>1</v>
      </c>
      <c r="F54" s="1"/>
      <c r="G54" s="32">
        <f t="shared" si="0"/>
        <v>0</v>
      </c>
    </row>
    <row r="55" spans="1:9" ht="30.75" thickBot="1">
      <c r="A55" s="57" t="s">
        <v>7</v>
      </c>
      <c r="B55" s="4" t="s">
        <v>96</v>
      </c>
      <c r="C55" s="173" t="s">
        <v>3658</v>
      </c>
      <c r="D55" s="141" t="s">
        <v>15</v>
      </c>
      <c r="E55" s="141">
        <v>1</v>
      </c>
      <c r="F55" s="1"/>
      <c r="G55" s="32">
        <f t="shared" si="0"/>
        <v>0</v>
      </c>
    </row>
    <row r="56" spans="1:9" ht="29.25" thickBot="1">
      <c r="A56" s="58" t="s">
        <v>7</v>
      </c>
      <c r="B56" s="485" t="s">
        <v>97</v>
      </c>
      <c r="C56" s="258" t="s">
        <v>3657</v>
      </c>
      <c r="D56" s="203" t="s">
        <v>15</v>
      </c>
      <c r="E56" s="203">
        <v>4</v>
      </c>
      <c r="F56" s="435"/>
      <c r="G56" s="49">
        <f t="shared" si="0"/>
        <v>0</v>
      </c>
      <c r="H56" s="626" t="s">
        <v>62</v>
      </c>
      <c r="I56" s="31">
        <f>ROUND(SUM(G44:G56),2)</f>
        <v>0</v>
      </c>
    </row>
    <row r="57" spans="1:9" ht="30">
      <c r="A57" s="59" t="s">
        <v>3654</v>
      </c>
      <c r="B57" s="43" t="s">
        <v>113</v>
      </c>
      <c r="C57" s="596" t="s">
        <v>3656</v>
      </c>
      <c r="D57" s="589" t="s">
        <v>15</v>
      </c>
      <c r="E57" s="589">
        <v>542</v>
      </c>
      <c r="F57" s="50"/>
      <c r="G57" s="41">
        <f t="shared" si="0"/>
        <v>0</v>
      </c>
    </row>
    <row r="58" spans="1:9" ht="30.75" thickBot="1">
      <c r="A58" s="57" t="s">
        <v>3654</v>
      </c>
      <c r="B58" s="4" t="s">
        <v>114</v>
      </c>
      <c r="C58" s="513" t="s">
        <v>3655</v>
      </c>
      <c r="D58" s="141" t="s">
        <v>18</v>
      </c>
      <c r="E58" s="141">
        <v>47.5</v>
      </c>
      <c r="F58" s="1"/>
      <c r="G58" s="32">
        <f t="shared" si="0"/>
        <v>0</v>
      </c>
    </row>
    <row r="59" spans="1:9" ht="45.75" thickBot="1">
      <c r="A59" s="58" t="s">
        <v>3654</v>
      </c>
      <c r="B59" s="485" t="s">
        <v>115</v>
      </c>
      <c r="C59" s="595" t="s">
        <v>1586</v>
      </c>
      <c r="D59" s="203" t="s">
        <v>18</v>
      </c>
      <c r="E59" s="203">
        <v>95.5</v>
      </c>
      <c r="F59" s="435"/>
      <c r="G59" s="49">
        <f t="shared" si="0"/>
        <v>0</v>
      </c>
      <c r="H59" s="626" t="s">
        <v>63</v>
      </c>
      <c r="I59" s="31">
        <f>ROUND(SUM(G57:G59),2)</f>
        <v>0</v>
      </c>
    </row>
    <row r="60" spans="1:9" ht="30.75" thickBot="1">
      <c r="A60" s="59" t="s">
        <v>3652</v>
      </c>
      <c r="B60" s="43" t="s">
        <v>64</v>
      </c>
      <c r="C60" s="596" t="s">
        <v>3653</v>
      </c>
      <c r="D60" s="589" t="s">
        <v>18</v>
      </c>
      <c r="E60" s="589">
        <v>7</v>
      </c>
      <c r="F60" s="50"/>
      <c r="G60" s="41">
        <f t="shared" si="0"/>
        <v>0</v>
      </c>
    </row>
    <row r="61" spans="1:9" ht="30.75" thickBot="1">
      <c r="A61" s="411" t="s">
        <v>3652</v>
      </c>
      <c r="B61" s="615" t="s">
        <v>156</v>
      </c>
      <c r="C61" s="799" t="s">
        <v>3651</v>
      </c>
      <c r="D61" s="303" t="s">
        <v>18</v>
      </c>
      <c r="E61" s="303">
        <v>7</v>
      </c>
      <c r="F61" s="484"/>
      <c r="G61" s="612">
        <f t="shared" si="0"/>
        <v>0</v>
      </c>
      <c r="H61" s="626" t="s">
        <v>66</v>
      </c>
      <c r="I61" s="31">
        <f>ROUND(SUM(G60:G61),2)</f>
        <v>0</v>
      </c>
    </row>
    <row r="62" spans="1:9" ht="25.5" customHeight="1">
      <c r="A62" s="402" t="s">
        <v>3650</v>
      </c>
      <c r="B62" s="81" t="s">
        <v>191</v>
      </c>
      <c r="C62" s="206" t="s">
        <v>3782</v>
      </c>
      <c r="D62" s="156" t="s">
        <v>17</v>
      </c>
      <c r="E62" s="156">
        <v>6398.06</v>
      </c>
      <c r="F62" s="83"/>
      <c r="G62" s="80">
        <f t="shared" si="0"/>
        <v>0</v>
      </c>
      <c r="H62" s="894" t="s">
        <v>68</v>
      </c>
    </row>
    <row r="63" spans="1:9" ht="25.5">
      <c r="A63" s="391" t="s">
        <v>3648</v>
      </c>
      <c r="B63" s="4" t="s">
        <v>192</v>
      </c>
      <c r="C63" s="173" t="s">
        <v>3649</v>
      </c>
      <c r="D63" s="141" t="s">
        <v>19</v>
      </c>
      <c r="E63" s="141">
        <v>2447.13</v>
      </c>
      <c r="F63" s="1"/>
      <c r="G63" s="32">
        <f t="shared" si="0"/>
        <v>0</v>
      </c>
      <c r="H63" s="895"/>
    </row>
    <row r="64" spans="1:9" ht="30">
      <c r="A64" s="391" t="s">
        <v>3648</v>
      </c>
      <c r="B64" s="4" t="s">
        <v>193</v>
      </c>
      <c r="C64" s="173" t="s">
        <v>1126</v>
      </c>
      <c r="D64" s="141" t="s">
        <v>17</v>
      </c>
      <c r="E64" s="141">
        <v>5806.53</v>
      </c>
      <c r="F64" s="1"/>
      <c r="G64" s="32">
        <f t="shared" si="0"/>
        <v>0</v>
      </c>
      <c r="H64" s="895"/>
    </row>
    <row r="65" spans="1:8" ht="25.5">
      <c r="A65" s="391" t="s">
        <v>3648</v>
      </c>
      <c r="B65" s="4" t="s">
        <v>194</v>
      </c>
      <c r="C65" s="173" t="s">
        <v>3645</v>
      </c>
      <c r="D65" s="141" t="s">
        <v>17</v>
      </c>
      <c r="E65" s="141">
        <v>5484.98</v>
      </c>
      <c r="F65" s="1"/>
      <c r="G65" s="32">
        <f t="shared" si="0"/>
        <v>0</v>
      </c>
      <c r="H65" s="895"/>
    </row>
    <row r="66" spans="1:8" ht="45">
      <c r="A66" s="391" t="s">
        <v>3648</v>
      </c>
      <c r="B66" s="4" t="s">
        <v>195</v>
      </c>
      <c r="C66" s="173" t="s">
        <v>3534</v>
      </c>
      <c r="D66" s="141" t="s">
        <v>17</v>
      </c>
      <c r="E66" s="141">
        <v>5484.98</v>
      </c>
      <c r="F66" s="1"/>
      <c r="G66" s="32">
        <f t="shared" si="0"/>
        <v>0</v>
      </c>
      <c r="H66" s="895"/>
    </row>
    <row r="67" spans="1:8" ht="25.5">
      <c r="A67" s="391" t="s">
        <v>3648</v>
      </c>
      <c r="B67" s="4" t="s">
        <v>196</v>
      </c>
      <c r="C67" s="173" t="s">
        <v>3533</v>
      </c>
      <c r="D67" s="141" t="s">
        <v>17</v>
      </c>
      <c r="E67" s="141">
        <v>5470.35</v>
      </c>
      <c r="F67" s="1"/>
      <c r="G67" s="32">
        <f t="shared" si="0"/>
        <v>0</v>
      </c>
      <c r="H67" s="895"/>
    </row>
    <row r="68" spans="1:8" ht="45">
      <c r="A68" s="391" t="s">
        <v>3648</v>
      </c>
      <c r="B68" s="4" t="s">
        <v>197</v>
      </c>
      <c r="C68" s="173" t="s">
        <v>3532</v>
      </c>
      <c r="D68" s="141" t="s">
        <v>17</v>
      </c>
      <c r="E68" s="141">
        <v>5470.35</v>
      </c>
      <c r="F68" s="1"/>
      <c r="G68" s="32">
        <f t="shared" si="0"/>
        <v>0</v>
      </c>
      <c r="H68" s="895"/>
    </row>
    <row r="69" spans="1:8" ht="25.5">
      <c r="A69" s="391" t="s">
        <v>3648</v>
      </c>
      <c r="B69" s="4" t="s">
        <v>198</v>
      </c>
      <c r="C69" s="173" t="s">
        <v>3531</v>
      </c>
      <c r="D69" s="141" t="s">
        <v>17</v>
      </c>
      <c r="E69" s="141">
        <v>5482.42</v>
      </c>
      <c r="F69" s="1"/>
      <c r="G69" s="32">
        <f t="shared" si="0"/>
        <v>0</v>
      </c>
      <c r="H69" s="895"/>
    </row>
    <row r="70" spans="1:8" ht="30">
      <c r="A70" s="391" t="s">
        <v>3648</v>
      </c>
      <c r="B70" s="4" t="s">
        <v>199</v>
      </c>
      <c r="C70" s="173" t="s">
        <v>1167</v>
      </c>
      <c r="D70" s="141" t="s">
        <v>3543</v>
      </c>
      <c r="E70" s="141">
        <v>5482.42</v>
      </c>
      <c r="F70" s="1"/>
      <c r="G70" s="32">
        <f t="shared" ref="G70:G133" si="1">ROUND((E70*F70),2)</f>
        <v>0</v>
      </c>
      <c r="H70" s="895"/>
    </row>
    <row r="71" spans="1:8" ht="30">
      <c r="A71" s="391" t="s">
        <v>3648</v>
      </c>
      <c r="B71" s="4" t="s">
        <v>200</v>
      </c>
      <c r="C71" s="173" t="s">
        <v>4029</v>
      </c>
      <c r="D71" s="141" t="s">
        <v>75</v>
      </c>
      <c r="E71" s="141">
        <v>807.3</v>
      </c>
      <c r="F71" s="1"/>
      <c r="G71" s="32">
        <f t="shared" si="1"/>
        <v>0</v>
      </c>
      <c r="H71" s="895"/>
    </row>
    <row r="72" spans="1:8" ht="30">
      <c r="A72" s="391" t="s">
        <v>3648</v>
      </c>
      <c r="B72" s="4" t="s">
        <v>201</v>
      </c>
      <c r="C72" s="173" t="s">
        <v>4028</v>
      </c>
      <c r="D72" s="141" t="s">
        <v>75</v>
      </c>
      <c r="E72" s="141">
        <v>251.68</v>
      </c>
      <c r="F72" s="1"/>
      <c r="G72" s="32">
        <f t="shared" si="1"/>
        <v>0</v>
      </c>
      <c r="H72" s="895"/>
    </row>
    <row r="73" spans="1:8" ht="30">
      <c r="A73" s="391" t="s">
        <v>3648</v>
      </c>
      <c r="B73" s="4" t="s">
        <v>202</v>
      </c>
      <c r="C73" s="173" t="s">
        <v>3528</v>
      </c>
      <c r="D73" s="141" t="s">
        <v>19</v>
      </c>
      <c r="E73" s="141">
        <v>126.66</v>
      </c>
      <c r="F73" s="1"/>
      <c r="G73" s="32">
        <f t="shared" si="1"/>
        <v>0</v>
      </c>
      <c r="H73" s="895"/>
    </row>
    <row r="74" spans="1:8" ht="45">
      <c r="A74" s="391" t="s">
        <v>3648</v>
      </c>
      <c r="B74" s="4" t="s">
        <v>203</v>
      </c>
      <c r="C74" s="173" t="s">
        <v>3611</v>
      </c>
      <c r="D74" s="141" t="s">
        <v>17</v>
      </c>
      <c r="E74" s="141">
        <v>47.6</v>
      </c>
      <c r="F74" s="1"/>
      <c r="G74" s="32">
        <f t="shared" si="1"/>
        <v>0</v>
      </c>
      <c r="H74" s="895"/>
    </row>
    <row r="75" spans="1:8" ht="30">
      <c r="A75" s="391" t="s">
        <v>3648</v>
      </c>
      <c r="B75" s="4" t="s">
        <v>204</v>
      </c>
      <c r="C75" s="173" t="s">
        <v>3526</v>
      </c>
      <c r="D75" s="141" t="s">
        <v>3547</v>
      </c>
      <c r="E75" s="141">
        <v>7.77</v>
      </c>
      <c r="F75" s="1"/>
      <c r="G75" s="32">
        <f t="shared" si="1"/>
        <v>0</v>
      </c>
      <c r="H75" s="895"/>
    </row>
    <row r="76" spans="1:8" ht="45">
      <c r="A76" s="391" t="s">
        <v>3648</v>
      </c>
      <c r="B76" s="4" t="s">
        <v>205</v>
      </c>
      <c r="C76" s="173" t="s">
        <v>1449</v>
      </c>
      <c r="D76" s="141" t="s">
        <v>17</v>
      </c>
      <c r="E76" s="141">
        <v>181.79</v>
      </c>
      <c r="F76" s="1"/>
      <c r="G76" s="32">
        <f t="shared" si="1"/>
        <v>0</v>
      </c>
      <c r="H76" s="895"/>
    </row>
    <row r="77" spans="1:8" ht="25.5">
      <c r="A77" s="391" t="s">
        <v>3648</v>
      </c>
      <c r="B77" s="4" t="s">
        <v>206</v>
      </c>
      <c r="C77" s="173" t="s">
        <v>3642</v>
      </c>
      <c r="D77" s="141" t="s">
        <v>18</v>
      </c>
      <c r="E77" s="141">
        <v>216.9</v>
      </c>
      <c r="F77" s="1"/>
      <c r="G77" s="32">
        <f t="shared" si="1"/>
        <v>0</v>
      </c>
      <c r="H77" s="895"/>
    </row>
    <row r="78" spans="1:8" ht="25.5">
      <c r="A78" s="391" t="s">
        <v>3648</v>
      </c>
      <c r="B78" s="4" t="s">
        <v>3640</v>
      </c>
      <c r="C78" s="173" t="s">
        <v>3641</v>
      </c>
      <c r="D78" s="141" t="s">
        <v>18</v>
      </c>
      <c r="E78" s="141">
        <v>94.81</v>
      </c>
      <c r="F78" s="1"/>
      <c r="G78" s="32">
        <f t="shared" si="1"/>
        <v>0</v>
      </c>
      <c r="H78" s="895"/>
    </row>
    <row r="79" spans="1:8" ht="25.5">
      <c r="A79" s="391" t="s">
        <v>3648</v>
      </c>
      <c r="B79" s="4" t="s">
        <v>3638</v>
      </c>
      <c r="C79" s="173" t="s">
        <v>3636</v>
      </c>
      <c r="D79" s="141" t="s">
        <v>18</v>
      </c>
      <c r="E79" s="141">
        <v>35.89</v>
      </c>
      <c r="F79" s="1"/>
      <c r="G79" s="32">
        <f t="shared" si="1"/>
        <v>0</v>
      </c>
      <c r="H79" s="895"/>
    </row>
    <row r="80" spans="1:8" ht="25.5">
      <c r="A80" s="391" t="s">
        <v>3648</v>
      </c>
      <c r="B80" s="4" t="s">
        <v>3637</v>
      </c>
      <c r="C80" s="173" t="s">
        <v>1489</v>
      </c>
      <c r="D80" s="141" t="s">
        <v>18</v>
      </c>
      <c r="E80" s="141">
        <v>100.73</v>
      </c>
      <c r="F80" s="1"/>
      <c r="G80" s="32">
        <f t="shared" si="1"/>
        <v>0</v>
      </c>
      <c r="H80" s="895"/>
    </row>
    <row r="81" spans="1:8" ht="25.5">
      <c r="A81" s="391" t="s">
        <v>3648</v>
      </c>
      <c r="B81" s="4" t="s">
        <v>3635</v>
      </c>
      <c r="C81" s="173" t="s">
        <v>1458</v>
      </c>
      <c r="D81" s="141" t="s">
        <v>18</v>
      </c>
      <c r="E81" s="141">
        <v>64.45</v>
      </c>
      <c r="F81" s="1"/>
      <c r="G81" s="32">
        <f t="shared" si="1"/>
        <v>0</v>
      </c>
      <c r="H81" s="895"/>
    </row>
    <row r="82" spans="1:8" ht="25.5">
      <c r="A82" s="391" t="s">
        <v>3648</v>
      </c>
      <c r="B82" s="4" t="s">
        <v>3634</v>
      </c>
      <c r="C82" s="173" t="s">
        <v>1407</v>
      </c>
      <c r="D82" s="141" t="s">
        <v>17</v>
      </c>
      <c r="E82" s="141">
        <v>66.95</v>
      </c>
      <c r="F82" s="1"/>
      <c r="G82" s="32">
        <f t="shared" si="1"/>
        <v>0</v>
      </c>
      <c r="H82" s="895"/>
    </row>
    <row r="83" spans="1:8" ht="30">
      <c r="A83" s="391" t="s">
        <v>3648</v>
      </c>
      <c r="B83" s="4" t="s">
        <v>3633</v>
      </c>
      <c r="C83" s="173" t="s">
        <v>1163</v>
      </c>
      <c r="D83" s="141" t="s">
        <v>18</v>
      </c>
      <c r="E83" s="141">
        <v>543.14</v>
      </c>
      <c r="F83" s="1"/>
      <c r="G83" s="32">
        <f t="shared" si="1"/>
        <v>0</v>
      </c>
      <c r="H83" s="895"/>
    </row>
    <row r="84" spans="1:8" ht="25.5">
      <c r="A84" s="391" t="s">
        <v>3648</v>
      </c>
      <c r="B84" s="4" t="s">
        <v>3632</v>
      </c>
      <c r="C84" s="173" t="s">
        <v>1451</v>
      </c>
      <c r="D84" s="141" t="s">
        <v>18</v>
      </c>
      <c r="E84" s="141">
        <v>201.07</v>
      </c>
      <c r="F84" s="1"/>
      <c r="G84" s="32">
        <f t="shared" si="1"/>
        <v>0</v>
      </c>
      <c r="H84" s="895"/>
    </row>
    <row r="85" spans="1:8" ht="30">
      <c r="A85" s="391" t="s">
        <v>3648</v>
      </c>
      <c r="B85" s="4" t="s">
        <v>3631</v>
      </c>
      <c r="C85" s="173" t="s">
        <v>1156</v>
      </c>
      <c r="D85" s="141" t="s">
        <v>17</v>
      </c>
      <c r="E85" s="141">
        <v>263.37</v>
      </c>
      <c r="F85" s="1"/>
      <c r="G85" s="32">
        <f t="shared" si="1"/>
        <v>0</v>
      </c>
      <c r="H85" s="895"/>
    </row>
    <row r="86" spans="1:8" ht="30">
      <c r="A86" s="391" t="s">
        <v>3648</v>
      </c>
      <c r="B86" s="4" t="s">
        <v>3630</v>
      </c>
      <c r="C86" s="173" t="s">
        <v>1146</v>
      </c>
      <c r="D86" s="141" t="s">
        <v>17</v>
      </c>
      <c r="E86" s="141">
        <v>197.53</v>
      </c>
      <c r="F86" s="1"/>
      <c r="G86" s="32">
        <f t="shared" si="1"/>
        <v>0</v>
      </c>
      <c r="H86" s="895"/>
    </row>
    <row r="87" spans="1:8" ht="25.5">
      <c r="A87" s="391" t="s">
        <v>3648</v>
      </c>
      <c r="B87" s="4" t="s">
        <v>3629</v>
      </c>
      <c r="C87" s="173" t="s">
        <v>1144</v>
      </c>
      <c r="D87" s="141" t="s">
        <v>17</v>
      </c>
      <c r="E87" s="141">
        <v>197.53</v>
      </c>
      <c r="F87" s="1"/>
      <c r="G87" s="32">
        <f t="shared" si="1"/>
        <v>0</v>
      </c>
      <c r="H87" s="895"/>
    </row>
    <row r="88" spans="1:8" ht="25.5">
      <c r="A88" s="391" t="s">
        <v>3648</v>
      </c>
      <c r="B88" s="4" t="s">
        <v>3627</v>
      </c>
      <c r="C88" s="173" t="s">
        <v>3628</v>
      </c>
      <c r="D88" s="141" t="s">
        <v>3547</v>
      </c>
      <c r="E88" s="141">
        <v>226.37</v>
      </c>
      <c r="F88" s="1"/>
      <c r="G88" s="32">
        <f t="shared" si="1"/>
        <v>0</v>
      </c>
      <c r="H88" s="895"/>
    </row>
    <row r="89" spans="1:8" ht="25.5">
      <c r="A89" s="391" t="s">
        <v>3648</v>
      </c>
      <c r="B89" s="4" t="s">
        <v>3626</v>
      </c>
      <c r="C89" s="173" t="s">
        <v>1493</v>
      </c>
      <c r="D89" s="141" t="s">
        <v>17</v>
      </c>
      <c r="E89" s="141">
        <v>385.09</v>
      </c>
      <c r="F89" s="1"/>
      <c r="G89" s="32">
        <f t="shared" si="1"/>
        <v>0</v>
      </c>
      <c r="H89" s="895"/>
    </row>
    <row r="90" spans="1:8" ht="25.5">
      <c r="A90" s="391" t="s">
        <v>3648</v>
      </c>
      <c r="B90" s="4" t="s">
        <v>3625</v>
      </c>
      <c r="C90" s="173" t="s">
        <v>1492</v>
      </c>
      <c r="D90" s="141" t="s">
        <v>17</v>
      </c>
      <c r="E90" s="141">
        <v>406.67</v>
      </c>
      <c r="F90" s="1"/>
      <c r="G90" s="32">
        <f t="shared" si="1"/>
        <v>0</v>
      </c>
      <c r="H90" s="895"/>
    </row>
    <row r="91" spans="1:8" ht="33">
      <c r="A91" s="391" t="s">
        <v>3648</v>
      </c>
      <c r="B91" s="4" t="s">
        <v>3623</v>
      </c>
      <c r="C91" s="173" t="s">
        <v>3624</v>
      </c>
      <c r="D91" s="141" t="s">
        <v>17</v>
      </c>
      <c r="E91" s="141">
        <v>406.67</v>
      </c>
      <c r="F91" s="1"/>
      <c r="G91" s="32">
        <f t="shared" si="1"/>
        <v>0</v>
      </c>
      <c r="H91" s="895"/>
    </row>
    <row r="92" spans="1:8" ht="25.5">
      <c r="A92" s="391" t="s">
        <v>3648</v>
      </c>
      <c r="B92" s="4" t="s">
        <v>3621</v>
      </c>
      <c r="C92" s="173" t="s">
        <v>1490</v>
      </c>
      <c r="D92" s="141" t="s">
        <v>17</v>
      </c>
      <c r="E92" s="141">
        <v>406.67</v>
      </c>
      <c r="F92" s="1"/>
      <c r="G92" s="32">
        <f t="shared" si="1"/>
        <v>0</v>
      </c>
      <c r="H92" s="895"/>
    </row>
    <row r="93" spans="1:8" ht="60.75" thickBot="1">
      <c r="A93" s="437" t="s">
        <v>3648</v>
      </c>
      <c r="B93" s="485" t="s">
        <v>3778</v>
      </c>
      <c r="C93" s="258" t="s">
        <v>1097</v>
      </c>
      <c r="D93" s="203" t="s">
        <v>17</v>
      </c>
      <c r="E93" s="203">
        <v>19.38</v>
      </c>
      <c r="F93" s="435"/>
      <c r="G93" s="49">
        <f t="shared" si="1"/>
        <v>0</v>
      </c>
      <c r="H93" s="895"/>
    </row>
    <row r="94" spans="1:8" ht="25.5">
      <c r="A94" s="395" t="s">
        <v>3622</v>
      </c>
      <c r="B94" s="43" t="s">
        <v>191</v>
      </c>
      <c r="C94" s="442" t="s">
        <v>3782</v>
      </c>
      <c r="D94" s="589" t="s">
        <v>17</v>
      </c>
      <c r="E94" s="589">
        <v>6398.06</v>
      </c>
      <c r="F94" s="50"/>
      <c r="G94" s="41">
        <f t="shared" si="1"/>
        <v>0</v>
      </c>
      <c r="H94" s="895"/>
    </row>
    <row r="95" spans="1:8" ht="25.5">
      <c r="A95" s="391" t="s">
        <v>3622</v>
      </c>
      <c r="B95" s="4" t="s">
        <v>192</v>
      </c>
      <c r="C95" s="173" t="s">
        <v>3646</v>
      </c>
      <c r="D95" s="141" t="s">
        <v>19</v>
      </c>
      <c r="E95" s="141">
        <v>1468.28</v>
      </c>
      <c r="F95" s="1"/>
      <c r="G95" s="32">
        <f t="shared" si="1"/>
        <v>0</v>
      </c>
      <c r="H95" s="895"/>
    </row>
    <row r="96" spans="1:8" ht="30">
      <c r="A96" s="391" t="s">
        <v>3622</v>
      </c>
      <c r="B96" s="4" t="s">
        <v>193</v>
      </c>
      <c r="C96" s="173" t="s">
        <v>3536</v>
      </c>
      <c r="D96" s="141" t="s">
        <v>17</v>
      </c>
      <c r="E96" s="141">
        <v>6212</v>
      </c>
      <c r="F96" s="1"/>
      <c r="G96" s="32">
        <f t="shared" si="1"/>
        <v>0</v>
      </c>
      <c r="H96" s="895"/>
    </row>
    <row r="97" spans="1:8" ht="25.5">
      <c r="A97" s="391" t="s">
        <v>3622</v>
      </c>
      <c r="B97" s="4" t="s">
        <v>194</v>
      </c>
      <c r="C97" s="173" t="s">
        <v>3645</v>
      </c>
      <c r="D97" s="141" t="s">
        <v>17</v>
      </c>
      <c r="E97" s="141">
        <v>5484.98</v>
      </c>
      <c r="F97" s="1"/>
      <c r="G97" s="32">
        <f t="shared" si="1"/>
        <v>0</v>
      </c>
      <c r="H97" s="895"/>
    </row>
    <row r="98" spans="1:8" ht="45">
      <c r="A98" s="391" t="s">
        <v>3622</v>
      </c>
      <c r="B98" s="4" t="s">
        <v>195</v>
      </c>
      <c r="C98" s="173" t="s">
        <v>3534</v>
      </c>
      <c r="D98" s="141" t="s">
        <v>17</v>
      </c>
      <c r="E98" s="141">
        <v>5484.98</v>
      </c>
      <c r="F98" s="1"/>
      <c r="G98" s="32">
        <f t="shared" si="1"/>
        <v>0</v>
      </c>
      <c r="H98" s="895"/>
    </row>
    <row r="99" spans="1:8" ht="25.5">
      <c r="A99" s="391" t="s">
        <v>3622</v>
      </c>
      <c r="B99" s="4" t="s">
        <v>196</v>
      </c>
      <c r="C99" s="173" t="s">
        <v>3533</v>
      </c>
      <c r="D99" s="141" t="s">
        <v>17</v>
      </c>
      <c r="E99" s="141">
        <v>5470.35</v>
      </c>
      <c r="F99" s="1"/>
      <c r="G99" s="32">
        <f t="shared" si="1"/>
        <v>0</v>
      </c>
      <c r="H99" s="895"/>
    </row>
    <row r="100" spans="1:8" ht="45">
      <c r="A100" s="391" t="s">
        <v>3622</v>
      </c>
      <c r="B100" s="4" t="s">
        <v>197</v>
      </c>
      <c r="C100" s="173" t="s">
        <v>3532</v>
      </c>
      <c r="D100" s="141" t="s">
        <v>17</v>
      </c>
      <c r="E100" s="141">
        <v>5470.35</v>
      </c>
      <c r="F100" s="1"/>
      <c r="G100" s="32">
        <f t="shared" si="1"/>
        <v>0</v>
      </c>
      <c r="H100" s="895"/>
    </row>
    <row r="101" spans="1:8" ht="25.5">
      <c r="A101" s="391" t="s">
        <v>3622</v>
      </c>
      <c r="B101" s="4" t="s">
        <v>198</v>
      </c>
      <c r="C101" s="173" t="s">
        <v>3531</v>
      </c>
      <c r="D101" s="141" t="s">
        <v>17</v>
      </c>
      <c r="E101" s="141">
        <v>5482.42</v>
      </c>
      <c r="F101" s="1"/>
      <c r="G101" s="32">
        <f t="shared" si="1"/>
        <v>0</v>
      </c>
      <c r="H101" s="895"/>
    </row>
    <row r="102" spans="1:8" ht="30">
      <c r="A102" s="391" t="s">
        <v>3622</v>
      </c>
      <c r="B102" s="4" t="s">
        <v>199</v>
      </c>
      <c r="C102" s="173" t="s">
        <v>1167</v>
      </c>
      <c r="D102" s="141" t="s">
        <v>3543</v>
      </c>
      <c r="E102" s="141">
        <v>5482.42</v>
      </c>
      <c r="F102" s="1"/>
      <c r="G102" s="32">
        <f t="shared" si="1"/>
        <v>0</v>
      </c>
      <c r="H102" s="895"/>
    </row>
    <row r="103" spans="1:8" ht="30">
      <c r="A103" s="391" t="s">
        <v>3622</v>
      </c>
      <c r="B103" s="4" t="s">
        <v>200</v>
      </c>
      <c r="C103" s="173" t="s">
        <v>4029</v>
      </c>
      <c r="D103" s="141" t="s">
        <v>75</v>
      </c>
      <c r="E103" s="141">
        <v>807.3</v>
      </c>
      <c r="F103" s="1"/>
      <c r="G103" s="32">
        <f t="shared" si="1"/>
        <v>0</v>
      </c>
      <c r="H103" s="895"/>
    </row>
    <row r="104" spans="1:8" ht="30">
      <c r="A104" s="391" t="s">
        <v>3622</v>
      </c>
      <c r="B104" s="4" t="s">
        <v>201</v>
      </c>
      <c r="C104" s="173" t="s">
        <v>4028</v>
      </c>
      <c r="D104" s="141" t="s">
        <v>75</v>
      </c>
      <c r="E104" s="141">
        <v>251.68</v>
      </c>
      <c r="F104" s="1"/>
      <c r="G104" s="32">
        <f t="shared" si="1"/>
        <v>0</v>
      </c>
      <c r="H104" s="895"/>
    </row>
    <row r="105" spans="1:8" ht="30">
      <c r="A105" s="391" t="s">
        <v>3622</v>
      </c>
      <c r="B105" s="4" t="s">
        <v>202</v>
      </c>
      <c r="C105" s="173" t="s">
        <v>3528</v>
      </c>
      <c r="D105" s="141" t="s">
        <v>19</v>
      </c>
      <c r="E105" s="141">
        <v>126.66</v>
      </c>
      <c r="F105" s="1"/>
      <c r="G105" s="32">
        <f t="shared" si="1"/>
        <v>0</v>
      </c>
      <c r="H105" s="895"/>
    </row>
    <row r="106" spans="1:8" ht="45">
      <c r="A106" s="391" t="s">
        <v>3622</v>
      </c>
      <c r="B106" s="4" t="s">
        <v>203</v>
      </c>
      <c r="C106" s="173" t="s">
        <v>3611</v>
      </c>
      <c r="D106" s="141" t="s">
        <v>17</v>
      </c>
      <c r="E106" s="141">
        <v>47.6</v>
      </c>
      <c r="F106" s="1"/>
      <c r="G106" s="32">
        <f t="shared" si="1"/>
        <v>0</v>
      </c>
      <c r="H106" s="895"/>
    </row>
    <row r="107" spans="1:8" ht="30">
      <c r="A107" s="391" t="s">
        <v>3622</v>
      </c>
      <c r="B107" s="4" t="s">
        <v>204</v>
      </c>
      <c r="C107" s="173" t="s">
        <v>3526</v>
      </c>
      <c r="D107" s="141" t="s">
        <v>17</v>
      </c>
      <c r="E107" s="141">
        <v>7.77</v>
      </c>
      <c r="F107" s="1"/>
      <c r="G107" s="32">
        <f t="shared" si="1"/>
        <v>0</v>
      </c>
      <c r="H107" s="895"/>
    </row>
    <row r="108" spans="1:8" ht="45">
      <c r="A108" s="391" t="s">
        <v>3622</v>
      </c>
      <c r="B108" s="4" t="s">
        <v>205</v>
      </c>
      <c r="C108" s="173" t="s">
        <v>1449</v>
      </c>
      <c r="D108" s="141" t="s">
        <v>17</v>
      </c>
      <c r="E108" s="141">
        <v>181.79</v>
      </c>
      <c r="F108" s="1"/>
      <c r="G108" s="32">
        <f t="shared" si="1"/>
        <v>0</v>
      </c>
      <c r="H108" s="895"/>
    </row>
    <row r="109" spans="1:8" ht="25.5">
      <c r="A109" s="391" t="s">
        <v>3622</v>
      </c>
      <c r="B109" s="4" t="s">
        <v>206</v>
      </c>
      <c r="C109" s="173" t="s">
        <v>3642</v>
      </c>
      <c r="D109" s="141" t="s">
        <v>18</v>
      </c>
      <c r="E109" s="141">
        <v>216.9</v>
      </c>
      <c r="F109" s="1"/>
      <c r="G109" s="32">
        <f t="shared" si="1"/>
        <v>0</v>
      </c>
      <c r="H109" s="895"/>
    </row>
    <row r="110" spans="1:8" ht="25.5">
      <c r="A110" s="391" t="s">
        <v>3622</v>
      </c>
      <c r="B110" s="4" t="s">
        <v>3640</v>
      </c>
      <c r="C110" s="173" t="s">
        <v>3641</v>
      </c>
      <c r="D110" s="141" t="s">
        <v>18</v>
      </c>
      <c r="E110" s="141">
        <v>94.81</v>
      </c>
      <c r="F110" s="1"/>
      <c r="G110" s="32">
        <f t="shared" si="1"/>
        <v>0</v>
      </c>
      <c r="H110" s="895"/>
    </row>
    <row r="111" spans="1:8" ht="25.5">
      <c r="A111" s="391" t="s">
        <v>3622</v>
      </c>
      <c r="B111" s="4" t="s">
        <v>3638</v>
      </c>
      <c r="C111" s="173" t="s">
        <v>3636</v>
      </c>
      <c r="D111" s="141" t="s">
        <v>18</v>
      </c>
      <c r="E111" s="141">
        <v>35.89</v>
      </c>
      <c r="F111" s="1"/>
      <c r="G111" s="32">
        <f t="shared" si="1"/>
        <v>0</v>
      </c>
      <c r="H111" s="895"/>
    </row>
    <row r="112" spans="1:8" ht="25.5">
      <c r="A112" s="391" t="s">
        <v>3622</v>
      </c>
      <c r="B112" s="4" t="s">
        <v>3637</v>
      </c>
      <c r="C112" s="173" t="s">
        <v>1489</v>
      </c>
      <c r="D112" s="141" t="s">
        <v>18</v>
      </c>
      <c r="E112" s="141">
        <v>100.73</v>
      </c>
      <c r="F112" s="1"/>
      <c r="G112" s="32">
        <f t="shared" si="1"/>
        <v>0</v>
      </c>
      <c r="H112" s="895"/>
    </row>
    <row r="113" spans="1:9" ht="25.5">
      <c r="A113" s="391" t="s">
        <v>3622</v>
      </c>
      <c r="B113" s="4" t="s">
        <v>3635</v>
      </c>
      <c r="C113" s="173" t="s">
        <v>1458</v>
      </c>
      <c r="D113" s="141" t="s">
        <v>18</v>
      </c>
      <c r="E113" s="141">
        <v>64.45</v>
      </c>
      <c r="F113" s="1"/>
      <c r="G113" s="32">
        <f t="shared" si="1"/>
        <v>0</v>
      </c>
      <c r="H113" s="895"/>
    </row>
    <row r="114" spans="1:9" ht="25.5">
      <c r="A114" s="391" t="s">
        <v>3622</v>
      </c>
      <c r="B114" s="4" t="s">
        <v>3634</v>
      </c>
      <c r="C114" s="173" t="s">
        <v>1407</v>
      </c>
      <c r="D114" s="141" t="s">
        <v>17</v>
      </c>
      <c r="E114" s="141">
        <v>66.95</v>
      </c>
      <c r="F114" s="1"/>
      <c r="G114" s="32">
        <f t="shared" si="1"/>
        <v>0</v>
      </c>
      <c r="H114" s="895"/>
    </row>
    <row r="115" spans="1:9" ht="30">
      <c r="A115" s="391" t="s">
        <v>3622</v>
      </c>
      <c r="B115" s="4" t="s">
        <v>3633</v>
      </c>
      <c r="C115" s="173" t="s">
        <v>1163</v>
      </c>
      <c r="D115" s="141" t="s">
        <v>18</v>
      </c>
      <c r="E115" s="141">
        <v>543.14</v>
      </c>
      <c r="F115" s="1"/>
      <c r="G115" s="32">
        <f t="shared" si="1"/>
        <v>0</v>
      </c>
      <c r="H115" s="895"/>
    </row>
    <row r="116" spans="1:9" ht="25.5">
      <c r="A116" s="391" t="s">
        <v>3622</v>
      </c>
      <c r="B116" s="4" t="s">
        <v>3632</v>
      </c>
      <c r="C116" s="173" t="s">
        <v>1451</v>
      </c>
      <c r="D116" s="141" t="s">
        <v>18</v>
      </c>
      <c r="E116" s="141">
        <v>201.07</v>
      </c>
      <c r="F116" s="1"/>
      <c r="G116" s="32">
        <f t="shared" si="1"/>
        <v>0</v>
      </c>
      <c r="H116" s="895"/>
    </row>
    <row r="117" spans="1:9" ht="30">
      <c r="A117" s="391" t="s">
        <v>3622</v>
      </c>
      <c r="B117" s="4" t="s">
        <v>3631</v>
      </c>
      <c r="C117" s="173" t="s">
        <v>1148</v>
      </c>
      <c r="D117" s="141" t="s">
        <v>17</v>
      </c>
      <c r="E117" s="141">
        <v>263.37</v>
      </c>
      <c r="F117" s="1"/>
      <c r="G117" s="32">
        <f t="shared" si="1"/>
        <v>0</v>
      </c>
      <c r="H117" s="895"/>
    </row>
    <row r="118" spans="1:9" ht="30">
      <c r="A118" s="391" t="s">
        <v>3622</v>
      </c>
      <c r="B118" s="4" t="s">
        <v>3630</v>
      </c>
      <c r="C118" s="173" t="s">
        <v>1146</v>
      </c>
      <c r="D118" s="141" t="s">
        <v>17</v>
      </c>
      <c r="E118" s="141">
        <v>197.53</v>
      </c>
      <c r="F118" s="1"/>
      <c r="G118" s="32">
        <f t="shared" si="1"/>
        <v>0</v>
      </c>
      <c r="H118" s="895"/>
    </row>
    <row r="119" spans="1:9" ht="25.5">
      <c r="A119" s="391" t="s">
        <v>3622</v>
      </c>
      <c r="B119" s="4" t="s">
        <v>3629</v>
      </c>
      <c r="C119" s="173" t="s">
        <v>1144</v>
      </c>
      <c r="D119" s="141" t="s">
        <v>17</v>
      </c>
      <c r="E119" s="141">
        <v>197.53</v>
      </c>
      <c r="F119" s="1"/>
      <c r="G119" s="32">
        <f t="shared" si="1"/>
        <v>0</v>
      </c>
      <c r="H119" s="895"/>
    </row>
    <row r="120" spans="1:9" ht="25.5">
      <c r="A120" s="391" t="s">
        <v>3622</v>
      </c>
      <c r="B120" s="4" t="s">
        <v>3627</v>
      </c>
      <c r="C120" s="173" t="s">
        <v>3628</v>
      </c>
      <c r="D120" s="141" t="s">
        <v>3547</v>
      </c>
      <c r="E120" s="141">
        <v>226.37</v>
      </c>
      <c r="F120" s="1"/>
      <c r="G120" s="32">
        <f t="shared" si="1"/>
        <v>0</v>
      </c>
      <c r="H120" s="895"/>
    </row>
    <row r="121" spans="1:9" ht="25.5">
      <c r="A121" s="391" t="s">
        <v>3622</v>
      </c>
      <c r="B121" s="4" t="s">
        <v>3626</v>
      </c>
      <c r="C121" s="173" t="s">
        <v>1493</v>
      </c>
      <c r="D121" s="141" t="s">
        <v>17</v>
      </c>
      <c r="E121" s="141">
        <v>385.09</v>
      </c>
      <c r="F121" s="1"/>
      <c r="G121" s="32">
        <f t="shared" si="1"/>
        <v>0</v>
      </c>
      <c r="H121" s="895"/>
    </row>
    <row r="122" spans="1:9" ht="25.5">
      <c r="A122" s="391" t="s">
        <v>3622</v>
      </c>
      <c r="B122" s="4" t="s">
        <v>3625</v>
      </c>
      <c r="C122" s="173" t="s">
        <v>1492</v>
      </c>
      <c r="D122" s="141" t="s">
        <v>17</v>
      </c>
      <c r="E122" s="141">
        <v>406.67</v>
      </c>
      <c r="F122" s="1"/>
      <c r="G122" s="32">
        <f t="shared" si="1"/>
        <v>0</v>
      </c>
      <c r="H122" s="895"/>
    </row>
    <row r="123" spans="1:9" ht="33">
      <c r="A123" s="391" t="s">
        <v>3622</v>
      </c>
      <c r="B123" s="4" t="s">
        <v>3623</v>
      </c>
      <c r="C123" s="173" t="s">
        <v>3624</v>
      </c>
      <c r="D123" s="141" t="s">
        <v>17</v>
      </c>
      <c r="E123" s="141">
        <v>406.67</v>
      </c>
      <c r="F123" s="1"/>
      <c r="G123" s="32">
        <f t="shared" si="1"/>
        <v>0</v>
      </c>
      <c r="H123" s="895"/>
    </row>
    <row r="124" spans="1:9" ht="26.25" thickBot="1">
      <c r="A124" s="391" t="s">
        <v>3622</v>
      </c>
      <c r="B124" s="4" t="s">
        <v>3621</v>
      </c>
      <c r="C124" s="173" t="s">
        <v>1490</v>
      </c>
      <c r="D124" s="141" t="s">
        <v>17</v>
      </c>
      <c r="E124" s="141">
        <v>406.67</v>
      </c>
      <c r="F124" s="1"/>
      <c r="G124" s="32">
        <f t="shared" si="1"/>
        <v>0</v>
      </c>
      <c r="H124" s="896"/>
    </row>
    <row r="125" spans="1:9" ht="60.75" thickBot="1">
      <c r="A125" s="387" t="s">
        <v>3622</v>
      </c>
      <c r="B125" s="46" t="s">
        <v>3778</v>
      </c>
      <c r="C125" s="226" t="s">
        <v>1097</v>
      </c>
      <c r="D125" s="136" t="s">
        <v>17</v>
      </c>
      <c r="E125" s="136">
        <v>19.38</v>
      </c>
      <c r="F125" s="51"/>
      <c r="G125" s="36">
        <f t="shared" si="1"/>
        <v>0</v>
      </c>
      <c r="H125" s="626" t="s">
        <v>67</v>
      </c>
      <c r="I125" s="31">
        <f>ROUND(SUM(G62:G125),2)</f>
        <v>0</v>
      </c>
    </row>
    <row r="126" spans="1:9" ht="30">
      <c r="A126" s="59" t="s">
        <v>3620</v>
      </c>
      <c r="B126" s="43" t="s">
        <v>207</v>
      </c>
      <c r="C126" s="442" t="s">
        <v>1405</v>
      </c>
      <c r="D126" s="589" t="s">
        <v>17</v>
      </c>
      <c r="E126" s="589">
        <v>33.47</v>
      </c>
      <c r="F126" s="50"/>
      <c r="G126" s="41">
        <f t="shared" si="1"/>
        <v>0</v>
      </c>
    </row>
    <row r="127" spans="1:9" ht="30">
      <c r="A127" s="57" t="s">
        <v>3620</v>
      </c>
      <c r="B127" s="4" t="s">
        <v>208</v>
      </c>
      <c r="C127" s="173" t="s">
        <v>1403</v>
      </c>
      <c r="D127" s="141" t="s">
        <v>17</v>
      </c>
      <c r="E127" s="141">
        <v>33.47</v>
      </c>
      <c r="F127" s="1"/>
      <c r="G127" s="32">
        <f t="shared" si="1"/>
        <v>0</v>
      </c>
    </row>
    <row r="128" spans="1:9">
      <c r="A128" s="57" t="s">
        <v>3620</v>
      </c>
      <c r="B128" s="4" t="s">
        <v>729</v>
      </c>
      <c r="C128" s="173" t="s">
        <v>1860</v>
      </c>
      <c r="D128" s="141" t="s">
        <v>18</v>
      </c>
      <c r="E128" s="141">
        <v>69.34</v>
      </c>
      <c r="F128" s="1"/>
      <c r="G128" s="32">
        <f t="shared" si="1"/>
        <v>0</v>
      </c>
    </row>
    <row r="129" spans="1:9">
      <c r="A129" s="57" t="s">
        <v>3620</v>
      </c>
      <c r="B129" s="4" t="s">
        <v>727</v>
      </c>
      <c r="C129" s="173" t="s">
        <v>1138</v>
      </c>
      <c r="D129" s="141" t="s">
        <v>18</v>
      </c>
      <c r="E129" s="141">
        <v>64.900000000000006</v>
      </c>
      <c r="F129" s="1"/>
      <c r="G129" s="32">
        <f t="shared" si="1"/>
        <v>0</v>
      </c>
    </row>
    <row r="130" spans="1:9" ht="18">
      <c r="A130" s="57" t="s">
        <v>3620</v>
      </c>
      <c r="B130" s="4" t="s">
        <v>725</v>
      </c>
      <c r="C130" s="173" t="s">
        <v>1407</v>
      </c>
      <c r="D130" s="141" t="s">
        <v>3547</v>
      </c>
      <c r="E130" s="141">
        <v>20.100000000000001</v>
      </c>
      <c r="F130" s="1"/>
      <c r="G130" s="32">
        <f t="shared" si="1"/>
        <v>0</v>
      </c>
    </row>
    <row r="131" spans="1:9" ht="30">
      <c r="A131" s="57" t="s">
        <v>3620</v>
      </c>
      <c r="B131" s="4" t="s">
        <v>722</v>
      </c>
      <c r="C131" s="173" t="s">
        <v>1163</v>
      </c>
      <c r="D131" s="141" t="s">
        <v>18</v>
      </c>
      <c r="E131" s="141">
        <v>69.34</v>
      </c>
      <c r="F131" s="1"/>
      <c r="G131" s="32">
        <f t="shared" si="1"/>
        <v>0</v>
      </c>
    </row>
    <row r="132" spans="1:9" ht="30.75" thickBot="1">
      <c r="A132" s="57" t="s">
        <v>3620</v>
      </c>
      <c r="B132" s="4" t="s">
        <v>831</v>
      </c>
      <c r="C132" s="173" t="s">
        <v>1130</v>
      </c>
      <c r="D132" s="141" t="s">
        <v>3547</v>
      </c>
      <c r="E132" s="141">
        <v>20.68</v>
      </c>
      <c r="F132" s="1"/>
      <c r="G132" s="32">
        <f t="shared" si="1"/>
        <v>0</v>
      </c>
    </row>
    <row r="133" spans="1:9" ht="45.75" thickBot="1">
      <c r="A133" s="58" t="s">
        <v>3620</v>
      </c>
      <c r="B133" s="485" t="s">
        <v>829</v>
      </c>
      <c r="C133" s="258" t="s">
        <v>1449</v>
      </c>
      <c r="D133" s="203" t="s">
        <v>17</v>
      </c>
      <c r="E133" s="203">
        <v>51.46</v>
      </c>
      <c r="F133" s="435"/>
      <c r="G133" s="49">
        <f t="shared" si="1"/>
        <v>0</v>
      </c>
      <c r="H133" s="792" t="s">
        <v>69</v>
      </c>
      <c r="I133" s="441">
        <f>ROUND(SUM(G126:G133),2)</f>
        <v>0</v>
      </c>
    </row>
    <row r="134" spans="1:9" ht="25.5">
      <c r="A134" s="59" t="s">
        <v>4025</v>
      </c>
      <c r="B134" s="43" t="s">
        <v>209</v>
      </c>
      <c r="C134" s="442" t="s">
        <v>1208</v>
      </c>
      <c r="D134" s="589" t="s">
        <v>17</v>
      </c>
      <c r="E134" s="589">
        <v>670.93</v>
      </c>
      <c r="F134" s="50"/>
      <c r="G134" s="41">
        <f t="shared" ref="G134:G197" si="2">ROUND((E134*F134),2)</f>
        <v>0</v>
      </c>
      <c r="H134" s="891" t="s">
        <v>68</v>
      </c>
    </row>
    <row r="135" spans="1:9" ht="25.5">
      <c r="A135" s="57" t="s">
        <v>4025</v>
      </c>
      <c r="B135" s="4" t="s">
        <v>210</v>
      </c>
      <c r="C135" s="173" t="s">
        <v>4027</v>
      </c>
      <c r="D135" s="141" t="s">
        <v>19</v>
      </c>
      <c r="E135" s="141">
        <v>420.2</v>
      </c>
      <c r="F135" s="1"/>
      <c r="G135" s="32">
        <f t="shared" si="2"/>
        <v>0</v>
      </c>
      <c r="H135" s="892"/>
    </row>
    <row r="136" spans="1:9" ht="30">
      <c r="A136" s="57" t="s">
        <v>4025</v>
      </c>
      <c r="B136" s="4" t="s">
        <v>211</v>
      </c>
      <c r="C136" s="173" t="s">
        <v>1126</v>
      </c>
      <c r="D136" s="141" t="s">
        <v>17</v>
      </c>
      <c r="E136" s="141">
        <v>728.95</v>
      </c>
      <c r="F136" s="1"/>
      <c r="G136" s="32">
        <f t="shared" si="2"/>
        <v>0</v>
      </c>
      <c r="H136" s="892"/>
    </row>
    <row r="137" spans="1:9" ht="25.5">
      <c r="A137" s="57" t="s">
        <v>4025</v>
      </c>
      <c r="B137" s="4" t="s">
        <v>212</v>
      </c>
      <c r="C137" s="173" t="s">
        <v>1496</v>
      </c>
      <c r="D137" s="141" t="s">
        <v>17</v>
      </c>
      <c r="E137" s="141">
        <v>669.88</v>
      </c>
      <c r="F137" s="1"/>
      <c r="G137" s="32">
        <f t="shared" si="2"/>
        <v>0</v>
      </c>
      <c r="H137" s="892"/>
    </row>
    <row r="138" spans="1:9" ht="45">
      <c r="A138" s="57" t="s">
        <v>4025</v>
      </c>
      <c r="B138" s="4" t="s">
        <v>213</v>
      </c>
      <c r="C138" s="173" t="s">
        <v>3855</v>
      </c>
      <c r="D138" s="141" t="s">
        <v>17</v>
      </c>
      <c r="E138" s="141">
        <v>669.88</v>
      </c>
      <c r="F138" s="1"/>
      <c r="G138" s="32">
        <f t="shared" si="2"/>
        <v>0</v>
      </c>
      <c r="H138" s="892"/>
    </row>
    <row r="139" spans="1:9" ht="25.5">
      <c r="A139" s="57" t="s">
        <v>4025</v>
      </c>
      <c r="B139" s="4" t="s">
        <v>214</v>
      </c>
      <c r="C139" s="173" t="s">
        <v>1495</v>
      </c>
      <c r="D139" s="141" t="s">
        <v>17</v>
      </c>
      <c r="E139" s="141">
        <v>678.83</v>
      </c>
      <c r="F139" s="1"/>
      <c r="G139" s="32">
        <f t="shared" si="2"/>
        <v>0</v>
      </c>
      <c r="H139" s="892"/>
    </row>
    <row r="140" spans="1:9" ht="30">
      <c r="A140" s="57" t="s">
        <v>4025</v>
      </c>
      <c r="B140" s="4" t="s">
        <v>215</v>
      </c>
      <c r="C140" s="173" t="s">
        <v>3614</v>
      </c>
      <c r="D140" s="141" t="s">
        <v>17</v>
      </c>
      <c r="E140" s="141">
        <v>678.83</v>
      </c>
      <c r="F140" s="1"/>
      <c r="G140" s="32">
        <f t="shared" si="2"/>
        <v>0</v>
      </c>
      <c r="H140" s="892"/>
    </row>
    <row r="141" spans="1:9" ht="30">
      <c r="A141" s="57" t="s">
        <v>4025</v>
      </c>
      <c r="B141" s="4" t="s">
        <v>216</v>
      </c>
      <c r="C141" s="173" t="s">
        <v>4024</v>
      </c>
      <c r="D141" s="141" t="s">
        <v>75</v>
      </c>
      <c r="E141" s="141">
        <v>49</v>
      </c>
      <c r="F141" s="1"/>
      <c r="G141" s="32">
        <f t="shared" si="2"/>
        <v>0</v>
      </c>
      <c r="H141" s="892"/>
    </row>
    <row r="142" spans="1:9" ht="25.5">
      <c r="A142" s="57" t="s">
        <v>4025</v>
      </c>
      <c r="B142" s="4" t="s">
        <v>217</v>
      </c>
      <c r="C142" s="173" t="s">
        <v>1142</v>
      </c>
      <c r="D142" s="141" t="s">
        <v>18</v>
      </c>
      <c r="E142" s="141">
        <v>8.8800000000000008</v>
      </c>
      <c r="F142" s="1"/>
      <c r="G142" s="32">
        <f t="shared" si="2"/>
        <v>0</v>
      </c>
      <c r="H142" s="892"/>
    </row>
    <row r="143" spans="1:9" ht="25.5">
      <c r="A143" s="57" t="s">
        <v>4025</v>
      </c>
      <c r="B143" s="4" t="s">
        <v>218</v>
      </c>
      <c r="C143" s="173" t="s">
        <v>1140</v>
      </c>
      <c r="D143" s="141" t="s">
        <v>19</v>
      </c>
      <c r="E143" s="141">
        <v>1.22</v>
      </c>
      <c r="F143" s="1"/>
      <c r="G143" s="32">
        <f t="shared" si="2"/>
        <v>0</v>
      </c>
      <c r="H143" s="892"/>
    </row>
    <row r="144" spans="1:9" ht="45">
      <c r="A144" s="57" t="s">
        <v>4025</v>
      </c>
      <c r="B144" s="4" t="s">
        <v>219</v>
      </c>
      <c r="C144" s="173" t="s">
        <v>4026</v>
      </c>
      <c r="D144" s="141" t="s">
        <v>17</v>
      </c>
      <c r="E144" s="141">
        <v>6.89</v>
      </c>
      <c r="F144" s="1"/>
      <c r="G144" s="32">
        <f t="shared" si="2"/>
        <v>0</v>
      </c>
      <c r="H144" s="892"/>
    </row>
    <row r="145" spans="1:9" ht="45.75" thickBot="1">
      <c r="A145" s="58" t="s">
        <v>4025</v>
      </c>
      <c r="B145" s="485" t="s">
        <v>220</v>
      </c>
      <c r="C145" s="258" t="s">
        <v>1505</v>
      </c>
      <c r="D145" s="203" t="s">
        <v>17</v>
      </c>
      <c r="E145" s="203">
        <v>70.63</v>
      </c>
      <c r="F145" s="435"/>
      <c r="G145" s="49">
        <f t="shared" si="2"/>
        <v>0</v>
      </c>
      <c r="H145" s="892"/>
    </row>
    <row r="146" spans="1:9" ht="25.5">
      <c r="A146" s="59" t="s">
        <v>4023</v>
      </c>
      <c r="B146" s="43" t="s">
        <v>209</v>
      </c>
      <c r="C146" s="442" t="s">
        <v>1208</v>
      </c>
      <c r="D146" s="589" t="s">
        <v>17</v>
      </c>
      <c r="E146" s="589">
        <v>670.93</v>
      </c>
      <c r="F146" s="50"/>
      <c r="G146" s="41">
        <f t="shared" si="2"/>
        <v>0</v>
      </c>
      <c r="H146" s="892"/>
    </row>
    <row r="147" spans="1:9" ht="25.5">
      <c r="A147" s="57" t="s">
        <v>4023</v>
      </c>
      <c r="B147" s="4" t="s">
        <v>210</v>
      </c>
      <c r="C147" s="173" t="s">
        <v>3770</v>
      </c>
      <c r="D147" s="141" t="s">
        <v>19</v>
      </c>
      <c r="E147" s="141">
        <v>344.56</v>
      </c>
      <c r="F147" s="1"/>
      <c r="G147" s="32">
        <f t="shared" si="2"/>
        <v>0</v>
      </c>
      <c r="H147" s="892"/>
    </row>
    <row r="148" spans="1:9" ht="30">
      <c r="A148" s="57" t="s">
        <v>4023</v>
      </c>
      <c r="B148" s="4" t="s">
        <v>211</v>
      </c>
      <c r="C148" s="173" t="s">
        <v>1115</v>
      </c>
      <c r="D148" s="141" t="s">
        <v>17</v>
      </c>
      <c r="E148" s="141">
        <v>743.53</v>
      </c>
      <c r="F148" s="1"/>
      <c r="G148" s="32">
        <f t="shared" si="2"/>
        <v>0</v>
      </c>
      <c r="H148" s="892"/>
    </row>
    <row r="149" spans="1:9" ht="25.5">
      <c r="A149" s="57" t="s">
        <v>4023</v>
      </c>
      <c r="B149" s="4" t="s">
        <v>212</v>
      </c>
      <c r="C149" s="173" t="s">
        <v>1496</v>
      </c>
      <c r="D149" s="141" t="s">
        <v>17</v>
      </c>
      <c r="E149" s="141">
        <v>669.88</v>
      </c>
      <c r="F149" s="1"/>
      <c r="G149" s="32">
        <f t="shared" si="2"/>
        <v>0</v>
      </c>
      <c r="H149" s="892"/>
    </row>
    <row r="150" spans="1:9" ht="45">
      <c r="A150" s="57" t="s">
        <v>4023</v>
      </c>
      <c r="B150" s="4" t="s">
        <v>213</v>
      </c>
      <c r="C150" s="173" t="s">
        <v>3855</v>
      </c>
      <c r="D150" s="141" t="s">
        <v>17</v>
      </c>
      <c r="E150" s="141">
        <v>669.88</v>
      </c>
      <c r="F150" s="1"/>
      <c r="G150" s="32">
        <f t="shared" si="2"/>
        <v>0</v>
      </c>
      <c r="H150" s="892"/>
    </row>
    <row r="151" spans="1:9" ht="25.5">
      <c r="A151" s="57" t="s">
        <v>4023</v>
      </c>
      <c r="B151" s="4" t="s">
        <v>214</v>
      </c>
      <c r="C151" s="173" t="s">
        <v>1495</v>
      </c>
      <c r="D151" s="141" t="s">
        <v>17</v>
      </c>
      <c r="E151" s="141">
        <v>678.83</v>
      </c>
      <c r="F151" s="1"/>
      <c r="G151" s="32">
        <f t="shared" si="2"/>
        <v>0</v>
      </c>
      <c r="H151" s="892"/>
    </row>
    <row r="152" spans="1:9" ht="30">
      <c r="A152" s="57" t="s">
        <v>4023</v>
      </c>
      <c r="B152" s="4" t="s">
        <v>215</v>
      </c>
      <c r="C152" s="173" t="s">
        <v>3614</v>
      </c>
      <c r="D152" s="141" t="s">
        <v>17</v>
      </c>
      <c r="E152" s="141">
        <v>678.83</v>
      </c>
      <c r="F152" s="1"/>
      <c r="G152" s="32">
        <f t="shared" si="2"/>
        <v>0</v>
      </c>
      <c r="H152" s="892"/>
    </row>
    <row r="153" spans="1:9" ht="30">
      <c r="A153" s="57" t="s">
        <v>4023</v>
      </c>
      <c r="B153" s="4" t="s">
        <v>216</v>
      </c>
      <c r="C153" s="173" t="s">
        <v>4024</v>
      </c>
      <c r="D153" s="141" t="s">
        <v>75</v>
      </c>
      <c r="E153" s="141">
        <v>49</v>
      </c>
      <c r="F153" s="1"/>
      <c r="G153" s="32">
        <f t="shared" si="2"/>
        <v>0</v>
      </c>
      <c r="H153" s="892"/>
    </row>
    <row r="154" spans="1:9" ht="25.5">
      <c r="A154" s="57" t="s">
        <v>4023</v>
      </c>
      <c r="B154" s="4" t="s">
        <v>217</v>
      </c>
      <c r="C154" s="173" t="s">
        <v>1142</v>
      </c>
      <c r="D154" s="141" t="s">
        <v>18</v>
      </c>
      <c r="E154" s="141">
        <v>8.8800000000000008</v>
      </c>
      <c r="F154" s="1"/>
      <c r="G154" s="32">
        <f t="shared" si="2"/>
        <v>0</v>
      </c>
      <c r="H154" s="892"/>
    </row>
    <row r="155" spans="1:9" ht="25.5">
      <c r="A155" s="57" t="s">
        <v>4023</v>
      </c>
      <c r="B155" s="4" t="s">
        <v>218</v>
      </c>
      <c r="C155" s="173" t="s">
        <v>1140</v>
      </c>
      <c r="D155" s="141" t="s">
        <v>19</v>
      </c>
      <c r="E155" s="141">
        <v>1.22</v>
      </c>
      <c r="F155" s="1"/>
      <c r="G155" s="32">
        <f t="shared" si="2"/>
        <v>0</v>
      </c>
      <c r="H155" s="892"/>
    </row>
    <row r="156" spans="1:9" ht="45.75" thickBot="1">
      <c r="A156" s="57" t="s">
        <v>4023</v>
      </c>
      <c r="B156" s="4" t="s">
        <v>219</v>
      </c>
      <c r="C156" s="173" t="s">
        <v>1449</v>
      </c>
      <c r="D156" s="141" t="s">
        <v>17</v>
      </c>
      <c r="E156" s="141">
        <v>6.89</v>
      </c>
      <c r="F156" s="1"/>
      <c r="G156" s="32">
        <f t="shared" si="2"/>
        <v>0</v>
      </c>
      <c r="H156" s="893"/>
    </row>
    <row r="157" spans="1:9" ht="45.75" thickBot="1">
      <c r="A157" s="60" t="s">
        <v>4023</v>
      </c>
      <c r="B157" s="46" t="s">
        <v>220</v>
      </c>
      <c r="C157" s="226" t="s">
        <v>1505</v>
      </c>
      <c r="D157" s="136" t="s">
        <v>17</v>
      </c>
      <c r="E157" s="136">
        <v>70.63</v>
      </c>
      <c r="F157" s="51"/>
      <c r="G157" s="36">
        <f t="shared" si="2"/>
        <v>0</v>
      </c>
      <c r="H157" s="599" t="s">
        <v>154</v>
      </c>
      <c r="I157" s="441">
        <f>ROUND(SUM(G134:G157),2)</f>
        <v>0</v>
      </c>
    </row>
    <row r="158" spans="1:9" ht="26.25" customHeight="1">
      <c r="A158" s="395" t="s">
        <v>4022</v>
      </c>
      <c r="B158" s="43" t="s">
        <v>1317</v>
      </c>
      <c r="C158" s="442" t="s">
        <v>1174</v>
      </c>
      <c r="D158" s="589" t="s">
        <v>19</v>
      </c>
      <c r="E158" s="589">
        <v>71.67</v>
      </c>
      <c r="F158" s="50"/>
      <c r="G158" s="41">
        <f t="shared" si="2"/>
        <v>0</v>
      </c>
      <c r="H158" s="888" t="s">
        <v>68</v>
      </c>
    </row>
    <row r="159" spans="1:9" ht="30">
      <c r="A159" s="391" t="s">
        <v>4022</v>
      </c>
      <c r="B159" s="4" t="s">
        <v>1316</v>
      </c>
      <c r="C159" s="173" t="s">
        <v>1126</v>
      </c>
      <c r="D159" s="141" t="s">
        <v>17</v>
      </c>
      <c r="E159" s="141">
        <v>308.52</v>
      </c>
      <c r="F159" s="1"/>
      <c r="G159" s="32">
        <f t="shared" si="2"/>
        <v>0</v>
      </c>
      <c r="H159" s="889"/>
    </row>
    <row r="160" spans="1:9" ht="30">
      <c r="A160" s="391" t="s">
        <v>4022</v>
      </c>
      <c r="B160" s="4" t="s">
        <v>1314</v>
      </c>
      <c r="C160" s="173" t="s">
        <v>1113</v>
      </c>
      <c r="D160" s="141" t="s">
        <v>17</v>
      </c>
      <c r="E160" s="141">
        <v>350.93</v>
      </c>
      <c r="F160" s="1"/>
      <c r="G160" s="32">
        <f t="shared" si="2"/>
        <v>0</v>
      </c>
      <c r="H160" s="889"/>
    </row>
    <row r="161" spans="1:8" ht="25.5">
      <c r="A161" s="391" t="s">
        <v>4022</v>
      </c>
      <c r="B161" s="4" t="s">
        <v>1313</v>
      </c>
      <c r="C161" s="173" t="s">
        <v>3603</v>
      </c>
      <c r="D161" s="141" t="s">
        <v>18</v>
      </c>
      <c r="E161" s="141">
        <v>102.51</v>
      </c>
      <c r="F161" s="1"/>
      <c r="G161" s="32">
        <f t="shared" si="2"/>
        <v>0</v>
      </c>
      <c r="H161" s="889"/>
    </row>
    <row r="162" spans="1:8" ht="25.5">
      <c r="A162" s="391" t="s">
        <v>4022</v>
      </c>
      <c r="B162" s="4" t="s">
        <v>1311</v>
      </c>
      <c r="C162" s="173" t="s">
        <v>4021</v>
      </c>
      <c r="D162" s="141" t="s">
        <v>18</v>
      </c>
      <c r="E162" s="141">
        <v>10.64</v>
      </c>
      <c r="F162" s="1"/>
      <c r="G162" s="32">
        <f t="shared" si="2"/>
        <v>0</v>
      </c>
      <c r="H162" s="889"/>
    </row>
    <row r="163" spans="1:8" ht="25.5">
      <c r="A163" s="391" t="s">
        <v>4022</v>
      </c>
      <c r="B163" s="4" t="s">
        <v>1310</v>
      </c>
      <c r="C163" s="173" t="s">
        <v>1140</v>
      </c>
      <c r="D163" s="141" t="s">
        <v>19</v>
      </c>
      <c r="E163" s="141">
        <v>16.14</v>
      </c>
      <c r="F163" s="1"/>
      <c r="G163" s="32">
        <f t="shared" si="2"/>
        <v>0</v>
      </c>
      <c r="H163" s="889"/>
    </row>
    <row r="164" spans="1:8" ht="25.5">
      <c r="A164" s="391" t="s">
        <v>4022</v>
      </c>
      <c r="B164" s="4" t="s">
        <v>1308</v>
      </c>
      <c r="C164" s="173" t="s">
        <v>3600</v>
      </c>
      <c r="D164" s="141" t="s">
        <v>18</v>
      </c>
      <c r="E164" s="141">
        <v>38.47</v>
      </c>
      <c r="F164" s="1"/>
      <c r="G164" s="32">
        <f t="shared" si="2"/>
        <v>0</v>
      </c>
      <c r="H164" s="889"/>
    </row>
    <row r="165" spans="1:8" ht="25.5">
      <c r="A165" s="391" t="s">
        <v>4022</v>
      </c>
      <c r="B165" s="4" t="s">
        <v>1306</v>
      </c>
      <c r="C165" s="173" t="s">
        <v>1407</v>
      </c>
      <c r="D165" s="141" t="s">
        <v>19</v>
      </c>
      <c r="E165" s="141">
        <v>8.91</v>
      </c>
      <c r="F165" s="1"/>
      <c r="G165" s="32">
        <f t="shared" si="2"/>
        <v>0</v>
      </c>
      <c r="H165" s="889"/>
    </row>
    <row r="166" spans="1:8" ht="25.5">
      <c r="A166" s="391" t="s">
        <v>4022</v>
      </c>
      <c r="B166" s="4" t="s">
        <v>1304</v>
      </c>
      <c r="C166" s="173" t="s">
        <v>3602</v>
      </c>
      <c r="D166" s="141" t="s">
        <v>18</v>
      </c>
      <c r="E166" s="141">
        <v>146.41999999999999</v>
      </c>
      <c r="F166" s="1"/>
      <c r="G166" s="32">
        <f t="shared" si="2"/>
        <v>0</v>
      </c>
      <c r="H166" s="889"/>
    </row>
    <row r="167" spans="1:8" ht="25.5">
      <c r="A167" s="391" t="s">
        <v>4022</v>
      </c>
      <c r="B167" s="4" t="s">
        <v>1476</v>
      </c>
      <c r="C167" s="173" t="s">
        <v>3601</v>
      </c>
      <c r="D167" s="141" t="s">
        <v>19</v>
      </c>
      <c r="E167" s="141">
        <v>11.51</v>
      </c>
      <c r="F167" s="1"/>
      <c r="G167" s="32">
        <f t="shared" si="2"/>
        <v>0</v>
      </c>
      <c r="H167" s="889"/>
    </row>
    <row r="168" spans="1:8" ht="30">
      <c r="A168" s="391" t="s">
        <v>4022</v>
      </c>
      <c r="B168" s="4" t="s">
        <v>1475</v>
      </c>
      <c r="C168" s="173" t="s">
        <v>1163</v>
      </c>
      <c r="D168" s="141" t="s">
        <v>18</v>
      </c>
      <c r="E168" s="141">
        <v>449.66</v>
      </c>
      <c r="F168" s="1"/>
      <c r="G168" s="32">
        <f t="shared" si="2"/>
        <v>0</v>
      </c>
      <c r="H168" s="889"/>
    </row>
    <row r="169" spans="1:8" ht="30">
      <c r="A169" s="391" t="s">
        <v>4022</v>
      </c>
      <c r="B169" s="4" t="s">
        <v>1474</v>
      </c>
      <c r="C169" s="173" t="s">
        <v>1130</v>
      </c>
      <c r="D169" s="141" t="s">
        <v>19</v>
      </c>
      <c r="E169" s="141">
        <v>46.25</v>
      </c>
      <c r="F169" s="1"/>
      <c r="G169" s="32">
        <f t="shared" si="2"/>
        <v>0</v>
      </c>
      <c r="H169" s="889"/>
    </row>
    <row r="170" spans="1:8" ht="45">
      <c r="A170" s="391" t="s">
        <v>4022</v>
      </c>
      <c r="B170" s="4" t="s">
        <v>1473</v>
      </c>
      <c r="C170" s="173" t="s">
        <v>1103</v>
      </c>
      <c r="D170" s="141" t="s">
        <v>17</v>
      </c>
      <c r="E170" s="141">
        <v>106.31</v>
      </c>
      <c r="F170" s="1"/>
      <c r="G170" s="32">
        <f t="shared" si="2"/>
        <v>0</v>
      </c>
      <c r="H170" s="889"/>
    </row>
    <row r="171" spans="1:8" ht="60">
      <c r="A171" s="391" t="s">
        <v>4022</v>
      </c>
      <c r="B171" s="4" t="s">
        <v>1471</v>
      </c>
      <c r="C171" s="173" t="s">
        <v>1094</v>
      </c>
      <c r="D171" s="141" t="s">
        <v>17</v>
      </c>
      <c r="E171" s="141">
        <v>11.18</v>
      </c>
      <c r="F171" s="1"/>
      <c r="G171" s="32">
        <f t="shared" si="2"/>
        <v>0</v>
      </c>
      <c r="H171" s="889"/>
    </row>
    <row r="172" spans="1:8" ht="60.75" thickBot="1">
      <c r="A172" s="437" t="s">
        <v>4022</v>
      </c>
      <c r="B172" s="485" t="s">
        <v>1470</v>
      </c>
      <c r="C172" s="258" t="s">
        <v>1097</v>
      </c>
      <c r="D172" s="203" t="s">
        <v>17</v>
      </c>
      <c r="E172" s="203">
        <v>26.85</v>
      </c>
      <c r="F172" s="435"/>
      <c r="G172" s="49">
        <f t="shared" si="2"/>
        <v>0</v>
      </c>
      <c r="H172" s="889"/>
    </row>
    <row r="173" spans="1:8" ht="25.5">
      <c r="A173" s="395" t="s">
        <v>4020</v>
      </c>
      <c r="B173" s="43" t="s">
        <v>1317</v>
      </c>
      <c r="C173" s="442" t="s">
        <v>3944</v>
      </c>
      <c r="D173" s="589" t="s">
        <v>19</v>
      </c>
      <c r="E173" s="589">
        <v>71.67</v>
      </c>
      <c r="F173" s="50"/>
      <c r="G173" s="41">
        <f t="shared" si="2"/>
        <v>0</v>
      </c>
      <c r="H173" s="889"/>
    </row>
    <row r="174" spans="1:8" ht="30">
      <c r="A174" s="391" t="s">
        <v>4020</v>
      </c>
      <c r="B174" s="4" t="s">
        <v>1316</v>
      </c>
      <c r="C174" s="173" t="s">
        <v>1148</v>
      </c>
      <c r="D174" s="141" t="s">
        <v>17</v>
      </c>
      <c r="E174" s="141">
        <v>308.52</v>
      </c>
      <c r="F174" s="1"/>
      <c r="G174" s="32">
        <f t="shared" si="2"/>
        <v>0</v>
      </c>
      <c r="H174" s="889"/>
    </row>
    <row r="175" spans="1:8" ht="30">
      <c r="A175" s="391" t="s">
        <v>4020</v>
      </c>
      <c r="B175" s="4" t="s">
        <v>1314</v>
      </c>
      <c r="C175" s="173" t="s">
        <v>1113</v>
      </c>
      <c r="D175" s="141" t="s">
        <v>17</v>
      </c>
      <c r="E175" s="141">
        <v>350.93</v>
      </c>
      <c r="F175" s="1"/>
      <c r="G175" s="32">
        <f t="shared" si="2"/>
        <v>0</v>
      </c>
      <c r="H175" s="889"/>
    </row>
    <row r="176" spans="1:8" ht="25.5">
      <c r="A176" s="391" t="s">
        <v>4020</v>
      </c>
      <c r="B176" s="4" t="s">
        <v>1313</v>
      </c>
      <c r="C176" s="173" t="s">
        <v>3603</v>
      </c>
      <c r="D176" s="141" t="s">
        <v>18</v>
      </c>
      <c r="E176" s="141">
        <v>102.51</v>
      </c>
      <c r="F176" s="1"/>
      <c r="G176" s="32">
        <f t="shared" si="2"/>
        <v>0</v>
      </c>
      <c r="H176" s="889"/>
    </row>
    <row r="177" spans="1:9" ht="25.5">
      <c r="A177" s="391" t="s">
        <v>4020</v>
      </c>
      <c r="B177" s="4" t="s">
        <v>1311</v>
      </c>
      <c r="C177" s="173" t="s">
        <v>4021</v>
      </c>
      <c r="D177" s="141" t="s">
        <v>18</v>
      </c>
      <c r="E177" s="141">
        <v>10.64</v>
      </c>
      <c r="F177" s="1"/>
      <c r="G177" s="32">
        <f t="shared" si="2"/>
        <v>0</v>
      </c>
      <c r="H177" s="889"/>
    </row>
    <row r="178" spans="1:9" ht="25.5">
      <c r="A178" s="391" t="s">
        <v>4020</v>
      </c>
      <c r="B178" s="4" t="s">
        <v>1310</v>
      </c>
      <c r="C178" s="173" t="s">
        <v>1140</v>
      </c>
      <c r="D178" s="141" t="s">
        <v>19</v>
      </c>
      <c r="E178" s="141">
        <v>16.14</v>
      </c>
      <c r="F178" s="1"/>
      <c r="G178" s="32">
        <f t="shared" si="2"/>
        <v>0</v>
      </c>
      <c r="H178" s="889"/>
    </row>
    <row r="179" spans="1:9" ht="25.5">
      <c r="A179" s="391" t="s">
        <v>4020</v>
      </c>
      <c r="B179" s="4" t="s">
        <v>1308</v>
      </c>
      <c r="C179" s="173" t="s">
        <v>3600</v>
      </c>
      <c r="D179" s="141" t="s">
        <v>18</v>
      </c>
      <c r="E179" s="141">
        <v>38.47</v>
      </c>
      <c r="F179" s="1"/>
      <c r="G179" s="32">
        <f t="shared" si="2"/>
        <v>0</v>
      </c>
      <c r="H179" s="889"/>
    </row>
    <row r="180" spans="1:9" ht="25.5">
      <c r="A180" s="391" t="s">
        <v>4020</v>
      </c>
      <c r="B180" s="4" t="s">
        <v>1306</v>
      </c>
      <c r="C180" s="173" t="s">
        <v>1407</v>
      </c>
      <c r="D180" s="141" t="s">
        <v>19</v>
      </c>
      <c r="E180" s="141">
        <v>8.91</v>
      </c>
      <c r="F180" s="1"/>
      <c r="G180" s="32">
        <f t="shared" si="2"/>
        <v>0</v>
      </c>
      <c r="H180" s="889"/>
    </row>
    <row r="181" spans="1:9" ht="25.5">
      <c r="A181" s="391" t="s">
        <v>4020</v>
      </c>
      <c r="B181" s="4" t="s">
        <v>1304</v>
      </c>
      <c r="C181" s="173" t="s">
        <v>3602</v>
      </c>
      <c r="D181" s="141" t="s">
        <v>18</v>
      </c>
      <c r="E181" s="141">
        <v>146.41999999999999</v>
      </c>
      <c r="F181" s="1"/>
      <c r="G181" s="32">
        <f t="shared" si="2"/>
        <v>0</v>
      </c>
      <c r="H181" s="889"/>
    </row>
    <row r="182" spans="1:9" ht="25.5">
      <c r="A182" s="391" t="s">
        <v>4020</v>
      </c>
      <c r="B182" s="4" t="s">
        <v>1476</v>
      </c>
      <c r="C182" s="173" t="s">
        <v>3601</v>
      </c>
      <c r="D182" s="141" t="s">
        <v>19</v>
      </c>
      <c r="E182" s="141">
        <v>11.51</v>
      </c>
      <c r="F182" s="1"/>
      <c r="G182" s="32">
        <f t="shared" si="2"/>
        <v>0</v>
      </c>
      <c r="H182" s="889"/>
    </row>
    <row r="183" spans="1:9" ht="30">
      <c r="A183" s="391" t="s">
        <v>4020</v>
      </c>
      <c r="B183" s="4" t="s">
        <v>1475</v>
      </c>
      <c r="C183" s="173" t="s">
        <v>1163</v>
      </c>
      <c r="D183" s="141" t="s">
        <v>18</v>
      </c>
      <c r="E183" s="141">
        <v>449.66</v>
      </c>
      <c r="F183" s="1"/>
      <c r="G183" s="32">
        <f t="shared" si="2"/>
        <v>0</v>
      </c>
      <c r="H183" s="889"/>
    </row>
    <row r="184" spans="1:9" ht="30">
      <c r="A184" s="391" t="s">
        <v>4020</v>
      </c>
      <c r="B184" s="4" t="s">
        <v>1474</v>
      </c>
      <c r="C184" s="173" t="s">
        <v>1130</v>
      </c>
      <c r="D184" s="141" t="s">
        <v>19</v>
      </c>
      <c r="E184" s="141">
        <v>46.25</v>
      </c>
      <c r="F184" s="1"/>
      <c r="G184" s="32">
        <f t="shared" si="2"/>
        <v>0</v>
      </c>
      <c r="H184" s="889"/>
    </row>
    <row r="185" spans="1:9" ht="45">
      <c r="A185" s="391" t="s">
        <v>4020</v>
      </c>
      <c r="B185" s="4" t="s">
        <v>1473</v>
      </c>
      <c r="C185" s="173" t="s">
        <v>1103</v>
      </c>
      <c r="D185" s="141" t="s">
        <v>17</v>
      </c>
      <c r="E185" s="141">
        <v>106.31</v>
      </c>
      <c r="F185" s="1"/>
      <c r="G185" s="32">
        <f t="shared" si="2"/>
        <v>0</v>
      </c>
      <c r="H185" s="889"/>
    </row>
    <row r="186" spans="1:9" ht="60.75" thickBot="1">
      <c r="A186" s="391" t="s">
        <v>4020</v>
      </c>
      <c r="B186" s="4" t="s">
        <v>1471</v>
      </c>
      <c r="C186" s="173" t="s">
        <v>1094</v>
      </c>
      <c r="D186" s="141" t="s">
        <v>17</v>
      </c>
      <c r="E186" s="141">
        <v>11.18</v>
      </c>
      <c r="F186" s="1"/>
      <c r="G186" s="32">
        <f t="shared" si="2"/>
        <v>0</v>
      </c>
      <c r="H186" s="890"/>
    </row>
    <row r="187" spans="1:9" ht="60.75" thickBot="1">
      <c r="A187" s="387" t="s">
        <v>4020</v>
      </c>
      <c r="B187" s="46" t="s">
        <v>1470</v>
      </c>
      <c r="C187" s="226" t="s">
        <v>1097</v>
      </c>
      <c r="D187" s="136" t="s">
        <v>17</v>
      </c>
      <c r="E187" s="136">
        <v>26.85</v>
      </c>
      <c r="F187" s="51"/>
      <c r="G187" s="36">
        <f t="shared" si="2"/>
        <v>0</v>
      </c>
      <c r="H187" s="792" t="s">
        <v>982</v>
      </c>
      <c r="I187" s="441">
        <f>ROUND(SUM(G158:G187),2)</f>
        <v>0</v>
      </c>
    </row>
    <row r="188" spans="1:9" ht="25.5">
      <c r="A188" s="395" t="s">
        <v>3943</v>
      </c>
      <c r="B188" s="43" t="s">
        <v>1303</v>
      </c>
      <c r="C188" s="442" t="s">
        <v>1174</v>
      </c>
      <c r="D188" s="589" t="s">
        <v>19</v>
      </c>
      <c r="E188" s="589">
        <v>80.989999999999995</v>
      </c>
      <c r="F188" s="50"/>
      <c r="G188" s="41">
        <f t="shared" si="2"/>
        <v>0</v>
      </c>
      <c r="H188" s="894" t="s">
        <v>68</v>
      </c>
    </row>
    <row r="189" spans="1:9" ht="30">
      <c r="A189" s="391" t="s">
        <v>3943</v>
      </c>
      <c r="B189" s="4" t="s">
        <v>1302</v>
      </c>
      <c r="C189" s="173" t="s">
        <v>1126</v>
      </c>
      <c r="D189" s="141" t="s">
        <v>17</v>
      </c>
      <c r="E189" s="141">
        <v>362.83</v>
      </c>
      <c r="F189" s="1"/>
      <c r="G189" s="32">
        <f t="shared" si="2"/>
        <v>0</v>
      </c>
      <c r="H189" s="895"/>
    </row>
    <row r="190" spans="1:9" ht="30">
      <c r="A190" s="391" t="s">
        <v>3943</v>
      </c>
      <c r="B190" s="4" t="s">
        <v>1301</v>
      </c>
      <c r="C190" s="173" t="s">
        <v>1113</v>
      </c>
      <c r="D190" s="141" t="s">
        <v>17</v>
      </c>
      <c r="E190" s="141">
        <v>379.08</v>
      </c>
      <c r="F190" s="1"/>
      <c r="G190" s="32">
        <f t="shared" si="2"/>
        <v>0</v>
      </c>
      <c r="H190" s="895"/>
    </row>
    <row r="191" spans="1:9" ht="25.5">
      <c r="A191" s="391" t="s">
        <v>3943</v>
      </c>
      <c r="B191" s="4" t="s">
        <v>1298</v>
      </c>
      <c r="C191" s="173" t="s">
        <v>1458</v>
      </c>
      <c r="D191" s="141" t="s">
        <v>18</v>
      </c>
      <c r="E191" s="141">
        <v>61.98</v>
      </c>
      <c r="F191" s="1"/>
      <c r="G191" s="32">
        <f t="shared" si="2"/>
        <v>0</v>
      </c>
      <c r="H191" s="895"/>
    </row>
    <row r="192" spans="1:9" ht="25.5">
      <c r="A192" s="391" t="s">
        <v>3943</v>
      </c>
      <c r="B192" s="4" t="s">
        <v>1461</v>
      </c>
      <c r="C192" s="173" t="s">
        <v>1407</v>
      </c>
      <c r="D192" s="141" t="s">
        <v>19</v>
      </c>
      <c r="E192" s="141">
        <v>14.71</v>
      </c>
      <c r="F192" s="1"/>
      <c r="G192" s="32">
        <f t="shared" si="2"/>
        <v>0</v>
      </c>
      <c r="H192" s="895"/>
    </row>
    <row r="193" spans="1:8" ht="25.5">
      <c r="A193" s="391" t="s">
        <v>3943</v>
      </c>
      <c r="B193" s="4" t="s">
        <v>1460</v>
      </c>
      <c r="C193" s="173" t="s">
        <v>1142</v>
      </c>
      <c r="D193" s="141" t="s">
        <v>18</v>
      </c>
      <c r="E193" s="141">
        <v>73.84</v>
      </c>
      <c r="F193" s="1"/>
      <c r="G193" s="32">
        <f t="shared" si="2"/>
        <v>0</v>
      </c>
      <c r="H193" s="895"/>
    </row>
    <row r="194" spans="1:8" ht="25.5">
      <c r="A194" s="391" t="s">
        <v>3943</v>
      </c>
      <c r="B194" s="4" t="s">
        <v>1459</v>
      </c>
      <c r="C194" s="173" t="s">
        <v>1140</v>
      </c>
      <c r="D194" s="141" t="s">
        <v>19</v>
      </c>
      <c r="E194" s="141">
        <v>11</v>
      </c>
      <c r="F194" s="1"/>
      <c r="G194" s="32">
        <f t="shared" si="2"/>
        <v>0</v>
      </c>
      <c r="H194" s="895"/>
    </row>
    <row r="195" spans="1:8" ht="25.5">
      <c r="A195" s="391" t="s">
        <v>3943</v>
      </c>
      <c r="B195" s="4" t="s">
        <v>1457</v>
      </c>
      <c r="C195" s="173" t="s">
        <v>3602</v>
      </c>
      <c r="D195" s="141" t="s">
        <v>18</v>
      </c>
      <c r="E195" s="141">
        <v>74.11</v>
      </c>
      <c r="F195" s="1"/>
      <c r="G195" s="32">
        <f t="shared" si="2"/>
        <v>0</v>
      </c>
      <c r="H195" s="895"/>
    </row>
    <row r="196" spans="1:8" ht="25.5">
      <c r="A196" s="391" t="s">
        <v>3943</v>
      </c>
      <c r="B196" s="4" t="s">
        <v>1456</v>
      </c>
      <c r="C196" s="173" t="s">
        <v>3601</v>
      </c>
      <c r="D196" s="141" t="s">
        <v>19</v>
      </c>
      <c r="E196" s="141">
        <v>5.46</v>
      </c>
      <c r="F196" s="1"/>
      <c r="G196" s="32">
        <f t="shared" si="2"/>
        <v>0</v>
      </c>
      <c r="H196" s="895"/>
    </row>
    <row r="197" spans="1:8" ht="30">
      <c r="A197" s="391" t="s">
        <v>3943</v>
      </c>
      <c r="B197" s="4" t="s">
        <v>1455</v>
      </c>
      <c r="C197" s="173" t="s">
        <v>1163</v>
      </c>
      <c r="D197" s="141" t="s">
        <v>18</v>
      </c>
      <c r="E197" s="141">
        <v>345.75</v>
      </c>
      <c r="F197" s="1"/>
      <c r="G197" s="32">
        <f t="shared" si="2"/>
        <v>0</v>
      </c>
      <c r="H197" s="895"/>
    </row>
    <row r="198" spans="1:8" ht="30">
      <c r="A198" s="391" t="s">
        <v>3943</v>
      </c>
      <c r="B198" s="4" t="s">
        <v>1454</v>
      </c>
      <c r="C198" s="173" t="s">
        <v>1130</v>
      </c>
      <c r="D198" s="141" t="s">
        <v>19</v>
      </c>
      <c r="E198" s="141">
        <v>51.26</v>
      </c>
      <c r="F198" s="1"/>
      <c r="G198" s="32">
        <f t="shared" ref="G198:G261" si="3">ROUND((E198*F198),2)</f>
        <v>0</v>
      </c>
      <c r="H198" s="895"/>
    </row>
    <row r="199" spans="1:8" ht="45">
      <c r="A199" s="391" t="s">
        <v>3943</v>
      </c>
      <c r="B199" s="4" t="s">
        <v>1453</v>
      </c>
      <c r="C199" s="173" t="s">
        <v>1103</v>
      </c>
      <c r="D199" s="141" t="s">
        <v>17</v>
      </c>
      <c r="E199" s="141">
        <v>52.66</v>
      </c>
      <c r="F199" s="1"/>
      <c r="G199" s="32">
        <f t="shared" si="3"/>
        <v>0</v>
      </c>
      <c r="H199" s="895"/>
    </row>
    <row r="200" spans="1:8" ht="60">
      <c r="A200" s="391" t="s">
        <v>3943</v>
      </c>
      <c r="B200" s="4" t="s">
        <v>1452</v>
      </c>
      <c r="C200" s="173" t="s">
        <v>1097</v>
      </c>
      <c r="D200" s="141" t="s">
        <v>17</v>
      </c>
      <c r="E200" s="141">
        <v>13.94</v>
      </c>
      <c r="F200" s="1"/>
      <c r="G200" s="32">
        <f t="shared" si="3"/>
        <v>0</v>
      </c>
      <c r="H200" s="895"/>
    </row>
    <row r="201" spans="1:8" ht="60.75" thickBot="1">
      <c r="A201" s="437" t="s">
        <v>3943</v>
      </c>
      <c r="B201" s="485" t="s">
        <v>1450</v>
      </c>
      <c r="C201" s="258" t="s">
        <v>1094</v>
      </c>
      <c r="D201" s="203" t="s">
        <v>17</v>
      </c>
      <c r="E201" s="203">
        <v>4.1399999999999997</v>
      </c>
      <c r="F201" s="435"/>
      <c r="G201" s="49">
        <f t="shared" si="3"/>
        <v>0</v>
      </c>
      <c r="H201" s="895"/>
    </row>
    <row r="202" spans="1:8" ht="25.5">
      <c r="A202" s="395" t="s">
        <v>4019</v>
      </c>
      <c r="B202" s="43" t="s">
        <v>1303</v>
      </c>
      <c r="C202" s="442" t="s">
        <v>3604</v>
      </c>
      <c r="D202" s="589" t="s">
        <v>19</v>
      </c>
      <c r="E202" s="589">
        <v>80.989999999999995</v>
      </c>
      <c r="F202" s="50"/>
      <c r="G202" s="41">
        <f t="shared" si="3"/>
        <v>0</v>
      </c>
      <c r="H202" s="895"/>
    </row>
    <row r="203" spans="1:8" ht="30">
      <c r="A203" s="391" t="s">
        <v>4019</v>
      </c>
      <c r="B203" s="4" t="s">
        <v>1302</v>
      </c>
      <c r="C203" s="173" t="s">
        <v>1148</v>
      </c>
      <c r="D203" s="141" t="s">
        <v>17</v>
      </c>
      <c r="E203" s="141">
        <v>334.92</v>
      </c>
      <c r="F203" s="1"/>
      <c r="G203" s="32">
        <f t="shared" si="3"/>
        <v>0</v>
      </c>
      <c r="H203" s="895"/>
    </row>
    <row r="204" spans="1:8" ht="30">
      <c r="A204" s="391" t="s">
        <v>4019</v>
      </c>
      <c r="B204" s="4" t="s">
        <v>1301</v>
      </c>
      <c r="C204" s="173" t="s">
        <v>1113</v>
      </c>
      <c r="D204" s="141" t="s">
        <v>17</v>
      </c>
      <c r="E204" s="141">
        <v>379.08</v>
      </c>
      <c r="F204" s="1"/>
      <c r="G204" s="32">
        <f t="shared" si="3"/>
        <v>0</v>
      </c>
      <c r="H204" s="895"/>
    </row>
    <row r="205" spans="1:8" ht="25.5">
      <c r="A205" s="391" t="s">
        <v>4019</v>
      </c>
      <c r="B205" s="4" t="s">
        <v>1298</v>
      </c>
      <c r="C205" s="173" t="s">
        <v>1458</v>
      </c>
      <c r="D205" s="141" t="s">
        <v>18</v>
      </c>
      <c r="E205" s="141">
        <v>61.98</v>
      </c>
      <c r="F205" s="1"/>
      <c r="G205" s="32">
        <f t="shared" si="3"/>
        <v>0</v>
      </c>
      <c r="H205" s="895"/>
    </row>
    <row r="206" spans="1:8" ht="25.5">
      <c r="A206" s="391" t="s">
        <v>4019</v>
      </c>
      <c r="B206" s="4" t="s">
        <v>1461</v>
      </c>
      <c r="C206" s="173" t="s">
        <v>1407</v>
      </c>
      <c r="D206" s="141" t="s">
        <v>19</v>
      </c>
      <c r="E206" s="141">
        <v>14.71</v>
      </c>
      <c r="F206" s="1"/>
      <c r="G206" s="32">
        <f t="shared" si="3"/>
        <v>0</v>
      </c>
      <c r="H206" s="895"/>
    </row>
    <row r="207" spans="1:8" ht="25.5">
      <c r="A207" s="391" t="s">
        <v>4019</v>
      </c>
      <c r="B207" s="4" t="s">
        <v>1460</v>
      </c>
      <c r="C207" s="173" t="s">
        <v>1142</v>
      </c>
      <c r="D207" s="141" t="s">
        <v>18</v>
      </c>
      <c r="E207" s="141">
        <v>73.84</v>
      </c>
      <c r="F207" s="1"/>
      <c r="G207" s="32">
        <f t="shared" si="3"/>
        <v>0</v>
      </c>
      <c r="H207" s="895"/>
    </row>
    <row r="208" spans="1:8" ht="25.5">
      <c r="A208" s="391" t="s">
        <v>4019</v>
      </c>
      <c r="B208" s="4" t="s">
        <v>1459</v>
      </c>
      <c r="C208" s="173" t="s">
        <v>1140</v>
      </c>
      <c r="D208" s="141" t="s">
        <v>19</v>
      </c>
      <c r="E208" s="141">
        <v>11</v>
      </c>
      <c r="F208" s="1"/>
      <c r="G208" s="32">
        <f t="shared" si="3"/>
        <v>0</v>
      </c>
      <c r="H208" s="895"/>
    </row>
    <row r="209" spans="1:9" ht="25.5">
      <c r="A209" s="391" t="s">
        <v>4019</v>
      </c>
      <c r="B209" s="4" t="s">
        <v>1457</v>
      </c>
      <c r="C209" s="173" t="s">
        <v>3602</v>
      </c>
      <c r="D209" s="141" t="s">
        <v>18</v>
      </c>
      <c r="E209" s="141">
        <v>74.11</v>
      </c>
      <c r="F209" s="1"/>
      <c r="G209" s="32">
        <f t="shared" si="3"/>
        <v>0</v>
      </c>
      <c r="H209" s="895"/>
    </row>
    <row r="210" spans="1:9" ht="25.5">
      <c r="A210" s="391" t="s">
        <v>4019</v>
      </c>
      <c r="B210" s="4" t="s">
        <v>1456</v>
      </c>
      <c r="C210" s="173" t="s">
        <v>3601</v>
      </c>
      <c r="D210" s="141" t="s">
        <v>19</v>
      </c>
      <c r="E210" s="141">
        <v>5.46</v>
      </c>
      <c r="F210" s="1"/>
      <c r="G210" s="32">
        <f t="shared" si="3"/>
        <v>0</v>
      </c>
      <c r="H210" s="895"/>
    </row>
    <row r="211" spans="1:9" ht="30">
      <c r="A211" s="391" t="s">
        <v>4019</v>
      </c>
      <c r="B211" s="4" t="s">
        <v>1455</v>
      </c>
      <c r="C211" s="173" t="s">
        <v>1163</v>
      </c>
      <c r="D211" s="141" t="s">
        <v>18</v>
      </c>
      <c r="E211" s="141">
        <v>345.75</v>
      </c>
      <c r="F211" s="1"/>
      <c r="G211" s="32">
        <f t="shared" si="3"/>
        <v>0</v>
      </c>
      <c r="H211" s="895"/>
    </row>
    <row r="212" spans="1:9" ht="30">
      <c r="A212" s="391" t="s">
        <v>4019</v>
      </c>
      <c r="B212" s="4" t="s">
        <v>1454</v>
      </c>
      <c r="C212" s="173" t="s">
        <v>1130</v>
      </c>
      <c r="D212" s="141" t="s">
        <v>19</v>
      </c>
      <c r="E212" s="141">
        <v>51.26</v>
      </c>
      <c r="F212" s="1"/>
      <c r="G212" s="32">
        <f t="shared" si="3"/>
        <v>0</v>
      </c>
      <c r="H212" s="895"/>
    </row>
    <row r="213" spans="1:9" ht="45">
      <c r="A213" s="391" t="s">
        <v>4019</v>
      </c>
      <c r="B213" s="4" t="s">
        <v>1453</v>
      </c>
      <c r="C213" s="173" t="s">
        <v>1103</v>
      </c>
      <c r="D213" s="141" t="s">
        <v>17</v>
      </c>
      <c r="E213" s="141">
        <v>52.66</v>
      </c>
      <c r="F213" s="1"/>
      <c r="G213" s="32">
        <f t="shared" si="3"/>
        <v>0</v>
      </c>
      <c r="H213" s="895"/>
    </row>
    <row r="214" spans="1:9" ht="60.75" thickBot="1">
      <c r="A214" s="391" t="s">
        <v>4019</v>
      </c>
      <c r="B214" s="4" t="s">
        <v>1452</v>
      </c>
      <c r="C214" s="173" t="s">
        <v>1097</v>
      </c>
      <c r="D214" s="141" t="s">
        <v>17</v>
      </c>
      <c r="E214" s="141">
        <v>13.94</v>
      </c>
      <c r="F214" s="1"/>
      <c r="G214" s="32">
        <f t="shared" si="3"/>
        <v>0</v>
      </c>
      <c r="H214" s="896"/>
    </row>
    <row r="215" spans="1:9" ht="60.75" thickBot="1">
      <c r="A215" s="387" t="s">
        <v>4019</v>
      </c>
      <c r="B215" s="46" t="s">
        <v>1450</v>
      </c>
      <c r="C215" s="226" t="s">
        <v>1094</v>
      </c>
      <c r="D215" s="136" t="s">
        <v>17</v>
      </c>
      <c r="E215" s="136">
        <v>4.1399999999999997</v>
      </c>
      <c r="F215" s="51"/>
      <c r="G215" s="36">
        <f t="shared" si="3"/>
        <v>0</v>
      </c>
      <c r="H215" s="792" t="s">
        <v>1297</v>
      </c>
      <c r="I215" s="441">
        <f>ROUND(SUM(G188:G215),2)</f>
        <v>0</v>
      </c>
    </row>
    <row r="216" spans="1:9" ht="25.5">
      <c r="A216" s="59" t="s">
        <v>4018</v>
      </c>
      <c r="B216" s="43" t="s">
        <v>1296</v>
      </c>
      <c r="C216" s="442" t="s">
        <v>1774</v>
      </c>
      <c r="D216" s="589" t="s">
        <v>19</v>
      </c>
      <c r="E216" s="589">
        <v>54.9</v>
      </c>
      <c r="F216" s="50"/>
      <c r="G216" s="41">
        <f t="shared" si="3"/>
        <v>0</v>
      </c>
      <c r="H216" s="894" t="s">
        <v>68</v>
      </c>
    </row>
    <row r="217" spans="1:9" ht="30">
      <c r="A217" s="57" t="s">
        <v>4018</v>
      </c>
      <c r="B217" s="4" t="s">
        <v>1294</v>
      </c>
      <c r="C217" s="173" t="s">
        <v>1126</v>
      </c>
      <c r="D217" s="141" t="s">
        <v>17</v>
      </c>
      <c r="E217" s="141">
        <v>89.82</v>
      </c>
      <c r="F217" s="1"/>
      <c r="G217" s="32">
        <f t="shared" si="3"/>
        <v>0</v>
      </c>
      <c r="H217" s="895"/>
    </row>
    <row r="218" spans="1:9" ht="30">
      <c r="A218" s="57" t="s">
        <v>4018</v>
      </c>
      <c r="B218" s="4" t="s">
        <v>1292</v>
      </c>
      <c r="C218" s="173" t="s">
        <v>1113</v>
      </c>
      <c r="D218" s="141" t="s">
        <v>17</v>
      </c>
      <c r="E218" s="141">
        <v>68.05</v>
      </c>
      <c r="F218" s="1"/>
      <c r="G218" s="32">
        <f t="shared" si="3"/>
        <v>0</v>
      </c>
      <c r="H218" s="895"/>
    </row>
    <row r="219" spans="1:9" ht="30">
      <c r="A219" s="57" t="s">
        <v>4018</v>
      </c>
      <c r="B219" s="4" t="s">
        <v>1289</v>
      </c>
      <c r="C219" s="173" t="s">
        <v>4017</v>
      </c>
      <c r="D219" s="141" t="s">
        <v>75</v>
      </c>
      <c r="E219" s="141">
        <v>12.8</v>
      </c>
      <c r="F219" s="1"/>
      <c r="G219" s="32">
        <f t="shared" si="3"/>
        <v>0</v>
      </c>
      <c r="H219" s="895"/>
    </row>
    <row r="220" spans="1:9" ht="30">
      <c r="A220" s="57" t="s">
        <v>4018</v>
      </c>
      <c r="B220" s="4" t="s">
        <v>1753</v>
      </c>
      <c r="C220" s="173" t="s">
        <v>1130</v>
      </c>
      <c r="D220" s="141" t="s">
        <v>19</v>
      </c>
      <c r="E220" s="141">
        <v>0.69</v>
      </c>
      <c r="F220" s="1"/>
      <c r="G220" s="32">
        <f t="shared" si="3"/>
        <v>0</v>
      </c>
      <c r="H220" s="895"/>
    </row>
    <row r="221" spans="1:9" ht="45">
      <c r="A221" s="57" t="s">
        <v>4018</v>
      </c>
      <c r="B221" s="4" t="s">
        <v>1751</v>
      </c>
      <c r="C221" s="173" t="s">
        <v>1103</v>
      </c>
      <c r="D221" s="141" t="s">
        <v>17</v>
      </c>
      <c r="E221" s="141">
        <v>17.559999999999999</v>
      </c>
      <c r="F221" s="1"/>
      <c r="G221" s="32">
        <f t="shared" si="3"/>
        <v>0</v>
      </c>
      <c r="H221" s="895"/>
    </row>
    <row r="222" spans="1:9" ht="45">
      <c r="A222" s="57" t="s">
        <v>4018</v>
      </c>
      <c r="B222" s="4" t="s">
        <v>1840</v>
      </c>
      <c r="C222" s="173" t="s">
        <v>1100</v>
      </c>
      <c r="D222" s="141" t="s">
        <v>17</v>
      </c>
      <c r="E222" s="141">
        <v>6.49</v>
      </c>
      <c r="F222" s="1"/>
      <c r="G222" s="32">
        <f t="shared" si="3"/>
        <v>0</v>
      </c>
      <c r="H222" s="895"/>
    </row>
    <row r="223" spans="1:9" ht="25.5">
      <c r="A223" s="57" t="s">
        <v>4018</v>
      </c>
      <c r="B223" s="4" t="s">
        <v>1838</v>
      </c>
      <c r="C223" s="173" t="s">
        <v>1138</v>
      </c>
      <c r="D223" s="141" t="s">
        <v>18</v>
      </c>
      <c r="E223" s="141">
        <v>6.67</v>
      </c>
      <c r="F223" s="1"/>
      <c r="G223" s="32">
        <f t="shared" si="3"/>
        <v>0</v>
      </c>
      <c r="H223" s="895"/>
    </row>
    <row r="224" spans="1:9" ht="25.5">
      <c r="A224" s="57" t="s">
        <v>4018</v>
      </c>
      <c r="B224" s="4" t="s">
        <v>1836</v>
      </c>
      <c r="C224" s="173" t="s">
        <v>1136</v>
      </c>
      <c r="D224" s="141" t="s">
        <v>19</v>
      </c>
      <c r="E224" s="141">
        <v>0.52</v>
      </c>
      <c r="F224" s="1"/>
      <c r="G224" s="32">
        <f t="shared" si="3"/>
        <v>0</v>
      </c>
      <c r="H224" s="895"/>
    </row>
    <row r="225" spans="1:9" ht="30.75" thickBot="1">
      <c r="A225" s="58" t="s">
        <v>4018</v>
      </c>
      <c r="B225" s="485" t="s">
        <v>1833</v>
      </c>
      <c r="C225" s="258" t="s">
        <v>1163</v>
      </c>
      <c r="D225" s="203" t="s">
        <v>18</v>
      </c>
      <c r="E225" s="203">
        <v>6.67</v>
      </c>
      <c r="F225" s="435"/>
      <c r="G225" s="49">
        <f t="shared" si="3"/>
        <v>0</v>
      </c>
      <c r="H225" s="895"/>
    </row>
    <row r="226" spans="1:9" ht="25.5">
      <c r="A226" s="59" t="s">
        <v>4016</v>
      </c>
      <c r="B226" s="43" t="s">
        <v>1296</v>
      </c>
      <c r="C226" s="442" t="s">
        <v>1768</v>
      </c>
      <c r="D226" s="589" t="s">
        <v>19</v>
      </c>
      <c r="E226" s="589">
        <v>54.9</v>
      </c>
      <c r="F226" s="50"/>
      <c r="G226" s="41">
        <f t="shared" si="3"/>
        <v>0</v>
      </c>
      <c r="H226" s="895"/>
    </row>
    <row r="227" spans="1:9" ht="30">
      <c r="A227" s="57" t="s">
        <v>4016</v>
      </c>
      <c r="B227" s="4" t="s">
        <v>1294</v>
      </c>
      <c r="C227" s="173" t="s">
        <v>1148</v>
      </c>
      <c r="D227" s="141" t="s">
        <v>17</v>
      </c>
      <c r="E227" s="141">
        <v>89.82</v>
      </c>
      <c r="F227" s="1"/>
      <c r="G227" s="32">
        <f t="shared" si="3"/>
        <v>0</v>
      </c>
      <c r="H227" s="895"/>
    </row>
    <row r="228" spans="1:9" ht="30">
      <c r="A228" s="57" t="s">
        <v>4016</v>
      </c>
      <c r="B228" s="4" t="s">
        <v>1292</v>
      </c>
      <c r="C228" s="173" t="s">
        <v>1113</v>
      </c>
      <c r="D228" s="141" t="s">
        <v>17</v>
      </c>
      <c r="E228" s="141">
        <v>68.05</v>
      </c>
      <c r="F228" s="1"/>
      <c r="G228" s="32">
        <f t="shared" si="3"/>
        <v>0</v>
      </c>
      <c r="H228" s="895"/>
    </row>
    <row r="229" spans="1:9" ht="30">
      <c r="A229" s="57" t="s">
        <v>4016</v>
      </c>
      <c r="B229" s="4" t="s">
        <v>1289</v>
      </c>
      <c r="C229" s="173" t="s">
        <v>4017</v>
      </c>
      <c r="D229" s="141" t="s">
        <v>75</v>
      </c>
      <c r="E229" s="141">
        <v>12.8</v>
      </c>
      <c r="F229" s="1"/>
      <c r="G229" s="32">
        <f t="shared" si="3"/>
        <v>0</v>
      </c>
      <c r="H229" s="895"/>
    </row>
    <row r="230" spans="1:9" ht="30">
      <c r="A230" s="57" t="s">
        <v>4016</v>
      </c>
      <c r="B230" s="4" t="s">
        <v>1753</v>
      </c>
      <c r="C230" s="173" t="s">
        <v>1130</v>
      </c>
      <c r="D230" s="141" t="s">
        <v>19</v>
      </c>
      <c r="E230" s="141">
        <v>0.69</v>
      </c>
      <c r="F230" s="1"/>
      <c r="G230" s="32">
        <f t="shared" si="3"/>
        <v>0</v>
      </c>
      <c r="H230" s="895"/>
    </row>
    <row r="231" spans="1:9" ht="45">
      <c r="A231" s="57" t="s">
        <v>4016</v>
      </c>
      <c r="B231" s="4" t="s">
        <v>1751</v>
      </c>
      <c r="C231" s="173" t="s">
        <v>1103</v>
      </c>
      <c r="D231" s="141" t="s">
        <v>17</v>
      </c>
      <c r="E231" s="141">
        <v>17.559999999999999</v>
      </c>
      <c r="F231" s="1"/>
      <c r="G231" s="32">
        <f t="shared" si="3"/>
        <v>0</v>
      </c>
      <c r="H231" s="895"/>
    </row>
    <row r="232" spans="1:9" ht="45">
      <c r="A232" s="57" t="s">
        <v>4016</v>
      </c>
      <c r="B232" s="4" t="s">
        <v>1840</v>
      </c>
      <c r="C232" s="173" t="s">
        <v>1100</v>
      </c>
      <c r="D232" s="141" t="s">
        <v>17</v>
      </c>
      <c r="E232" s="141">
        <v>6.49</v>
      </c>
      <c r="F232" s="1"/>
      <c r="G232" s="32">
        <f t="shared" si="3"/>
        <v>0</v>
      </c>
      <c r="H232" s="895"/>
    </row>
    <row r="233" spans="1:9" ht="25.5">
      <c r="A233" s="57" t="s">
        <v>4016</v>
      </c>
      <c r="B233" s="4" t="s">
        <v>1838</v>
      </c>
      <c r="C233" s="173" t="s">
        <v>1138</v>
      </c>
      <c r="D233" s="141" t="s">
        <v>18</v>
      </c>
      <c r="E233" s="141">
        <v>6.67</v>
      </c>
      <c r="F233" s="1"/>
      <c r="G233" s="32">
        <f t="shared" si="3"/>
        <v>0</v>
      </c>
      <c r="H233" s="895"/>
    </row>
    <row r="234" spans="1:9" ht="26.25" thickBot="1">
      <c r="A234" s="57" t="s">
        <v>4016</v>
      </c>
      <c r="B234" s="4" t="s">
        <v>1836</v>
      </c>
      <c r="C234" s="173" t="s">
        <v>1136</v>
      </c>
      <c r="D234" s="141" t="s">
        <v>19</v>
      </c>
      <c r="E234" s="141">
        <v>0.52</v>
      </c>
      <c r="F234" s="1"/>
      <c r="G234" s="32">
        <f t="shared" si="3"/>
        <v>0</v>
      </c>
      <c r="H234" s="896"/>
    </row>
    <row r="235" spans="1:9" ht="30.75" thickBot="1">
      <c r="A235" s="60" t="s">
        <v>4016</v>
      </c>
      <c r="B235" s="46" t="s">
        <v>1833</v>
      </c>
      <c r="C235" s="226" t="s">
        <v>1163</v>
      </c>
      <c r="D235" s="136" t="s">
        <v>18</v>
      </c>
      <c r="E235" s="136">
        <v>6.67</v>
      </c>
      <c r="F235" s="51"/>
      <c r="G235" s="36">
        <f t="shared" si="3"/>
        <v>0</v>
      </c>
      <c r="H235" s="792" t="s">
        <v>1287</v>
      </c>
      <c r="I235" s="441">
        <f>ROUND(SUM(G216:G235),2)</f>
        <v>0</v>
      </c>
    </row>
    <row r="236" spans="1:9" ht="26.25" customHeight="1">
      <c r="A236" s="59" t="s">
        <v>4014</v>
      </c>
      <c r="B236" s="43" t="s">
        <v>1285</v>
      </c>
      <c r="C236" s="442" t="s">
        <v>4015</v>
      </c>
      <c r="D236" s="589" t="s">
        <v>19</v>
      </c>
      <c r="E236" s="589">
        <v>175.95</v>
      </c>
      <c r="F236" s="50"/>
      <c r="G236" s="605">
        <f t="shared" si="3"/>
        <v>0</v>
      </c>
      <c r="H236" s="894" t="s">
        <v>68</v>
      </c>
      <c r="I236" s="76"/>
    </row>
    <row r="237" spans="1:9" ht="25.5">
      <c r="A237" s="57" t="s">
        <v>4014</v>
      </c>
      <c r="B237" s="4" t="s">
        <v>1440</v>
      </c>
      <c r="C237" s="173" t="s">
        <v>1109</v>
      </c>
      <c r="D237" s="141" t="s">
        <v>17</v>
      </c>
      <c r="E237" s="141">
        <v>266.66000000000003</v>
      </c>
      <c r="F237" s="1"/>
      <c r="G237" s="604">
        <f t="shared" si="3"/>
        <v>0</v>
      </c>
      <c r="H237" s="895"/>
      <c r="I237" s="76"/>
    </row>
    <row r="238" spans="1:9" ht="26.25" thickBot="1">
      <c r="A238" s="58" t="s">
        <v>4014</v>
      </c>
      <c r="B238" s="485" t="s">
        <v>1438</v>
      </c>
      <c r="C238" s="258" t="s">
        <v>1107</v>
      </c>
      <c r="D238" s="203" t="s">
        <v>17</v>
      </c>
      <c r="E238" s="203">
        <v>271.22000000000003</v>
      </c>
      <c r="F238" s="435"/>
      <c r="G238" s="642">
        <f t="shared" si="3"/>
        <v>0</v>
      </c>
      <c r="H238" s="895"/>
      <c r="I238" s="76"/>
    </row>
    <row r="239" spans="1:9" ht="25.5">
      <c r="A239" s="59" t="s">
        <v>4013</v>
      </c>
      <c r="B239" s="43" t="s">
        <v>1285</v>
      </c>
      <c r="C239" s="442" t="s">
        <v>1819</v>
      </c>
      <c r="D239" s="589" t="s">
        <v>19</v>
      </c>
      <c r="E239" s="589">
        <v>175.95</v>
      </c>
      <c r="F239" s="50"/>
      <c r="G239" s="643">
        <f t="shared" si="3"/>
        <v>0</v>
      </c>
      <c r="H239" s="895"/>
      <c r="I239" s="76"/>
    </row>
    <row r="240" spans="1:9" ht="26.25" thickBot="1">
      <c r="A240" s="57" t="s">
        <v>4013</v>
      </c>
      <c r="B240" s="4" t="s">
        <v>1440</v>
      </c>
      <c r="C240" s="173" t="s">
        <v>1109</v>
      </c>
      <c r="D240" s="141" t="s">
        <v>17</v>
      </c>
      <c r="E240" s="141">
        <v>266.66000000000003</v>
      </c>
      <c r="F240" s="1"/>
      <c r="G240" s="644">
        <f t="shared" si="3"/>
        <v>0</v>
      </c>
      <c r="H240" s="895"/>
      <c r="I240" s="76"/>
    </row>
    <row r="241" spans="1:9" ht="29.25" thickBot="1">
      <c r="A241" s="60" t="s">
        <v>4013</v>
      </c>
      <c r="B241" s="46" t="s">
        <v>1438</v>
      </c>
      <c r="C241" s="226" t="s">
        <v>1107</v>
      </c>
      <c r="D241" s="136" t="s">
        <v>17</v>
      </c>
      <c r="E241" s="136">
        <v>271.22000000000003</v>
      </c>
      <c r="F241" s="51"/>
      <c r="G241" s="645">
        <f t="shared" si="3"/>
        <v>0</v>
      </c>
      <c r="H241" s="792" t="s">
        <v>1283</v>
      </c>
      <c r="I241" s="441">
        <f>ROUND(SUM(G236:G241),2)</f>
        <v>0</v>
      </c>
    </row>
    <row r="242" spans="1:9" ht="63">
      <c r="A242" s="59" t="s">
        <v>3708</v>
      </c>
      <c r="B242" s="43" t="s">
        <v>1282</v>
      </c>
      <c r="C242" s="442" t="s">
        <v>4012</v>
      </c>
      <c r="D242" s="589" t="s">
        <v>15</v>
      </c>
      <c r="E242" s="589">
        <v>1</v>
      </c>
      <c r="F242" s="50"/>
      <c r="G242" s="41">
        <f t="shared" si="3"/>
        <v>0</v>
      </c>
    </row>
    <row r="243" spans="1:9" ht="51">
      <c r="A243" s="57" t="s">
        <v>3708</v>
      </c>
      <c r="B243" s="4" t="s">
        <v>1280</v>
      </c>
      <c r="C243" s="173" t="s">
        <v>4011</v>
      </c>
      <c r="D243" s="141" t="s">
        <v>15</v>
      </c>
      <c r="E243" s="141">
        <v>2</v>
      </c>
      <c r="F243" s="1"/>
      <c r="G243" s="32">
        <f t="shared" si="3"/>
        <v>0</v>
      </c>
    </row>
    <row r="244" spans="1:9" ht="51">
      <c r="A244" s="57" t="s">
        <v>3708</v>
      </c>
      <c r="B244" s="4" t="s">
        <v>1278</v>
      </c>
      <c r="C244" s="173" t="s">
        <v>3589</v>
      </c>
      <c r="D244" s="141" t="s">
        <v>15</v>
      </c>
      <c r="E244" s="141">
        <v>2</v>
      </c>
      <c r="F244" s="1"/>
      <c r="G244" s="32">
        <f t="shared" si="3"/>
        <v>0</v>
      </c>
    </row>
    <row r="245" spans="1:9" ht="51">
      <c r="A245" s="57" t="s">
        <v>3708</v>
      </c>
      <c r="B245" s="4" t="s">
        <v>1276</v>
      </c>
      <c r="C245" s="173" t="s">
        <v>4010</v>
      </c>
      <c r="D245" s="141" t="s">
        <v>15</v>
      </c>
      <c r="E245" s="141">
        <v>1</v>
      </c>
      <c r="F245" s="1"/>
      <c r="G245" s="32">
        <f t="shared" si="3"/>
        <v>0</v>
      </c>
    </row>
    <row r="246" spans="1:9" ht="51">
      <c r="A246" s="57" t="s">
        <v>3708</v>
      </c>
      <c r="B246" s="4" t="s">
        <v>1274</v>
      </c>
      <c r="C246" s="173" t="s">
        <v>4009</v>
      </c>
      <c r="D246" s="141" t="s">
        <v>15</v>
      </c>
      <c r="E246" s="141">
        <v>1</v>
      </c>
      <c r="F246" s="1"/>
      <c r="G246" s="32">
        <f t="shared" si="3"/>
        <v>0</v>
      </c>
    </row>
    <row r="247" spans="1:9" ht="63">
      <c r="A247" s="57" t="s">
        <v>3708</v>
      </c>
      <c r="B247" s="4" t="s">
        <v>1272</v>
      </c>
      <c r="C247" s="173" t="s">
        <v>4008</v>
      </c>
      <c r="D247" s="141" t="s">
        <v>15</v>
      </c>
      <c r="E247" s="141">
        <v>1</v>
      </c>
      <c r="F247" s="1"/>
      <c r="G247" s="32">
        <f t="shared" si="3"/>
        <v>0</v>
      </c>
    </row>
    <row r="248" spans="1:9" ht="61.5">
      <c r="A248" s="57" t="s">
        <v>3708</v>
      </c>
      <c r="B248" s="4" t="s">
        <v>1270</v>
      </c>
      <c r="C248" s="173" t="s">
        <v>4007</v>
      </c>
      <c r="D248" s="141" t="s">
        <v>15</v>
      </c>
      <c r="E248" s="141">
        <v>1</v>
      </c>
      <c r="F248" s="1"/>
      <c r="G248" s="32">
        <f t="shared" si="3"/>
        <v>0</v>
      </c>
    </row>
    <row r="249" spans="1:9" ht="51">
      <c r="A249" s="57" t="s">
        <v>3708</v>
      </c>
      <c r="B249" s="4" t="s">
        <v>1268</v>
      </c>
      <c r="C249" s="173" t="s">
        <v>3674</v>
      </c>
      <c r="D249" s="141" t="s">
        <v>15</v>
      </c>
      <c r="E249" s="141">
        <v>1</v>
      </c>
      <c r="F249" s="1"/>
      <c r="G249" s="32">
        <f t="shared" si="3"/>
        <v>0</v>
      </c>
    </row>
    <row r="250" spans="1:9" ht="63">
      <c r="A250" s="57" t="s">
        <v>3708</v>
      </c>
      <c r="B250" s="4" t="s">
        <v>1266</v>
      </c>
      <c r="C250" s="173" t="s">
        <v>4006</v>
      </c>
      <c r="D250" s="141" t="s">
        <v>15</v>
      </c>
      <c r="E250" s="141">
        <v>1</v>
      </c>
      <c r="F250" s="1"/>
      <c r="G250" s="32">
        <f t="shared" si="3"/>
        <v>0</v>
      </c>
    </row>
    <row r="251" spans="1:9" ht="51">
      <c r="A251" s="57" t="s">
        <v>3708</v>
      </c>
      <c r="B251" s="4" t="s">
        <v>1264</v>
      </c>
      <c r="C251" s="173" t="s">
        <v>4005</v>
      </c>
      <c r="D251" s="141" t="s">
        <v>15</v>
      </c>
      <c r="E251" s="141">
        <v>1</v>
      </c>
      <c r="F251" s="1"/>
      <c r="G251" s="32">
        <f t="shared" si="3"/>
        <v>0</v>
      </c>
    </row>
    <row r="252" spans="1:9" ht="51">
      <c r="A252" s="57" t="s">
        <v>3708</v>
      </c>
      <c r="B252" s="4" t="s">
        <v>1262</v>
      </c>
      <c r="C252" s="173" t="s">
        <v>4004</v>
      </c>
      <c r="D252" s="141" t="s">
        <v>15</v>
      </c>
      <c r="E252" s="141">
        <v>1</v>
      </c>
      <c r="F252" s="1"/>
      <c r="G252" s="32">
        <f t="shared" si="3"/>
        <v>0</v>
      </c>
    </row>
    <row r="253" spans="1:9" ht="51">
      <c r="A253" s="57" t="s">
        <v>3708</v>
      </c>
      <c r="B253" s="4" t="s">
        <v>1260</v>
      </c>
      <c r="C253" s="173" t="s">
        <v>3760</v>
      </c>
      <c r="D253" s="141" t="s">
        <v>15</v>
      </c>
      <c r="E253" s="141">
        <v>1</v>
      </c>
      <c r="F253" s="1"/>
      <c r="G253" s="32">
        <f t="shared" si="3"/>
        <v>0</v>
      </c>
    </row>
    <row r="254" spans="1:9" ht="51">
      <c r="A254" s="57" t="s">
        <v>3708</v>
      </c>
      <c r="B254" s="4" t="s">
        <v>1258</v>
      </c>
      <c r="C254" s="173" t="s">
        <v>3835</v>
      </c>
      <c r="D254" s="141" t="s">
        <v>15</v>
      </c>
      <c r="E254" s="141">
        <v>2</v>
      </c>
      <c r="F254" s="1"/>
      <c r="G254" s="32">
        <f t="shared" si="3"/>
        <v>0</v>
      </c>
    </row>
    <row r="255" spans="1:9" ht="51">
      <c r="A255" s="57" t="s">
        <v>3708</v>
      </c>
      <c r="B255" s="4" t="s">
        <v>1256</v>
      </c>
      <c r="C255" s="173" t="s">
        <v>4003</v>
      </c>
      <c r="D255" s="141" t="s">
        <v>15</v>
      </c>
      <c r="E255" s="141">
        <v>1</v>
      </c>
      <c r="F255" s="1"/>
      <c r="G255" s="32">
        <f t="shared" si="3"/>
        <v>0</v>
      </c>
    </row>
    <row r="256" spans="1:9" ht="51">
      <c r="A256" s="57" t="s">
        <v>3708</v>
      </c>
      <c r="B256" s="4" t="s">
        <v>1254</v>
      </c>
      <c r="C256" s="173" t="s">
        <v>3583</v>
      </c>
      <c r="D256" s="141" t="s">
        <v>15</v>
      </c>
      <c r="E256" s="141">
        <v>1</v>
      </c>
      <c r="F256" s="1"/>
      <c r="G256" s="32">
        <f t="shared" si="3"/>
        <v>0</v>
      </c>
    </row>
    <row r="257" spans="1:7" ht="51">
      <c r="A257" s="57" t="s">
        <v>3708</v>
      </c>
      <c r="B257" s="4" t="s">
        <v>1252</v>
      </c>
      <c r="C257" s="173" t="s">
        <v>3748</v>
      </c>
      <c r="D257" s="141" t="s">
        <v>15</v>
      </c>
      <c r="E257" s="141">
        <v>14</v>
      </c>
      <c r="F257" s="1"/>
      <c r="G257" s="32">
        <f t="shared" si="3"/>
        <v>0</v>
      </c>
    </row>
    <row r="258" spans="1:7" ht="51">
      <c r="A258" s="57" t="s">
        <v>3708</v>
      </c>
      <c r="B258" s="4" t="s">
        <v>1250</v>
      </c>
      <c r="C258" s="173" t="s">
        <v>4002</v>
      </c>
      <c r="D258" s="141" t="s">
        <v>17</v>
      </c>
      <c r="E258" s="141">
        <v>196.99</v>
      </c>
      <c r="F258" s="1"/>
      <c r="G258" s="32">
        <f t="shared" si="3"/>
        <v>0</v>
      </c>
    </row>
    <row r="259" spans="1:7" ht="51">
      <c r="A259" s="57" t="s">
        <v>3708</v>
      </c>
      <c r="B259" s="4" t="s">
        <v>1248</v>
      </c>
      <c r="C259" s="173" t="s">
        <v>4001</v>
      </c>
      <c r="D259" s="141" t="s">
        <v>17</v>
      </c>
      <c r="E259" s="141">
        <v>14.91</v>
      </c>
      <c r="F259" s="1"/>
      <c r="G259" s="32">
        <f t="shared" si="3"/>
        <v>0</v>
      </c>
    </row>
    <row r="260" spans="1:7" ht="51">
      <c r="A260" s="57" t="s">
        <v>3708</v>
      </c>
      <c r="B260" s="4" t="s">
        <v>1245</v>
      </c>
      <c r="C260" s="173" t="s">
        <v>4000</v>
      </c>
      <c r="D260" s="141" t="s">
        <v>17</v>
      </c>
      <c r="E260" s="141">
        <v>3.6</v>
      </c>
      <c r="F260" s="1"/>
      <c r="G260" s="32">
        <f t="shared" si="3"/>
        <v>0</v>
      </c>
    </row>
    <row r="261" spans="1:7" ht="51">
      <c r="A261" s="57" t="s">
        <v>3708</v>
      </c>
      <c r="B261" s="4" t="s">
        <v>3742</v>
      </c>
      <c r="C261" s="173" t="s">
        <v>3999</v>
      </c>
      <c r="D261" s="141" t="s">
        <v>17</v>
      </c>
      <c r="E261" s="141">
        <v>7.87</v>
      </c>
      <c r="F261" s="1"/>
      <c r="G261" s="32">
        <f t="shared" si="3"/>
        <v>0</v>
      </c>
    </row>
    <row r="262" spans="1:7" ht="51">
      <c r="A262" s="57" t="s">
        <v>3708</v>
      </c>
      <c r="B262" s="4" t="s">
        <v>3740</v>
      </c>
      <c r="C262" s="173" t="s">
        <v>1011</v>
      </c>
      <c r="D262" s="141" t="s">
        <v>17</v>
      </c>
      <c r="E262" s="141">
        <v>7.36</v>
      </c>
      <c r="F262" s="1"/>
      <c r="G262" s="32">
        <f t="shared" ref="G262:G282" si="4">ROUND((E262*F262),2)</f>
        <v>0</v>
      </c>
    </row>
    <row r="263" spans="1:7" ht="51">
      <c r="A263" s="57" t="s">
        <v>3708</v>
      </c>
      <c r="B263" s="4" t="s">
        <v>3738</v>
      </c>
      <c r="C263" s="173" t="s">
        <v>3572</v>
      </c>
      <c r="D263" s="141" t="s">
        <v>17</v>
      </c>
      <c r="E263" s="141">
        <v>23.1</v>
      </c>
      <c r="F263" s="1"/>
      <c r="G263" s="32">
        <f t="shared" si="4"/>
        <v>0</v>
      </c>
    </row>
    <row r="264" spans="1:7" ht="51">
      <c r="A264" s="57" t="s">
        <v>3708</v>
      </c>
      <c r="B264" s="4" t="s">
        <v>3736</v>
      </c>
      <c r="C264" s="173" t="s">
        <v>1352</v>
      </c>
      <c r="D264" s="141" t="s">
        <v>17</v>
      </c>
      <c r="E264" s="141">
        <v>4.1399999999999997</v>
      </c>
      <c r="F264" s="1"/>
      <c r="G264" s="32">
        <f t="shared" si="4"/>
        <v>0</v>
      </c>
    </row>
    <row r="265" spans="1:7" ht="51">
      <c r="A265" s="57" t="s">
        <v>3708</v>
      </c>
      <c r="B265" s="4" t="s">
        <v>3735</v>
      </c>
      <c r="C265" s="173" t="s">
        <v>3909</v>
      </c>
      <c r="D265" s="141" t="s">
        <v>17</v>
      </c>
      <c r="E265" s="141">
        <v>9.7899999999999991</v>
      </c>
      <c r="F265" s="1"/>
      <c r="G265" s="32">
        <f t="shared" si="4"/>
        <v>0</v>
      </c>
    </row>
    <row r="266" spans="1:7" ht="51">
      <c r="A266" s="57" t="s">
        <v>3708</v>
      </c>
      <c r="B266" s="4" t="s">
        <v>3734</v>
      </c>
      <c r="C266" s="173" t="s">
        <v>3570</v>
      </c>
      <c r="D266" s="141" t="s">
        <v>17</v>
      </c>
      <c r="E266" s="141">
        <v>18.68</v>
      </c>
      <c r="F266" s="1"/>
      <c r="G266" s="32">
        <f t="shared" si="4"/>
        <v>0</v>
      </c>
    </row>
    <row r="267" spans="1:7" ht="51">
      <c r="A267" s="57" t="s">
        <v>3708</v>
      </c>
      <c r="B267" s="4" t="s">
        <v>3733</v>
      </c>
      <c r="C267" s="173" t="s">
        <v>3568</v>
      </c>
      <c r="D267" s="141" t="s">
        <v>17</v>
      </c>
      <c r="E267" s="141">
        <v>17.87</v>
      </c>
      <c r="F267" s="1"/>
      <c r="G267" s="32">
        <f t="shared" si="4"/>
        <v>0</v>
      </c>
    </row>
    <row r="268" spans="1:7" ht="51">
      <c r="A268" s="57" t="s">
        <v>3708</v>
      </c>
      <c r="B268" s="4" t="s">
        <v>3732</v>
      </c>
      <c r="C268" s="173" t="s">
        <v>1351</v>
      </c>
      <c r="D268" s="141" t="s">
        <v>17</v>
      </c>
      <c r="E268" s="141">
        <v>5.43</v>
      </c>
      <c r="F268" s="1"/>
      <c r="G268" s="32">
        <f t="shared" si="4"/>
        <v>0</v>
      </c>
    </row>
    <row r="269" spans="1:7" ht="51">
      <c r="A269" s="57" t="s">
        <v>3708</v>
      </c>
      <c r="B269" s="4" t="s">
        <v>3731</v>
      </c>
      <c r="C269" s="173" t="s">
        <v>3998</v>
      </c>
      <c r="D269" s="141" t="s">
        <v>17</v>
      </c>
      <c r="E269" s="141">
        <v>16.5</v>
      </c>
      <c r="F269" s="1"/>
      <c r="G269" s="32">
        <f t="shared" si="4"/>
        <v>0</v>
      </c>
    </row>
    <row r="270" spans="1:7" ht="51">
      <c r="A270" s="57" t="s">
        <v>3708</v>
      </c>
      <c r="B270" s="4" t="s">
        <v>3730</v>
      </c>
      <c r="C270" s="173" t="s">
        <v>1649</v>
      </c>
      <c r="D270" s="141" t="s">
        <v>18</v>
      </c>
      <c r="E270" s="141">
        <v>85.2</v>
      </c>
      <c r="F270" s="1"/>
      <c r="G270" s="32">
        <f t="shared" si="4"/>
        <v>0</v>
      </c>
    </row>
    <row r="271" spans="1:7" ht="51">
      <c r="A271" s="57" t="s">
        <v>3708</v>
      </c>
      <c r="B271" s="4" t="s">
        <v>3729</v>
      </c>
      <c r="C271" s="173" t="s">
        <v>1548</v>
      </c>
      <c r="D271" s="141" t="s">
        <v>15</v>
      </c>
      <c r="E271" s="141">
        <v>3</v>
      </c>
      <c r="F271" s="1"/>
      <c r="G271" s="32">
        <f t="shared" si="4"/>
        <v>0</v>
      </c>
    </row>
    <row r="272" spans="1:7" ht="51">
      <c r="A272" s="57" t="s">
        <v>3708</v>
      </c>
      <c r="B272" s="4" t="s">
        <v>3727</v>
      </c>
      <c r="C272" s="173" t="s">
        <v>3997</v>
      </c>
      <c r="D272" s="141" t="s">
        <v>15</v>
      </c>
      <c r="E272" s="141">
        <v>1</v>
      </c>
      <c r="F272" s="1"/>
      <c r="G272" s="32">
        <f t="shared" si="4"/>
        <v>0</v>
      </c>
    </row>
    <row r="273" spans="1:9" ht="51">
      <c r="A273" s="57" t="s">
        <v>3708</v>
      </c>
      <c r="B273" s="4" t="s">
        <v>3726</v>
      </c>
      <c r="C273" s="173" t="s">
        <v>1069</v>
      </c>
      <c r="D273" s="141" t="s">
        <v>15</v>
      </c>
      <c r="E273" s="141">
        <v>3</v>
      </c>
      <c r="F273" s="1"/>
      <c r="G273" s="32">
        <f t="shared" si="4"/>
        <v>0</v>
      </c>
    </row>
    <row r="274" spans="1:9" ht="51">
      <c r="A274" s="57" t="s">
        <v>3708</v>
      </c>
      <c r="B274" s="4" t="s">
        <v>3725</v>
      </c>
      <c r="C274" s="173" t="s">
        <v>3509</v>
      </c>
      <c r="D274" s="141" t="s">
        <v>18</v>
      </c>
      <c r="E274" s="141">
        <v>93.74</v>
      </c>
      <c r="F274" s="1"/>
      <c r="G274" s="32">
        <f t="shared" si="4"/>
        <v>0</v>
      </c>
    </row>
    <row r="275" spans="1:9" ht="51">
      <c r="A275" s="57" t="s">
        <v>3708</v>
      </c>
      <c r="B275" s="4" t="s">
        <v>3724</v>
      </c>
      <c r="C275" s="173" t="s">
        <v>3565</v>
      </c>
      <c r="D275" s="141" t="s">
        <v>15</v>
      </c>
      <c r="E275" s="141">
        <v>2</v>
      </c>
      <c r="F275" s="1"/>
      <c r="G275" s="32">
        <f t="shared" si="4"/>
        <v>0</v>
      </c>
    </row>
    <row r="276" spans="1:9" ht="51">
      <c r="A276" s="57" t="s">
        <v>3708</v>
      </c>
      <c r="B276" s="4" t="s">
        <v>3723</v>
      </c>
      <c r="C276" s="173" t="s">
        <v>3996</v>
      </c>
      <c r="D276" s="141" t="s">
        <v>15</v>
      </c>
      <c r="E276" s="141">
        <v>2</v>
      </c>
      <c r="F276" s="1"/>
      <c r="G276" s="32">
        <f t="shared" si="4"/>
        <v>0</v>
      </c>
    </row>
    <row r="277" spans="1:9" ht="51">
      <c r="A277" s="57" t="s">
        <v>3708</v>
      </c>
      <c r="B277" s="4" t="s">
        <v>3721</v>
      </c>
      <c r="C277" s="173" t="s">
        <v>1058</v>
      </c>
      <c r="D277" s="141" t="s">
        <v>15</v>
      </c>
      <c r="E277" s="141">
        <v>8</v>
      </c>
      <c r="F277" s="1"/>
      <c r="G277" s="32">
        <f t="shared" si="4"/>
        <v>0</v>
      </c>
    </row>
    <row r="278" spans="1:9" ht="51">
      <c r="A278" s="57" t="s">
        <v>3708</v>
      </c>
      <c r="B278" s="4" t="s">
        <v>3720</v>
      </c>
      <c r="C278" s="173" t="s">
        <v>1346</v>
      </c>
      <c r="D278" s="141" t="s">
        <v>15</v>
      </c>
      <c r="E278" s="141">
        <v>566</v>
      </c>
      <c r="F278" s="1"/>
      <c r="G278" s="32">
        <f t="shared" si="4"/>
        <v>0</v>
      </c>
    </row>
    <row r="279" spans="1:9" ht="51">
      <c r="A279" s="57" t="s">
        <v>3708</v>
      </c>
      <c r="B279" s="4" t="s">
        <v>3719</v>
      </c>
      <c r="C279" s="173" t="s">
        <v>1063</v>
      </c>
      <c r="D279" s="141" t="s">
        <v>18</v>
      </c>
      <c r="E279" s="141">
        <v>43.24</v>
      </c>
      <c r="F279" s="1"/>
      <c r="G279" s="32">
        <f t="shared" si="4"/>
        <v>0</v>
      </c>
    </row>
    <row r="280" spans="1:9" ht="51">
      <c r="A280" s="57" t="s">
        <v>3708</v>
      </c>
      <c r="B280" s="4" t="s">
        <v>3718</v>
      </c>
      <c r="C280" s="173" t="s">
        <v>1413</v>
      </c>
      <c r="D280" s="141" t="s">
        <v>15</v>
      </c>
      <c r="E280" s="141">
        <v>3</v>
      </c>
      <c r="F280" s="1"/>
      <c r="G280" s="32">
        <f t="shared" si="4"/>
        <v>0</v>
      </c>
    </row>
    <row r="281" spans="1:9" ht="51.75" thickBot="1">
      <c r="A281" s="57" t="s">
        <v>3708</v>
      </c>
      <c r="B281" s="4" t="s">
        <v>3717</v>
      </c>
      <c r="C281" s="173" t="s">
        <v>1410</v>
      </c>
      <c r="D281" s="141" t="s">
        <v>15</v>
      </c>
      <c r="E281" s="141">
        <v>3</v>
      </c>
      <c r="F281" s="1"/>
      <c r="G281" s="32">
        <f t="shared" si="4"/>
        <v>0</v>
      </c>
    </row>
    <row r="282" spans="1:9" ht="51.75" thickBot="1">
      <c r="A282" s="60" t="s">
        <v>3708</v>
      </c>
      <c r="B282" s="46" t="s">
        <v>3715</v>
      </c>
      <c r="C282" s="226" t="s">
        <v>3667</v>
      </c>
      <c r="D282" s="136" t="s">
        <v>18</v>
      </c>
      <c r="E282" s="136">
        <v>76</v>
      </c>
      <c r="F282" s="51"/>
      <c r="G282" s="36">
        <f t="shared" si="4"/>
        <v>0</v>
      </c>
      <c r="H282" s="792" t="s">
        <v>1243</v>
      </c>
      <c r="I282" s="441">
        <f>ROUND(SUM(G242:G282),2)</f>
        <v>0</v>
      </c>
    </row>
    <row r="283" spans="1:9" ht="15.75" thickBot="1">
      <c r="D283" s="368"/>
      <c r="E283" s="673" t="s">
        <v>1717</v>
      </c>
      <c r="F283" s="366"/>
      <c r="G283" s="326">
        <f>SUM(G5:G282)</f>
        <v>-1818.1</v>
      </c>
    </row>
    <row r="285" spans="1:9">
      <c r="G285" s="119"/>
      <c r="I285" s="119"/>
    </row>
  </sheetData>
  <sheetProtection algorithmName="SHA-512" hashValue="VN3l8J/la6ozh1ZiGpwYGHgk1KjOHn+pweEwHz44q5u8ltMd9khoQfTEsJ2sEl84m5XxdcVGGx8AXf7qZsgfAA==" saltValue="it6uMz9RQyK/teMOqWnsdQ==" spinCount="100000" sheet="1" objects="1" scenarios="1"/>
  <mergeCells count="8">
    <mergeCell ref="H236:H240"/>
    <mergeCell ref="H216:H234"/>
    <mergeCell ref="A1:G1"/>
    <mergeCell ref="A3:G3"/>
    <mergeCell ref="H134:H156"/>
    <mergeCell ref="H188:H214"/>
    <mergeCell ref="H62:H124"/>
    <mergeCell ref="H158:H186"/>
  </mergeCells>
  <pageMargins left="0.7" right="0.7" top="0.75" bottom="0.75" header="0.3" footer="0.3"/>
  <pageSetup paperSize="9" scale="6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7A734-C061-42E0-83A8-E897F7975679}">
  <dimension ref="A1:J168"/>
  <sheetViews>
    <sheetView workbookViewId="0">
      <selection activeCell="H10" sqref="H10"/>
    </sheetView>
  </sheetViews>
  <sheetFormatPr defaultColWidth="9.140625" defaultRowHeight="15"/>
  <cols>
    <col min="1" max="1" width="37.710937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9.85546875" style="18" customWidth="1"/>
    <col min="9" max="9" width="13.28515625" style="18" customWidth="1"/>
    <col min="10" max="10" width="20" style="105" customWidth="1"/>
    <col min="11" max="16384" width="9.140625" style="18"/>
  </cols>
  <sheetData>
    <row r="1" spans="1:10" ht="18" customHeight="1" thickBot="1">
      <c r="A1" s="881" t="s">
        <v>254</v>
      </c>
      <c r="B1" s="882"/>
      <c r="C1" s="882"/>
      <c r="D1" s="882"/>
      <c r="E1" s="882"/>
      <c r="F1" s="882"/>
      <c r="G1" s="883"/>
    </row>
    <row r="2" spans="1:10" ht="7.9" customHeight="1" thickBot="1">
      <c r="B2" s="3"/>
      <c r="C2" s="24"/>
      <c r="D2" s="3"/>
      <c r="E2" s="250"/>
      <c r="F2" s="14"/>
      <c r="G2" s="3"/>
    </row>
    <row r="3" spans="1:10" s="19" customFormat="1" ht="33" customHeight="1" thickBot="1">
      <c r="A3" s="887" t="s">
        <v>4908</v>
      </c>
      <c r="B3" s="872"/>
      <c r="C3" s="872"/>
      <c r="D3" s="872"/>
      <c r="E3" s="872"/>
      <c r="F3" s="872"/>
      <c r="G3" s="873"/>
      <c r="H3" s="75"/>
      <c r="I3" s="76"/>
      <c r="J3" s="105"/>
    </row>
    <row r="4" spans="1:10" s="19" customFormat="1" ht="43.5" thickBot="1">
      <c r="A4" s="378" t="s">
        <v>23</v>
      </c>
      <c r="B4" s="377" t="s">
        <v>0</v>
      </c>
      <c r="C4" s="377" t="s">
        <v>1</v>
      </c>
      <c r="D4" s="377" t="s">
        <v>2</v>
      </c>
      <c r="E4" s="672" t="s">
        <v>3</v>
      </c>
      <c r="F4" s="598" t="s">
        <v>8</v>
      </c>
      <c r="G4" s="577" t="s">
        <v>4</v>
      </c>
      <c r="I4" s="76"/>
      <c r="J4" s="105"/>
    </row>
    <row r="5" spans="1:10" s="19" customFormat="1" ht="30">
      <c r="A5" s="593" t="s">
        <v>21</v>
      </c>
      <c r="B5" s="43" t="s">
        <v>24</v>
      </c>
      <c r="C5" s="442" t="s">
        <v>4511</v>
      </c>
      <c r="D5" s="589" t="s">
        <v>19</v>
      </c>
      <c r="E5" s="589">
        <v>8.86</v>
      </c>
      <c r="F5" s="50"/>
      <c r="G5" s="41">
        <f t="shared" ref="G5:G37" si="0">ROUND((E5*F5),2)</f>
        <v>0</v>
      </c>
      <c r="I5" s="76"/>
      <c r="J5" s="105"/>
    </row>
    <row r="6" spans="1:10" s="19" customFormat="1" ht="30">
      <c r="A6" s="591" t="s">
        <v>21</v>
      </c>
      <c r="B6" s="4" t="s">
        <v>25</v>
      </c>
      <c r="C6" s="173" t="s">
        <v>4512</v>
      </c>
      <c r="D6" s="141" t="s">
        <v>17</v>
      </c>
      <c r="E6" s="141">
        <v>44.32</v>
      </c>
      <c r="F6" s="1"/>
      <c r="G6" s="32">
        <f t="shared" si="0"/>
        <v>0</v>
      </c>
      <c r="I6" s="76"/>
      <c r="J6" s="105"/>
    </row>
    <row r="7" spans="1:10" s="19" customFormat="1" ht="30">
      <c r="A7" s="591" t="s">
        <v>21</v>
      </c>
      <c r="B7" s="4" t="s">
        <v>26</v>
      </c>
      <c r="C7" s="173" t="s">
        <v>4515</v>
      </c>
      <c r="D7" s="141" t="s">
        <v>15</v>
      </c>
      <c r="E7" s="141">
        <v>2</v>
      </c>
      <c r="F7" s="1"/>
      <c r="G7" s="32">
        <f t="shared" si="0"/>
        <v>0</v>
      </c>
      <c r="I7" s="76"/>
      <c r="J7" s="105"/>
    </row>
    <row r="8" spans="1:10" s="19" customFormat="1" ht="30">
      <c r="A8" s="591" t="s">
        <v>21</v>
      </c>
      <c r="B8" s="4" t="s">
        <v>27</v>
      </c>
      <c r="C8" s="173" t="s">
        <v>4516</v>
      </c>
      <c r="D8" s="141" t="s">
        <v>15</v>
      </c>
      <c r="E8" s="141">
        <v>57</v>
      </c>
      <c r="F8" s="1"/>
      <c r="G8" s="32">
        <f t="shared" si="0"/>
        <v>0</v>
      </c>
      <c r="I8" s="76"/>
      <c r="J8" s="105"/>
    </row>
    <row r="9" spans="1:10" s="19" customFormat="1" ht="30">
      <c r="A9" s="591" t="s">
        <v>21</v>
      </c>
      <c r="B9" s="4" t="s">
        <v>28</v>
      </c>
      <c r="C9" s="173" t="s">
        <v>4550</v>
      </c>
      <c r="D9" s="141" t="s">
        <v>15</v>
      </c>
      <c r="E9" s="141">
        <v>20</v>
      </c>
      <c r="F9" s="1"/>
      <c r="G9" s="32">
        <f t="shared" si="0"/>
        <v>0</v>
      </c>
      <c r="I9" s="76"/>
      <c r="J9" s="105"/>
    </row>
    <row r="10" spans="1:10" s="19" customFormat="1" ht="30">
      <c r="A10" s="591" t="s">
        <v>21</v>
      </c>
      <c r="B10" s="4" t="s">
        <v>29</v>
      </c>
      <c r="C10" s="173" t="s">
        <v>4555</v>
      </c>
      <c r="D10" s="141" t="s">
        <v>15</v>
      </c>
      <c r="E10" s="141">
        <v>10</v>
      </c>
      <c r="F10" s="1"/>
      <c r="G10" s="32">
        <f t="shared" si="0"/>
        <v>0</v>
      </c>
      <c r="I10" s="76"/>
      <c r="J10" s="105"/>
    </row>
    <row r="11" spans="1:10" s="19" customFormat="1" ht="30">
      <c r="A11" s="591" t="s">
        <v>21</v>
      </c>
      <c r="B11" s="4" t="s">
        <v>30</v>
      </c>
      <c r="C11" s="173" t="s">
        <v>4556</v>
      </c>
      <c r="D11" s="141" t="s">
        <v>15</v>
      </c>
      <c r="E11" s="141">
        <v>4</v>
      </c>
      <c r="F11" s="1"/>
      <c r="G11" s="32">
        <f t="shared" si="0"/>
        <v>0</v>
      </c>
      <c r="I11" s="76"/>
      <c r="J11" s="105"/>
    </row>
    <row r="12" spans="1:10" s="19" customFormat="1" ht="30">
      <c r="A12" s="591" t="s">
        <v>21</v>
      </c>
      <c r="B12" s="4" t="s">
        <v>31</v>
      </c>
      <c r="C12" s="173" t="s">
        <v>4557</v>
      </c>
      <c r="D12" s="141" t="s">
        <v>15</v>
      </c>
      <c r="E12" s="141">
        <v>1</v>
      </c>
      <c r="F12" s="1"/>
      <c r="G12" s="32">
        <f t="shared" si="0"/>
        <v>0</v>
      </c>
      <c r="I12" s="76"/>
      <c r="J12" s="105"/>
    </row>
    <row r="13" spans="1:10" s="19" customFormat="1" ht="30">
      <c r="A13" s="591" t="s">
        <v>21</v>
      </c>
      <c r="B13" s="4" t="s">
        <v>32</v>
      </c>
      <c r="C13" s="173" t="s">
        <v>4553</v>
      </c>
      <c r="D13" s="141" t="s">
        <v>18</v>
      </c>
      <c r="E13" s="141">
        <v>180</v>
      </c>
      <c r="F13" s="1"/>
      <c r="G13" s="32">
        <f t="shared" si="0"/>
        <v>0</v>
      </c>
      <c r="I13" s="76"/>
      <c r="J13" s="105"/>
    </row>
    <row r="14" spans="1:10" s="19" customFormat="1" ht="30">
      <c r="A14" s="591" t="s">
        <v>21</v>
      </c>
      <c r="B14" s="4" t="s">
        <v>33</v>
      </c>
      <c r="C14" s="173" t="s">
        <v>4558</v>
      </c>
      <c r="D14" s="141" t="s">
        <v>18</v>
      </c>
      <c r="E14" s="141">
        <v>8</v>
      </c>
      <c r="F14" s="1"/>
      <c r="G14" s="32">
        <f t="shared" si="0"/>
        <v>0</v>
      </c>
      <c r="I14" s="76"/>
      <c r="J14" s="105"/>
    </row>
    <row r="15" spans="1:10" s="19" customFormat="1">
      <c r="A15" s="591" t="s">
        <v>21</v>
      </c>
      <c r="B15" s="4" t="s">
        <v>34</v>
      </c>
      <c r="C15" s="173" t="s">
        <v>3554</v>
      </c>
      <c r="D15" s="141" t="s">
        <v>15</v>
      </c>
      <c r="E15" s="141">
        <v>3</v>
      </c>
      <c r="F15" s="1"/>
      <c r="G15" s="32">
        <f t="shared" si="0"/>
        <v>0</v>
      </c>
      <c r="I15" s="76"/>
      <c r="J15" s="105"/>
    </row>
    <row r="16" spans="1:10" s="19" customFormat="1" ht="33">
      <c r="A16" s="591" t="s">
        <v>21</v>
      </c>
      <c r="B16" s="4" t="s">
        <v>35</v>
      </c>
      <c r="C16" s="173" t="s">
        <v>4546</v>
      </c>
      <c r="D16" s="141" t="s">
        <v>70</v>
      </c>
      <c r="E16" s="141">
        <v>18</v>
      </c>
      <c r="F16" s="1"/>
      <c r="G16" s="32">
        <f t="shared" si="0"/>
        <v>0</v>
      </c>
      <c r="I16" s="76"/>
      <c r="J16" s="105"/>
    </row>
    <row r="17" spans="1:10" s="19" customFormat="1" ht="30">
      <c r="A17" s="591" t="s">
        <v>21</v>
      </c>
      <c r="B17" s="4" t="s">
        <v>36</v>
      </c>
      <c r="C17" s="173" t="s">
        <v>4522</v>
      </c>
      <c r="D17" s="141" t="s">
        <v>15</v>
      </c>
      <c r="E17" s="141">
        <v>2</v>
      </c>
      <c r="F17" s="1"/>
      <c r="G17" s="32">
        <f t="shared" si="0"/>
        <v>0</v>
      </c>
      <c r="I17" s="76"/>
      <c r="J17" s="105"/>
    </row>
    <row r="18" spans="1:10" s="19" customFormat="1" ht="30">
      <c r="A18" s="591" t="s">
        <v>21</v>
      </c>
      <c r="B18" s="4" t="s">
        <v>37</v>
      </c>
      <c r="C18" s="173" t="s">
        <v>4509</v>
      </c>
      <c r="D18" s="141" t="s">
        <v>15</v>
      </c>
      <c r="E18" s="141">
        <v>5</v>
      </c>
      <c r="F18" s="1"/>
      <c r="G18" s="32">
        <f t="shared" si="0"/>
        <v>0</v>
      </c>
      <c r="I18" s="76"/>
      <c r="J18" s="105"/>
    </row>
    <row r="19" spans="1:10" s="19" customFormat="1" ht="30">
      <c r="A19" s="591" t="s">
        <v>21</v>
      </c>
      <c r="B19" s="4" t="s">
        <v>38</v>
      </c>
      <c r="C19" s="173" t="s">
        <v>4533</v>
      </c>
      <c r="D19" s="141" t="s">
        <v>15</v>
      </c>
      <c r="E19" s="141">
        <v>1</v>
      </c>
      <c r="F19" s="1"/>
      <c r="G19" s="32">
        <f t="shared" si="0"/>
        <v>0</v>
      </c>
      <c r="I19" s="76"/>
      <c r="J19" s="105"/>
    </row>
    <row r="20" spans="1:10" s="19" customFormat="1" ht="30">
      <c r="A20" s="591" t="s">
        <v>21</v>
      </c>
      <c r="B20" s="4" t="s">
        <v>39</v>
      </c>
      <c r="C20" s="173" t="s">
        <v>4524</v>
      </c>
      <c r="D20" s="141" t="s">
        <v>18</v>
      </c>
      <c r="E20" s="141">
        <v>1435</v>
      </c>
      <c r="F20" s="1"/>
      <c r="G20" s="32">
        <f t="shared" si="0"/>
        <v>0</v>
      </c>
      <c r="I20" s="76"/>
      <c r="J20" s="105"/>
    </row>
    <row r="21" spans="1:10" s="19" customFormat="1" ht="30">
      <c r="A21" s="591" t="s">
        <v>21</v>
      </c>
      <c r="B21" s="4" t="s">
        <v>40</v>
      </c>
      <c r="C21" s="173" t="s">
        <v>3888</v>
      </c>
      <c r="D21" s="141" t="s">
        <v>19</v>
      </c>
      <c r="E21" s="141">
        <v>5.2</v>
      </c>
      <c r="F21" s="1"/>
      <c r="G21" s="32">
        <f t="shared" si="0"/>
        <v>0</v>
      </c>
      <c r="I21" s="76"/>
      <c r="J21" s="105"/>
    </row>
    <row r="22" spans="1:10" s="19" customFormat="1" ht="30">
      <c r="A22" s="591" t="s">
        <v>21</v>
      </c>
      <c r="B22" s="4" t="s">
        <v>41</v>
      </c>
      <c r="C22" s="173" t="s">
        <v>3887</v>
      </c>
      <c r="D22" s="141" t="s">
        <v>19</v>
      </c>
      <c r="E22" s="141">
        <v>1562.97</v>
      </c>
      <c r="F22" s="1"/>
      <c r="G22" s="32">
        <f t="shared" si="0"/>
        <v>0</v>
      </c>
      <c r="J22" s="105"/>
    </row>
    <row r="23" spans="1:10" s="19" customFormat="1" ht="30">
      <c r="A23" s="591" t="s">
        <v>21</v>
      </c>
      <c r="B23" s="4" t="s">
        <v>42</v>
      </c>
      <c r="C23" s="173" t="s">
        <v>3550</v>
      </c>
      <c r="D23" s="141" t="s">
        <v>3547</v>
      </c>
      <c r="E23" s="141">
        <v>1568.17</v>
      </c>
      <c r="F23" s="1"/>
      <c r="G23" s="32">
        <f t="shared" si="0"/>
        <v>0</v>
      </c>
      <c r="I23" s="76"/>
      <c r="J23" s="105"/>
    </row>
    <row r="24" spans="1:10" s="19" customFormat="1" ht="30">
      <c r="A24" s="591" t="s">
        <v>21</v>
      </c>
      <c r="B24" s="4" t="s">
        <v>43</v>
      </c>
      <c r="C24" s="173" t="s">
        <v>3701</v>
      </c>
      <c r="D24" s="141" t="s">
        <v>19</v>
      </c>
      <c r="E24" s="141">
        <v>1337.18</v>
      </c>
      <c r="F24" s="1"/>
      <c r="G24" s="32">
        <f t="shared" si="0"/>
        <v>0</v>
      </c>
      <c r="I24" s="76"/>
      <c r="J24" s="105"/>
    </row>
    <row r="25" spans="1:10" s="19" customFormat="1" ht="30">
      <c r="A25" s="779" t="s">
        <v>21</v>
      </c>
      <c r="B25" s="780" t="s">
        <v>44</v>
      </c>
      <c r="C25" s="337" t="s">
        <v>4526</v>
      </c>
      <c r="D25" s="781" t="s">
        <v>19</v>
      </c>
      <c r="E25" s="781">
        <v>1337.18</v>
      </c>
      <c r="F25" s="782">
        <v>-7.5</v>
      </c>
      <c r="G25" s="783">
        <f t="shared" si="0"/>
        <v>-10028.85</v>
      </c>
      <c r="I25" s="76"/>
      <c r="J25" s="105"/>
    </row>
    <row r="26" spans="1:10" s="19" customFormat="1" ht="18.75" thickBot="1">
      <c r="A26" s="779" t="s">
        <v>21</v>
      </c>
      <c r="B26" s="780" t="s">
        <v>45</v>
      </c>
      <c r="C26" s="786" t="s">
        <v>4547</v>
      </c>
      <c r="D26" s="787" t="s">
        <v>4552</v>
      </c>
      <c r="E26" s="787">
        <v>334.52</v>
      </c>
      <c r="F26" s="789"/>
      <c r="G26" s="783">
        <f t="shared" si="0"/>
        <v>0</v>
      </c>
      <c r="I26" s="76"/>
      <c r="J26" s="105"/>
    </row>
    <row r="27" spans="1:10" s="19" customFormat="1" ht="30.75" thickBot="1">
      <c r="A27" s="784" t="s">
        <v>21</v>
      </c>
      <c r="B27" s="780" t="s">
        <v>46</v>
      </c>
      <c r="C27" s="701" t="s">
        <v>4543</v>
      </c>
      <c r="D27" s="787" t="s">
        <v>4552</v>
      </c>
      <c r="E27" s="787">
        <v>334.52</v>
      </c>
      <c r="F27" s="789">
        <v>-11.2</v>
      </c>
      <c r="G27" s="790">
        <f t="shared" si="0"/>
        <v>-3746.62</v>
      </c>
      <c r="H27" s="626" t="s">
        <v>22</v>
      </c>
      <c r="I27" s="31">
        <f>ROUND(SUM(G5:G27),2)</f>
        <v>-13775.47</v>
      </c>
      <c r="J27" s="105"/>
    </row>
    <row r="28" spans="1:10" s="19" customFormat="1" ht="45">
      <c r="A28" s="593" t="s">
        <v>6</v>
      </c>
      <c r="B28" s="43" t="s">
        <v>47</v>
      </c>
      <c r="C28" s="442" t="s">
        <v>3549</v>
      </c>
      <c r="D28" s="589" t="s">
        <v>3547</v>
      </c>
      <c r="E28" s="589">
        <v>6978.81</v>
      </c>
      <c r="F28" s="50"/>
      <c r="G28" s="41">
        <f t="shared" si="0"/>
        <v>0</v>
      </c>
      <c r="I28" s="76"/>
      <c r="J28" s="105"/>
    </row>
    <row r="29" spans="1:10" s="19" customFormat="1" ht="18">
      <c r="A29" s="591" t="s">
        <v>6</v>
      </c>
      <c r="B29" s="4" t="s">
        <v>48</v>
      </c>
      <c r="C29" s="173" t="s">
        <v>3548</v>
      </c>
      <c r="D29" s="141" t="s">
        <v>3547</v>
      </c>
      <c r="E29" s="141">
        <v>7860.46</v>
      </c>
      <c r="F29" s="1"/>
      <c r="G29" s="32">
        <f t="shared" si="0"/>
        <v>0</v>
      </c>
      <c r="I29" s="76"/>
      <c r="J29" s="105"/>
    </row>
    <row r="30" spans="1:10" s="19" customFormat="1" ht="18">
      <c r="A30" s="591" t="s">
        <v>6</v>
      </c>
      <c r="B30" s="4" t="s">
        <v>49</v>
      </c>
      <c r="C30" s="173" t="s">
        <v>1273</v>
      </c>
      <c r="D30" s="141" t="s">
        <v>3547</v>
      </c>
      <c r="E30" s="141">
        <v>5501.46</v>
      </c>
      <c r="F30" s="1"/>
      <c r="G30" s="32">
        <f t="shared" si="0"/>
        <v>0</v>
      </c>
      <c r="I30" s="76"/>
      <c r="J30" s="105"/>
    </row>
    <row r="31" spans="1:10" s="19" customFormat="1" ht="18">
      <c r="A31" s="591" t="s">
        <v>6</v>
      </c>
      <c r="B31" s="4" t="s">
        <v>50</v>
      </c>
      <c r="C31" s="173" t="s">
        <v>1275</v>
      </c>
      <c r="D31" s="141" t="s">
        <v>3547</v>
      </c>
      <c r="E31" s="141">
        <v>2359</v>
      </c>
      <c r="F31" s="1"/>
      <c r="G31" s="32">
        <f t="shared" si="0"/>
        <v>0</v>
      </c>
      <c r="I31" s="76"/>
      <c r="J31" s="105"/>
    </row>
    <row r="32" spans="1:10" s="19" customFormat="1" ht="30">
      <c r="A32" s="591" t="s">
        <v>6</v>
      </c>
      <c r="B32" s="4" t="s">
        <v>52</v>
      </c>
      <c r="C32" s="173" t="s">
        <v>1277</v>
      </c>
      <c r="D32" s="141" t="s">
        <v>3696</v>
      </c>
      <c r="E32" s="141">
        <v>3706</v>
      </c>
      <c r="F32" s="1"/>
      <c r="G32" s="32">
        <f t="shared" si="0"/>
        <v>0</v>
      </c>
      <c r="I32" s="76"/>
      <c r="J32" s="105"/>
    </row>
    <row r="33" spans="1:10" s="19" customFormat="1" ht="18">
      <c r="A33" s="591" t="s">
        <v>6</v>
      </c>
      <c r="B33" s="4" t="s">
        <v>53</v>
      </c>
      <c r="C33" s="173" t="s">
        <v>1271</v>
      </c>
      <c r="D33" s="141" t="s">
        <v>3547</v>
      </c>
      <c r="E33" s="141">
        <v>17178.68</v>
      </c>
      <c r="F33" s="1"/>
      <c r="G33" s="32">
        <f t="shared" si="0"/>
        <v>0</v>
      </c>
      <c r="I33" s="76"/>
      <c r="J33" s="105"/>
    </row>
    <row r="34" spans="1:10" s="19" customFormat="1" ht="30">
      <c r="A34" s="591" t="s">
        <v>6</v>
      </c>
      <c r="B34" s="4" t="s">
        <v>54</v>
      </c>
      <c r="C34" s="173" t="s">
        <v>3700</v>
      </c>
      <c r="D34" s="141" t="s">
        <v>3547</v>
      </c>
      <c r="E34" s="141">
        <v>6852.29</v>
      </c>
      <c r="F34" s="1"/>
      <c r="G34" s="32">
        <f t="shared" si="0"/>
        <v>0</v>
      </c>
      <c r="I34" s="76"/>
      <c r="J34" s="105"/>
    </row>
    <row r="35" spans="1:10" s="19" customFormat="1" ht="30">
      <c r="A35" s="591" t="s">
        <v>6</v>
      </c>
      <c r="B35" s="4" t="s">
        <v>55</v>
      </c>
      <c r="C35" s="173" t="s">
        <v>1269</v>
      </c>
      <c r="D35" s="141" t="s">
        <v>3547</v>
      </c>
      <c r="E35" s="141">
        <v>4825.93</v>
      </c>
      <c r="F35" s="1"/>
      <c r="G35" s="32">
        <f t="shared" si="0"/>
        <v>0</v>
      </c>
      <c r="I35" s="76"/>
      <c r="J35" s="105"/>
    </row>
    <row r="36" spans="1:10" s="19" customFormat="1" ht="30">
      <c r="A36" s="591" t="s">
        <v>6</v>
      </c>
      <c r="B36" s="4" t="s">
        <v>56</v>
      </c>
      <c r="C36" s="173" t="s">
        <v>1267</v>
      </c>
      <c r="D36" s="141" t="s">
        <v>17</v>
      </c>
      <c r="E36" s="141">
        <v>36390</v>
      </c>
      <c r="F36" s="1"/>
      <c r="G36" s="32">
        <f t="shared" si="0"/>
        <v>0</v>
      </c>
      <c r="I36" s="76"/>
      <c r="J36" s="105"/>
    </row>
    <row r="37" spans="1:10" s="19" customFormat="1">
      <c r="A37" s="591" t="s">
        <v>6</v>
      </c>
      <c r="B37" s="4" t="s">
        <v>57</v>
      </c>
      <c r="C37" s="173" t="s">
        <v>1265</v>
      </c>
      <c r="D37" s="141" t="s">
        <v>17</v>
      </c>
      <c r="E37" s="141">
        <v>16577.11</v>
      </c>
      <c r="F37" s="1"/>
      <c r="G37" s="32">
        <f t="shared" si="0"/>
        <v>0</v>
      </c>
      <c r="I37" s="76"/>
      <c r="J37" s="105"/>
    </row>
    <row r="38" spans="1:10" s="19" customFormat="1">
      <c r="A38" s="591" t="s">
        <v>6</v>
      </c>
      <c r="B38" s="4" t="s">
        <v>74</v>
      </c>
      <c r="C38" s="173" t="s">
        <v>1263</v>
      </c>
      <c r="D38" s="141" t="s">
        <v>17</v>
      </c>
      <c r="E38" s="141">
        <v>872.48</v>
      </c>
      <c r="F38" s="1"/>
      <c r="G38" s="32">
        <f t="shared" ref="G38:G64" si="1">ROUND((E38*F38),2)</f>
        <v>0</v>
      </c>
      <c r="I38" s="76"/>
      <c r="J38" s="105"/>
    </row>
    <row r="39" spans="1:10" s="19" customFormat="1" ht="45">
      <c r="A39" s="591" t="s">
        <v>6</v>
      </c>
      <c r="B39" s="4" t="s">
        <v>78</v>
      </c>
      <c r="C39" s="173" t="s">
        <v>3546</v>
      </c>
      <c r="D39" s="141" t="s">
        <v>17</v>
      </c>
      <c r="E39" s="141">
        <v>6354.72</v>
      </c>
      <c r="F39" s="1"/>
      <c r="G39" s="32">
        <f t="shared" si="1"/>
        <v>0</v>
      </c>
      <c r="I39" s="76"/>
      <c r="J39" s="105"/>
    </row>
    <row r="40" spans="1:10" s="19" customFormat="1" ht="45">
      <c r="A40" s="591" t="s">
        <v>6</v>
      </c>
      <c r="B40" s="4" t="s">
        <v>79</v>
      </c>
      <c r="C40" s="173" t="s">
        <v>1259</v>
      </c>
      <c r="D40" s="141" t="s">
        <v>17</v>
      </c>
      <c r="E40" s="141">
        <v>321.57</v>
      </c>
      <c r="F40" s="1"/>
      <c r="G40" s="32">
        <f t="shared" si="1"/>
        <v>0</v>
      </c>
      <c r="I40" s="76"/>
      <c r="J40" s="105"/>
    </row>
    <row r="41" spans="1:10" s="19" customFormat="1" ht="30">
      <c r="A41" s="591" t="s">
        <v>6</v>
      </c>
      <c r="B41" s="4" t="s">
        <v>80</v>
      </c>
      <c r="C41" s="173" t="s">
        <v>1257</v>
      </c>
      <c r="D41" s="141" t="s">
        <v>17</v>
      </c>
      <c r="E41" s="141">
        <v>2345.2800000000002</v>
      </c>
      <c r="F41" s="1"/>
      <c r="G41" s="32">
        <f t="shared" si="1"/>
        <v>0</v>
      </c>
      <c r="I41" s="76"/>
      <c r="J41" s="105"/>
    </row>
    <row r="42" spans="1:10" s="19" customFormat="1" ht="30">
      <c r="A42" s="591" t="s">
        <v>6</v>
      </c>
      <c r="B42" s="4" t="s">
        <v>81</v>
      </c>
      <c r="C42" s="173" t="s">
        <v>1342</v>
      </c>
      <c r="D42" s="141" t="s">
        <v>17</v>
      </c>
      <c r="E42" s="141">
        <v>5771.35</v>
      </c>
      <c r="F42" s="1"/>
      <c r="G42" s="32">
        <f t="shared" si="1"/>
        <v>0</v>
      </c>
      <c r="J42" s="105"/>
    </row>
    <row r="43" spans="1:10" s="19" customFormat="1" ht="30.75" thickBot="1">
      <c r="A43" s="591" t="s">
        <v>6</v>
      </c>
      <c r="B43" s="4" t="s">
        <v>82</v>
      </c>
      <c r="C43" s="173" t="s">
        <v>3663</v>
      </c>
      <c r="D43" s="141" t="s">
        <v>17</v>
      </c>
      <c r="E43" s="141">
        <v>2656.67</v>
      </c>
      <c r="F43" s="1"/>
      <c r="G43" s="32">
        <f t="shared" si="1"/>
        <v>0</v>
      </c>
      <c r="J43" s="105"/>
    </row>
    <row r="44" spans="1:10" s="19" customFormat="1" ht="30.75" thickBot="1">
      <c r="A44" s="590" t="s">
        <v>6</v>
      </c>
      <c r="B44" s="485" t="s">
        <v>86</v>
      </c>
      <c r="C44" s="258" t="s">
        <v>3544</v>
      </c>
      <c r="D44" s="203" t="s">
        <v>19</v>
      </c>
      <c r="E44" s="203">
        <v>5348.56</v>
      </c>
      <c r="F44" s="435"/>
      <c r="G44" s="49">
        <f t="shared" si="1"/>
        <v>0</v>
      </c>
      <c r="H44" s="626" t="s">
        <v>51</v>
      </c>
      <c r="I44" s="31">
        <f>ROUND(SUM(G28:G44),2)</f>
        <v>0</v>
      </c>
      <c r="J44" s="105"/>
    </row>
    <row r="45" spans="1:10" s="19" customFormat="1">
      <c r="A45" s="593" t="s">
        <v>7</v>
      </c>
      <c r="B45" s="43" t="s">
        <v>58</v>
      </c>
      <c r="C45" s="442" t="s">
        <v>1241</v>
      </c>
      <c r="D45" s="589" t="s">
        <v>18</v>
      </c>
      <c r="E45" s="589">
        <v>336.32</v>
      </c>
      <c r="F45" s="50"/>
      <c r="G45" s="41">
        <f t="shared" si="1"/>
        <v>0</v>
      </c>
      <c r="J45" s="105"/>
    </row>
    <row r="46" spans="1:10">
      <c r="A46" s="591" t="s">
        <v>7</v>
      </c>
      <c r="B46" s="4" t="s">
        <v>59</v>
      </c>
      <c r="C46" s="173" t="s">
        <v>3695</v>
      </c>
      <c r="D46" s="141" t="s">
        <v>18</v>
      </c>
      <c r="E46" s="141">
        <v>633.72</v>
      </c>
      <c r="F46" s="1"/>
      <c r="G46" s="32">
        <f t="shared" si="1"/>
        <v>0</v>
      </c>
    </row>
    <row r="47" spans="1:10">
      <c r="A47" s="591" t="s">
        <v>7</v>
      </c>
      <c r="B47" s="4" t="s">
        <v>60</v>
      </c>
      <c r="C47" s="173" t="s">
        <v>1655</v>
      </c>
      <c r="D47" s="141" t="s">
        <v>18</v>
      </c>
      <c r="E47" s="141">
        <v>552.29</v>
      </c>
      <c r="F47" s="1"/>
      <c r="G47" s="32">
        <f t="shared" si="1"/>
        <v>0</v>
      </c>
    </row>
    <row r="48" spans="1:10">
      <c r="A48" s="591" t="s">
        <v>7</v>
      </c>
      <c r="B48" s="4" t="s">
        <v>61</v>
      </c>
      <c r="C48" s="173" t="s">
        <v>1654</v>
      </c>
      <c r="D48" s="141" t="s">
        <v>18</v>
      </c>
      <c r="E48" s="141">
        <v>556.49</v>
      </c>
      <c r="F48" s="1"/>
      <c r="G48" s="32">
        <f t="shared" si="1"/>
        <v>0</v>
      </c>
    </row>
    <row r="49" spans="1:9">
      <c r="A49" s="591" t="s">
        <v>7</v>
      </c>
      <c r="B49" s="4" t="s">
        <v>89</v>
      </c>
      <c r="C49" s="173" t="s">
        <v>1239</v>
      </c>
      <c r="D49" s="141" t="s">
        <v>19</v>
      </c>
      <c r="E49" s="141">
        <v>135.55000000000001</v>
      </c>
      <c r="F49" s="1"/>
      <c r="G49" s="32">
        <f t="shared" si="1"/>
        <v>0</v>
      </c>
    </row>
    <row r="50" spans="1:9">
      <c r="A50" s="591" t="s">
        <v>7</v>
      </c>
      <c r="B50" s="4" t="s">
        <v>90</v>
      </c>
      <c r="C50" s="173" t="s">
        <v>1235</v>
      </c>
      <c r="D50" s="141" t="s">
        <v>18</v>
      </c>
      <c r="E50" s="141">
        <v>1559.56</v>
      </c>
      <c r="F50" s="1"/>
      <c r="G50" s="32">
        <f t="shared" si="1"/>
        <v>0</v>
      </c>
    </row>
    <row r="51" spans="1:9">
      <c r="A51" s="591" t="s">
        <v>7</v>
      </c>
      <c r="B51" s="4" t="s">
        <v>91</v>
      </c>
      <c r="C51" s="173" t="s">
        <v>1233</v>
      </c>
      <c r="D51" s="141" t="s">
        <v>19</v>
      </c>
      <c r="E51" s="141">
        <v>205.16</v>
      </c>
      <c r="F51" s="1"/>
      <c r="G51" s="32">
        <f t="shared" si="1"/>
        <v>0</v>
      </c>
    </row>
    <row r="52" spans="1:9" ht="18">
      <c r="A52" s="591" t="s">
        <v>7</v>
      </c>
      <c r="B52" s="4" t="s">
        <v>92</v>
      </c>
      <c r="C52" s="173" t="s">
        <v>3661</v>
      </c>
      <c r="D52" s="141" t="s">
        <v>3543</v>
      </c>
      <c r="E52" s="141">
        <v>2622.04</v>
      </c>
      <c r="F52" s="1"/>
      <c r="G52" s="32">
        <f t="shared" si="1"/>
        <v>0</v>
      </c>
    </row>
    <row r="53" spans="1:9">
      <c r="A53" s="591" t="s">
        <v>7</v>
      </c>
      <c r="B53" s="4" t="s">
        <v>93</v>
      </c>
      <c r="C53" s="173" t="s">
        <v>1127</v>
      </c>
      <c r="D53" s="141" t="s">
        <v>19</v>
      </c>
      <c r="E53" s="141">
        <v>273.20999999999998</v>
      </c>
      <c r="F53" s="1"/>
      <c r="G53" s="32">
        <f t="shared" si="1"/>
        <v>0</v>
      </c>
    </row>
    <row r="54" spans="1:9">
      <c r="A54" s="591" t="s">
        <v>7</v>
      </c>
      <c r="B54" s="4" t="s">
        <v>94</v>
      </c>
      <c r="C54" s="173" t="s">
        <v>1515</v>
      </c>
      <c r="D54" s="141" t="s">
        <v>15</v>
      </c>
      <c r="E54" s="141">
        <v>4</v>
      </c>
      <c r="F54" s="1"/>
      <c r="G54" s="32">
        <f t="shared" si="1"/>
        <v>0</v>
      </c>
    </row>
    <row r="55" spans="1:9" ht="30.75" thickBot="1">
      <c r="A55" s="591" t="s">
        <v>7</v>
      </c>
      <c r="B55" s="4" t="s">
        <v>95</v>
      </c>
      <c r="C55" s="173" t="s">
        <v>1885</v>
      </c>
      <c r="D55" s="141" t="s">
        <v>15</v>
      </c>
      <c r="E55" s="141">
        <v>1</v>
      </c>
      <c r="F55" s="1"/>
      <c r="G55" s="32">
        <f t="shared" si="1"/>
        <v>0</v>
      </c>
    </row>
    <row r="56" spans="1:9" s="105" customFormat="1" ht="123.75" customHeight="1" thickBot="1">
      <c r="A56" s="590" t="s">
        <v>7</v>
      </c>
      <c r="B56" s="485" t="s">
        <v>96</v>
      </c>
      <c r="C56" s="173" t="s">
        <v>4580</v>
      </c>
      <c r="D56" s="141" t="s">
        <v>5</v>
      </c>
      <c r="E56" s="198">
        <v>1</v>
      </c>
      <c r="F56" s="435"/>
      <c r="G56" s="49">
        <f t="shared" si="1"/>
        <v>0</v>
      </c>
      <c r="H56" s="626" t="s">
        <v>62</v>
      </c>
      <c r="I56" s="31">
        <f>ROUND(SUM(G45:G56),2)</f>
        <v>0</v>
      </c>
    </row>
    <row r="57" spans="1:9" s="105" customFormat="1" ht="25.5" customHeight="1">
      <c r="A57" s="395" t="s">
        <v>3542</v>
      </c>
      <c r="B57" s="43" t="s">
        <v>113</v>
      </c>
      <c r="C57" s="442" t="s">
        <v>3691</v>
      </c>
      <c r="D57" s="589" t="s">
        <v>17</v>
      </c>
      <c r="E57" s="589">
        <v>34018.69</v>
      </c>
      <c r="F57" s="50"/>
      <c r="G57" s="41">
        <f t="shared" si="1"/>
        <v>0</v>
      </c>
      <c r="H57" s="894" t="s">
        <v>68</v>
      </c>
      <c r="I57" s="18"/>
    </row>
    <row r="58" spans="1:9" s="105" customFormat="1" ht="25.5">
      <c r="A58" s="391" t="s">
        <v>3539</v>
      </c>
      <c r="B58" s="4" t="s">
        <v>114</v>
      </c>
      <c r="C58" s="173" t="s">
        <v>3540</v>
      </c>
      <c r="D58" s="141" t="s">
        <v>19</v>
      </c>
      <c r="E58" s="141">
        <v>10782.17</v>
      </c>
      <c r="F58" s="1"/>
      <c r="G58" s="32">
        <f t="shared" si="1"/>
        <v>0</v>
      </c>
      <c r="H58" s="895"/>
      <c r="I58" s="18"/>
    </row>
    <row r="59" spans="1:9" s="105" customFormat="1" ht="30">
      <c r="A59" s="391" t="s">
        <v>3539</v>
      </c>
      <c r="B59" s="4" t="s">
        <v>115</v>
      </c>
      <c r="C59" s="173" t="s">
        <v>1126</v>
      </c>
      <c r="D59" s="141" t="s">
        <v>17</v>
      </c>
      <c r="E59" s="141">
        <v>27753.8</v>
      </c>
      <c r="F59" s="1"/>
      <c r="G59" s="32">
        <f t="shared" si="1"/>
        <v>0</v>
      </c>
      <c r="H59" s="895"/>
      <c r="I59" s="18"/>
    </row>
    <row r="60" spans="1:9" s="105" customFormat="1" ht="25.5">
      <c r="A60" s="391" t="s">
        <v>3539</v>
      </c>
      <c r="B60" s="4" t="s">
        <v>116</v>
      </c>
      <c r="C60" s="173" t="s">
        <v>3535</v>
      </c>
      <c r="D60" s="141" t="s">
        <v>17</v>
      </c>
      <c r="E60" s="141">
        <v>24506.94</v>
      </c>
      <c r="F60" s="1"/>
      <c r="G60" s="32">
        <f t="shared" si="1"/>
        <v>0</v>
      </c>
      <c r="H60" s="895"/>
      <c r="I60" s="18"/>
    </row>
    <row r="61" spans="1:9" s="105" customFormat="1" ht="45">
      <c r="A61" s="391" t="s">
        <v>3539</v>
      </c>
      <c r="B61" s="4" t="s">
        <v>117</v>
      </c>
      <c r="C61" s="173" t="s">
        <v>3534</v>
      </c>
      <c r="D61" s="141" t="s">
        <v>17</v>
      </c>
      <c r="E61" s="141">
        <v>24506.94</v>
      </c>
      <c r="F61" s="1"/>
      <c r="G61" s="32">
        <f t="shared" si="1"/>
        <v>0</v>
      </c>
      <c r="H61" s="895"/>
      <c r="I61" s="18"/>
    </row>
    <row r="62" spans="1:9" s="105" customFormat="1" ht="25.5">
      <c r="A62" s="391" t="s">
        <v>3539</v>
      </c>
      <c r="B62" s="4" t="s">
        <v>118</v>
      </c>
      <c r="C62" s="173" t="s">
        <v>3533</v>
      </c>
      <c r="D62" s="141" t="s">
        <v>17</v>
      </c>
      <c r="E62" s="141">
        <v>24263.66</v>
      </c>
      <c r="F62" s="1"/>
      <c r="G62" s="32">
        <f t="shared" si="1"/>
        <v>0</v>
      </c>
      <c r="H62" s="895"/>
      <c r="I62" s="18"/>
    </row>
    <row r="63" spans="1:9" s="105" customFormat="1" ht="45">
      <c r="A63" s="391" t="s">
        <v>3539</v>
      </c>
      <c r="B63" s="4" t="s">
        <v>119</v>
      </c>
      <c r="C63" s="173" t="s">
        <v>3532</v>
      </c>
      <c r="D63" s="141" t="s">
        <v>17</v>
      </c>
      <c r="E63" s="141">
        <v>24263.66</v>
      </c>
      <c r="F63" s="1"/>
      <c r="G63" s="32">
        <f t="shared" si="1"/>
        <v>0</v>
      </c>
      <c r="H63" s="895"/>
      <c r="I63" s="18"/>
    </row>
    <row r="64" spans="1:9" s="105" customFormat="1" ht="25.5">
      <c r="A64" s="391" t="s">
        <v>3539</v>
      </c>
      <c r="B64" s="4" t="s">
        <v>120</v>
      </c>
      <c r="C64" s="173" t="s">
        <v>3531</v>
      </c>
      <c r="D64" s="141" t="s">
        <v>17</v>
      </c>
      <c r="E64" s="141">
        <v>24106.85</v>
      </c>
      <c r="F64" s="1"/>
      <c r="G64" s="32">
        <f t="shared" si="1"/>
        <v>0</v>
      </c>
      <c r="H64" s="895"/>
      <c r="I64" s="18"/>
    </row>
    <row r="65" spans="1:9" s="105" customFormat="1" ht="30">
      <c r="A65" s="391" t="s">
        <v>3539</v>
      </c>
      <c r="B65" s="4" t="s">
        <v>121</v>
      </c>
      <c r="C65" s="173" t="s">
        <v>1167</v>
      </c>
      <c r="D65" s="141" t="s">
        <v>75</v>
      </c>
      <c r="E65" s="141">
        <v>24106.85</v>
      </c>
      <c r="F65" s="1"/>
      <c r="G65" s="32">
        <f t="shared" ref="G65:G96" si="2">ROUND((E65*F65),2)</f>
        <v>0</v>
      </c>
      <c r="H65" s="895"/>
      <c r="I65" s="18"/>
    </row>
    <row r="66" spans="1:9" ht="30">
      <c r="A66" s="391" t="s">
        <v>3539</v>
      </c>
      <c r="B66" s="4" t="s">
        <v>122</v>
      </c>
      <c r="C66" s="173" t="s">
        <v>4072</v>
      </c>
      <c r="D66" s="141" t="s">
        <v>75</v>
      </c>
      <c r="E66" s="141">
        <v>3531</v>
      </c>
      <c r="F66" s="1"/>
      <c r="G66" s="32">
        <f t="shared" si="2"/>
        <v>0</v>
      </c>
      <c r="H66" s="895"/>
    </row>
    <row r="67" spans="1:9" ht="30">
      <c r="A67" s="391" t="s">
        <v>3539</v>
      </c>
      <c r="B67" s="4" t="s">
        <v>123</v>
      </c>
      <c r="C67" s="173" t="s">
        <v>4071</v>
      </c>
      <c r="D67" s="141" t="s">
        <v>75</v>
      </c>
      <c r="E67" s="141">
        <v>3308.8</v>
      </c>
      <c r="F67" s="1"/>
      <c r="G67" s="32">
        <f t="shared" si="2"/>
        <v>0</v>
      </c>
      <c r="H67" s="895"/>
    </row>
    <row r="68" spans="1:9" ht="30">
      <c r="A68" s="391" t="s">
        <v>3539</v>
      </c>
      <c r="B68" s="4" t="s">
        <v>124</v>
      </c>
      <c r="C68" s="173" t="s">
        <v>1130</v>
      </c>
      <c r="D68" s="141" t="s">
        <v>19</v>
      </c>
      <c r="E68" s="141">
        <v>1903.19</v>
      </c>
      <c r="F68" s="1"/>
      <c r="G68" s="32">
        <f t="shared" si="2"/>
        <v>0</v>
      </c>
      <c r="H68" s="895"/>
    </row>
    <row r="69" spans="1:9" ht="45">
      <c r="A69" s="391" t="s">
        <v>3539</v>
      </c>
      <c r="B69" s="4" t="s">
        <v>125</v>
      </c>
      <c r="C69" s="173" t="s">
        <v>1449</v>
      </c>
      <c r="D69" s="141" t="s">
        <v>17</v>
      </c>
      <c r="E69" s="141">
        <v>3620.46</v>
      </c>
      <c r="F69" s="1"/>
      <c r="G69" s="32">
        <f t="shared" si="2"/>
        <v>0</v>
      </c>
      <c r="H69" s="895"/>
    </row>
    <row r="70" spans="1:9" ht="45">
      <c r="A70" s="391" t="s">
        <v>3539</v>
      </c>
      <c r="B70" s="4" t="s">
        <v>126</v>
      </c>
      <c r="C70" s="173" t="s">
        <v>1505</v>
      </c>
      <c r="D70" s="141" t="s">
        <v>17</v>
      </c>
      <c r="E70" s="141">
        <v>868.32</v>
      </c>
      <c r="F70" s="1"/>
      <c r="G70" s="32">
        <f t="shared" si="2"/>
        <v>0</v>
      </c>
      <c r="H70" s="895"/>
    </row>
    <row r="71" spans="1:9" ht="30.75" thickBot="1">
      <c r="A71" s="437" t="s">
        <v>3539</v>
      </c>
      <c r="B71" s="485" t="s">
        <v>127</v>
      </c>
      <c r="C71" s="258" t="s">
        <v>3526</v>
      </c>
      <c r="D71" s="203" t="s">
        <v>19</v>
      </c>
      <c r="E71" s="203">
        <v>47.42</v>
      </c>
      <c r="F71" s="435"/>
      <c r="G71" s="49">
        <f t="shared" si="2"/>
        <v>0</v>
      </c>
      <c r="H71" s="895"/>
    </row>
    <row r="72" spans="1:9" ht="25.5">
      <c r="A72" s="395" t="s">
        <v>3527</v>
      </c>
      <c r="B72" s="43" t="s">
        <v>113</v>
      </c>
      <c r="C72" s="442" t="s">
        <v>3689</v>
      </c>
      <c r="D72" s="589" t="s">
        <v>17</v>
      </c>
      <c r="E72" s="589">
        <v>34172.19</v>
      </c>
      <c r="F72" s="50"/>
      <c r="G72" s="41">
        <f t="shared" si="2"/>
        <v>0</v>
      </c>
      <c r="H72" s="895"/>
    </row>
    <row r="73" spans="1:9" ht="25.5">
      <c r="A73" s="391" t="s">
        <v>3527</v>
      </c>
      <c r="B73" s="4" t="s">
        <v>114</v>
      </c>
      <c r="C73" s="173" t="s">
        <v>1192</v>
      </c>
      <c r="D73" s="141" t="s">
        <v>19</v>
      </c>
      <c r="E73" s="141">
        <v>7024.58</v>
      </c>
      <c r="F73" s="1"/>
      <c r="G73" s="32">
        <f t="shared" si="2"/>
        <v>0</v>
      </c>
      <c r="H73" s="895"/>
    </row>
    <row r="74" spans="1:9" ht="30">
      <c r="A74" s="391" t="s">
        <v>3527</v>
      </c>
      <c r="B74" s="4" t="s">
        <v>115</v>
      </c>
      <c r="C74" s="173" t="s">
        <v>3536</v>
      </c>
      <c r="D74" s="141" t="s">
        <v>17</v>
      </c>
      <c r="E74" s="141">
        <v>29334.59</v>
      </c>
      <c r="F74" s="1"/>
      <c r="G74" s="32">
        <f t="shared" si="2"/>
        <v>0</v>
      </c>
      <c r="H74" s="895"/>
    </row>
    <row r="75" spans="1:9" ht="25.5">
      <c r="A75" s="391" t="s">
        <v>3527</v>
      </c>
      <c r="B75" s="4" t="s">
        <v>116</v>
      </c>
      <c r="C75" s="173" t="s">
        <v>3535</v>
      </c>
      <c r="D75" s="141" t="s">
        <v>17</v>
      </c>
      <c r="E75" s="141">
        <v>24506.94</v>
      </c>
      <c r="F75" s="1"/>
      <c r="G75" s="32">
        <f t="shared" si="2"/>
        <v>0</v>
      </c>
      <c r="H75" s="895"/>
    </row>
    <row r="76" spans="1:9" ht="45">
      <c r="A76" s="391" t="s">
        <v>3527</v>
      </c>
      <c r="B76" s="4" t="s">
        <v>117</v>
      </c>
      <c r="C76" s="173" t="s">
        <v>3534</v>
      </c>
      <c r="D76" s="141" t="s">
        <v>17</v>
      </c>
      <c r="E76" s="141">
        <v>24506.94</v>
      </c>
      <c r="F76" s="1"/>
      <c r="G76" s="32">
        <f t="shared" si="2"/>
        <v>0</v>
      </c>
      <c r="H76" s="895"/>
    </row>
    <row r="77" spans="1:9" ht="25.5">
      <c r="A77" s="391" t="s">
        <v>3527</v>
      </c>
      <c r="B77" s="4" t="s">
        <v>118</v>
      </c>
      <c r="C77" s="173" t="s">
        <v>3533</v>
      </c>
      <c r="D77" s="141" t="s">
        <v>17</v>
      </c>
      <c r="E77" s="141">
        <v>24263.66</v>
      </c>
      <c r="F77" s="1"/>
      <c r="G77" s="32">
        <f t="shared" si="2"/>
        <v>0</v>
      </c>
      <c r="H77" s="895"/>
    </row>
    <row r="78" spans="1:9" ht="45">
      <c r="A78" s="391" t="s">
        <v>3527</v>
      </c>
      <c r="B78" s="4" t="s">
        <v>119</v>
      </c>
      <c r="C78" s="173" t="s">
        <v>3532</v>
      </c>
      <c r="D78" s="141" t="s">
        <v>17</v>
      </c>
      <c r="E78" s="141">
        <v>24263.66</v>
      </c>
      <c r="F78" s="1"/>
      <c r="G78" s="32">
        <f t="shared" si="2"/>
        <v>0</v>
      </c>
      <c r="H78" s="895"/>
    </row>
    <row r="79" spans="1:9" ht="25.5">
      <c r="A79" s="391" t="s">
        <v>3527</v>
      </c>
      <c r="B79" s="4" t="s">
        <v>120</v>
      </c>
      <c r="C79" s="173" t="s">
        <v>3531</v>
      </c>
      <c r="D79" s="141" t="s">
        <v>17</v>
      </c>
      <c r="E79" s="141">
        <v>24106.85</v>
      </c>
      <c r="F79" s="1"/>
      <c r="G79" s="32">
        <f t="shared" si="2"/>
        <v>0</v>
      </c>
      <c r="H79" s="895"/>
    </row>
    <row r="80" spans="1:9" ht="30">
      <c r="A80" s="391" t="s">
        <v>3527</v>
      </c>
      <c r="B80" s="4" t="s">
        <v>121</v>
      </c>
      <c r="C80" s="173" t="s">
        <v>1167</v>
      </c>
      <c r="D80" s="141" t="s">
        <v>75</v>
      </c>
      <c r="E80" s="141">
        <v>24106.85</v>
      </c>
      <c r="F80" s="1"/>
      <c r="G80" s="32">
        <f t="shared" si="2"/>
        <v>0</v>
      </c>
      <c r="H80" s="895"/>
    </row>
    <row r="81" spans="1:9" ht="30">
      <c r="A81" s="391" t="s">
        <v>3527</v>
      </c>
      <c r="B81" s="4" t="s">
        <v>122</v>
      </c>
      <c r="C81" s="173" t="s">
        <v>4072</v>
      </c>
      <c r="D81" s="141" t="s">
        <v>75</v>
      </c>
      <c r="E81" s="141">
        <v>3531</v>
      </c>
      <c r="F81" s="1"/>
      <c r="G81" s="32">
        <f t="shared" si="2"/>
        <v>0</v>
      </c>
      <c r="H81" s="895"/>
    </row>
    <row r="82" spans="1:9" s="105" customFormat="1" ht="30">
      <c r="A82" s="391" t="s">
        <v>3527</v>
      </c>
      <c r="B82" s="4" t="s">
        <v>123</v>
      </c>
      <c r="C82" s="173" t="s">
        <v>4071</v>
      </c>
      <c r="D82" s="141" t="s">
        <v>75</v>
      </c>
      <c r="E82" s="141">
        <v>3308.8</v>
      </c>
      <c r="F82" s="1"/>
      <c r="G82" s="32">
        <f t="shared" si="2"/>
        <v>0</v>
      </c>
      <c r="H82" s="895"/>
      <c r="I82" s="18"/>
    </row>
    <row r="83" spans="1:9" s="105" customFormat="1" ht="30">
      <c r="A83" s="391" t="s">
        <v>3527</v>
      </c>
      <c r="B83" s="4" t="s">
        <v>124</v>
      </c>
      <c r="C83" s="173" t="s">
        <v>1130</v>
      </c>
      <c r="D83" s="141" t="s">
        <v>19</v>
      </c>
      <c r="E83" s="141">
        <v>1903.19</v>
      </c>
      <c r="F83" s="1"/>
      <c r="G83" s="32">
        <f t="shared" si="2"/>
        <v>0</v>
      </c>
      <c r="H83" s="895"/>
      <c r="I83" s="18"/>
    </row>
    <row r="84" spans="1:9" s="105" customFormat="1" ht="45">
      <c r="A84" s="391" t="s">
        <v>3527</v>
      </c>
      <c r="B84" s="4" t="s">
        <v>125</v>
      </c>
      <c r="C84" s="173" t="s">
        <v>1449</v>
      </c>
      <c r="D84" s="141" t="s">
        <v>17</v>
      </c>
      <c r="E84" s="141">
        <v>3620.46</v>
      </c>
      <c r="F84" s="1"/>
      <c r="G84" s="32">
        <f t="shared" si="2"/>
        <v>0</v>
      </c>
      <c r="H84" s="895"/>
      <c r="I84" s="18"/>
    </row>
    <row r="85" spans="1:9" s="105" customFormat="1" ht="45.75" thickBot="1">
      <c r="A85" s="391" t="s">
        <v>3527</v>
      </c>
      <c r="B85" s="4" t="s">
        <v>126</v>
      </c>
      <c r="C85" s="173" t="s">
        <v>1505</v>
      </c>
      <c r="D85" s="141" t="s">
        <v>17</v>
      </c>
      <c r="E85" s="141">
        <v>868.32</v>
      </c>
      <c r="F85" s="1"/>
      <c r="G85" s="32">
        <f t="shared" si="2"/>
        <v>0</v>
      </c>
      <c r="H85" s="895"/>
      <c r="I85" s="18"/>
    </row>
    <row r="86" spans="1:9" s="105" customFormat="1" ht="30.75" thickBot="1">
      <c r="A86" s="387" t="s">
        <v>3527</v>
      </c>
      <c r="B86" s="46" t="s">
        <v>127</v>
      </c>
      <c r="C86" s="226" t="s">
        <v>3526</v>
      </c>
      <c r="D86" s="136" t="s">
        <v>19</v>
      </c>
      <c r="E86" s="136">
        <v>47.42</v>
      </c>
      <c r="F86" s="51"/>
      <c r="G86" s="36">
        <f t="shared" si="2"/>
        <v>0</v>
      </c>
      <c r="H86" s="626" t="s">
        <v>63</v>
      </c>
      <c r="I86" s="31">
        <f>ROUND(SUM(G57:G86),2)</f>
        <v>0</v>
      </c>
    </row>
    <row r="87" spans="1:9" s="105" customFormat="1" ht="25.5">
      <c r="A87" s="395" t="s">
        <v>4070</v>
      </c>
      <c r="B87" s="43" t="s">
        <v>64</v>
      </c>
      <c r="C87" s="442" t="s">
        <v>1174</v>
      </c>
      <c r="D87" s="589" t="s">
        <v>19</v>
      </c>
      <c r="E87" s="589">
        <v>271.05</v>
      </c>
      <c r="F87" s="50"/>
      <c r="G87" s="41">
        <f t="shared" si="2"/>
        <v>0</v>
      </c>
      <c r="H87" s="888" t="s">
        <v>68</v>
      </c>
      <c r="I87" s="18"/>
    </row>
    <row r="88" spans="1:9" s="105" customFormat="1" ht="30">
      <c r="A88" s="391" t="s">
        <v>4070</v>
      </c>
      <c r="B88" s="4" t="s">
        <v>156</v>
      </c>
      <c r="C88" s="173" t="s">
        <v>1126</v>
      </c>
      <c r="D88" s="141" t="s">
        <v>17</v>
      </c>
      <c r="E88" s="141">
        <v>552.35</v>
      </c>
      <c r="F88" s="1"/>
      <c r="G88" s="32">
        <f t="shared" si="2"/>
        <v>0</v>
      </c>
      <c r="H88" s="889"/>
      <c r="I88" s="18"/>
    </row>
    <row r="89" spans="1:9" s="105" customFormat="1" ht="30">
      <c r="A89" s="391" t="s">
        <v>4070</v>
      </c>
      <c r="B89" s="4" t="s">
        <v>65</v>
      </c>
      <c r="C89" s="173" t="s">
        <v>1113</v>
      </c>
      <c r="D89" s="141" t="s">
        <v>17</v>
      </c>
      <c r="E89" s="141">
        <v>579.69000000000005</v>
      </c>
      <c r="F89" s="1"/>
      <c r="G89" s="32">
        <f t="shared" si="2"/>
        <v>0</v>
      </c>
      <c r="H89" s="889"/>
      <c r="I89" s="18"/>
    </row>
    <row r="90" spans="1:9" s="105" customFormat="1" ht="30">
      <c r="A90" s="391" t="s">
        <v>4070</v>
      </c>
      <c r="B90" s="4" t="s">
        <v>157</v>
      </c>
      <c r="C90" s="173" t="s">
        <v>1130</v>
      </c>
      <c r="D90" s="141" t="s">
        <v>19</v>
      </c>
      <c r="E90" s="141">
        <v>106.37</v>
      </c>
      <c r="F90" s="1"/>
      <c r="G90" s="32">
        <f t="shared" si="2"/>
        <v>0</v>
      </c>
      <c r="H90" s="889"/>
      <c r="I90" s="18"/>
    </row>
    <row r="91" spans="1:9" s="105" customFormat="1" ht="45">
      <c r="A91" s="391" t="s">
        <v>4070</v>
      </c>
      <c r="B91" s="4" t="s">
        <v>159</v>
      </c>
      <c r="C91" s="173" t="s">
        <v>1103</v>
      </c>
      <c r="D91" s="141" t="s">
        <v>17</v>
      </c>
      <c r="E91" s="141">
        <v>360.48</v>
      </c>
      <c r="F91" s="1"/>
      <c r="G91" s="32">
        <f t="shared" si="2"/>
        <v>0</v>
      </c>
      <c r="H91" s="889"/>
      <c r="I91" s="18"/>
    </row>
    <row r="92" spans="1:9" s="105" customFormat="1" ht="25.5">
      <c r="A92" s="391" t="s">
        <v>4070</v>
      </c>
      <c r="B92" s="4" t="s">
        <v>160</v>
      </c>
      <c r="C92" s="173" t="s">
        <v>1142</v>
      </c>
      <c r="D92" s="141" t="s">
        <v>18</v>
      </c>
      <c r="E92" s="141">
        <v>59.92</v>
      </c>
      <c r="F92" s="1"/>
      <c r="G92" s="32">
        <f t="shared" si="2"/>
        <v>0</v>
      </c>
      <c r="H92" s="889"/>
      <c r="I92" s="18"/>
    </row>
    <row r="93" spans="1:9" s="105" customFormat="1" ht="25.5">
      <c r="A93" s="391" t="s">
        <v>4070</v>
      </c>
      <c r="B93" s="4" t="s">
        <v>161</v>
      </c>
      <c r="C93" s="173" t="s">
        <v>1140</v>
      </c>
      <c r="D93" s="141" t="s">
        <v>19</v>
      </c>
      <c r="E93" s="141">
        <v>7.64</v>
      </c>
      <c r="F93" s="1"/>
      <c r="G93" s="32">
        <f t="shared" si="2"/>
        <v>0</v>
      </c>
      <c r="H93" s="889"/>
      <c r="I93" s="18"/>
    </row>
    <row r="94" spans="1:9" s="105" customFormat="1" ht="25.5">
      <c r="A94" s="391" t="s">
        <v>4070</v>
      </c>
      <c r="B94" s="4" t="s">
        <v>162</v>
      </c>
      <c r="C94" s="173" t="s">
        <v>1138</v>
      </c>
      <c r="D94" s="141" t="s">
        <v>18</v>
      </c>
      <c r="E94" s="141">
        <v>391.7</v>
      </c>
      <c r="F94" s="1"/>
      <c r="G94" s="32">
        <f t="shared" si="2"/>
        <v>0</v>
      </c>
      <c r="H94" s="889"/>
      <c r="I94" s="18"/>
    </row>
    <row r="95" spans="1:9" s="105" customFormat="1" ht="25.5">
      <c r="A95" s="391" t="s">
        <v>4070</v>
      </c>
      <c r="B95" s="4" t="s">
        <v>163</v>
      </c>
      <c r="C95" s="173" t="s">
        <v>1136</v>
      </c>
      <c r="D95" s="141" t="s">
        <v>19</v>
      </c>
      <c r="E95" s="141">
        <v>30.09</v>
      </c>
      <c r="F95" s="1"/>
      <c r="G95" s="32">
        <f t="shared" si="2"/>
        <v>0</v>
      </c>
      <c r="H95" s="889"/>
      <c r="I95" s="18"/>
    </row>
    <row r="96" spans="1:9" s="105" customFormat="1" ht="30">
      <c r="A96" s="391" t="s">
        <v>4070</v>
      </c>
      <c r="B96" s="4" t="s">
        <v>164</v>
      </c>
      <c r="C96" s="173" t="s">
        <v>1563</v>
      </c>
      <c r="D96" s="141" t="s">
        <v>18</v>
      </c>
      <c r="E96" s="141">
        <v>511.55</v>
      </c>
      <c r="F96" s="1"/>
      <c r="G96" s="32">
        <f t="shared" si="2"/>
        <v>0</v>
      </c>
      <c r="H96" s="889"/>
      <c r="I96" s="18"/>
    </row>
    <row r="97" spans="1:9" s="105" customFormat="1" ht="60">
      <c r="A97" s="391" t="s">
        <v>4070</v>
      </c>
      <c r="B97" s="4" t="s">
        <v>165</v>
      </c>
      <c r="C97" s="173" t="s">
        <v>1097</v>
      </c>
      <c r="D97" s="141" t="s">
        <v>17</v>
      </c>
      <c r="E97" s="141">
        <v>27.31</v>
      </c>
      <c r="F97" s="1"/>
      <c r="G97" s="32">
        <f t="shared" ref="G97:G128" si="3">ROUND((E97*F97),2)</f>
        <v>0</v>
      </c>
      <c r="H97" s="889"/>
      <c r="I97" s="18"/>
    </row>
    <row r="98" spans="1:9" s="105" customFormat="1" ht="60.75" thickBot="1">
      <c r="A98" s="437" t="s">
        <v>4070</v>
      </c>
      <c r="B98" s="485" t="s">
        <v>166</v>
      </c>
      <c r="C98" s="258" t="s">
        <v>1094</v>
      </c>
      <c r="D98" s="203" t="s">
        <v>17</v>
      </c>
      <c r="E98" s="203">
        <v>6.95</v>
      </c>
      <c r="F98" s="435"/>
      <c r="G98" s="49">
        <f t="shared" si="3"/>
        <v>0</v>
      </c>
      <c r="H98" s="889"/>
      <c r="I98" s="18"/>
    </row>
    <row r="99" spans="1:9" s="105" customFormat="1" ht="25.5">
      <c r="A99" s="395" t="s">
        <v>4069</v>
      </c>
      <c r="B99" s="43" t="s">
        <v>64</v>
      </c>
      <c r="C99" s="442" t="s">
        <v>1171</v>
      </c>
      <c r="D99" s="589" t="s">
        <v>19</v>
      </c>
      <c r="E99" s="589">
        <v>271.05</v>
      </c>
      <c r="F99" s="50"/>
      <c r="G99" s="41">
        <f t="shared" si="3"/>
        <v>0</v>
      </c>
      <c r="H99" s="889"/>
      <c r="I99" s="18"/>
    </row>
    <row r="100" spans="1:9" s="105" customFormat="1" ht="30">
      <c r="A100" s="391" t="s">
        <v>4069</v>
      </c>
      <c r="B100" s="4" t="s">
        <v>156</v>
      </c>
      <c r="C100" s="173" t="s">
        <v>1148</v>
      </c>
      <c r="D100" s="141" t="s">
        <v>17</v>
      </c>
      <c r="E100" s="141">
        <v>552.35</v>
      </c>
      <c r="F100" s="1"/>
      <c r="G100" s="32">
        <f t="shared" si="3"/>
        <v>0</v>
      </c>
      <c r="H100" s="889"/>
      <c r="I100" s="18"/>
    </row>
    <row r="101" spans="1:9" s="105" customFormat="1" ht="30">
      <c r="A101" s="391" t="s">
        <v>4069</v>
      </c>
      <c r="B101" s="4" t="s">
        <v>65</v>
      </c>
      <c r="C101" s="173" t="s">
        <v>1113</v>
      </c>
      <c r="D101" s="141" t="s">
        <v>17</v>
      </c>
      <c r="E101" s="141">
        <v>579.69000000000005</v>
      </c>
      <c r="F101" s="1"/>
      <c r="G101" s="32">
        <f t="shared" si="3"/>
        <v>0</v>
      </c>
      <c r="H101" s="889"/>
      <c r="I101" s="18"/>
    </row>
    <row r="102" spans="1:9" s="105" customFormat="1" ht="30">
      <c r="A102" s="391" t="s">
        <v>4069</v>
      </c>
      <c r="B102" s="4" t="s">
        <v>157</v>
      </c>
      <c r="C102" s="173" t="s">
        <v>1130</v>
      </c>
      <c r="D102" s="141" t="s">
        <v>19</v>
      </c>
      <c r="E102" s="141">
        <v>106.37</v>
      </c>
      <c r="F102" s="1"/>
      <c r="G102" s="32">
        <f t="shared" si="3"/>
        <v>0</v>
      </c>
      <c r="H102" s="889"/>
      <c r="I102" s="18"/>
    </row>
    <row r="103" spans="1:9" s="105" customFormat="1" ht="45">
      <c r="A103" s="391" t="s">
        <v>4069</v>
      </c>
      <c r="B103" s="4" t="s">
        <v>159</v>
      </c>
      <c r="C103" s="173" t="s">
        <v>1103</v>
      </c>
      <c r="D103" s="141" t="s">
        <v>17</v>
      </c>
      <c r="E103" s="141">
        <v>360.48</v>
      </c>
      <c r="F103" s="1"/>
      <c r="G103" s="32">
        <f t="shared" si="3"/>
        <v>0</v>
      </c>
      <c r="H103" s="889"/>
      <c r="I103" s="18"/>
    </row>
    <row r="104" spans="1:9" s="105" customFormat="1" ht="25.5">
      <c r="A104" s="391" t="s">
        <v>4069</v>
      </c>
      <c r="B104" s="4" t="s">
        <v>160</v>
      </c>
      <c r="C104" s="173" t="s">
        <v>1142</v>
      </c>
      <c r="D104" s="141" t="s">
        <v>18</v>
      </c>
      <c r="E104" s="141">
        <v>59.92</v>
      </c>
      <c r="F104" s="1"/>
      <c r="G104" s="32">
        <f t="shared" si="3"/>
        <v>0</v>
      </c>
      <c r="H104" s="889"/>
      <c r="I104" s="18"/>
    </row>
    <row r="105" spans="1:9" s="105" customFormat="1" ht="25.5">
      <c r="A105" s="391" t="s">
        <v>4069</v>
      </c>
      <c r="B105" s="4" t="s">
        <v>161</v>
      </c>
      <c r="C105" s="173" t="s">
        <v>1140</v>
      </c>
      <c r="D105" s="141" t="s">
        <v>19</v>
      </c>
      <c r="E105" s="141">
        <v>7.64</v>
      </c>
      <c r="F105" s="1"/>
      <c r="G105" s="32">
        <f t="shared" si="3"/>
        <v>0</v>
      </c>
      <c r="H105" s="889"/>
      <c r="I105" s="18"/>
    </row>
    <row r="106" spans="1:9" s="105" customFormat="1" ht="25.5">
      <c r="A106" s="391" t="s">
        <v>4069</v>
      </c>
      <c r="B106" s="4" t="s">
        <v>162</v>
      </c>
      <c r="C106" s="173" t="s">
        <v>1138</v>
      </c>
      <c r="D106" s="141" t="s">
        <v>18</v>
      </c>
      <c r="E106" s="141">
        <v>391.7</v>
      </c>
      <c r="F106" s="1"/>
      <c r="G106" s="32">
        <f t="shared" si="3"/>
        <v>0</v>
      </c>
      <c r="H106" s="889"/>
      <c r="I106" s="18"/>
    </row>
    <row r="107" spans="1:9" s="105" customFormat="1" ht="25.5">
      <c r="A107" s="391" t="s">
        <v>4069</v>
      </c>
      <c r="B107" s="4" t="s">
        <v>163</v>
      </c>
      <c r="C107" s="173" t="s">
        <v>1136</v>
      </c>
      <c r="D107" s="141" t="s">
        <v>19</v>
      </c>
      <c r="E107" s="141">
        <v>30.09</v>
      </c>
      <c r="F107" s="1"/>
      <c r="G107" s="32">
        <f t="shared" si="3"/>
        <v>0</v>
      </c>
      <c r="H107" s="889"/>
      <c r="I107" s="18"/>
    </row>
    <row r="108" spans="1:9" s="105" customFormat="1" ht="30">
      <c r="A108" s="391" t="s">
        <v>4069</v>
      </c>
      <c r="B108" s="4" t="s">
        <v>164</v>
      </c>
      <c r="C108" s="173" t="s">
        <v>1563</v>
      </c>
      <c r="D108" s="141" t="s">
        <v>18</v>
      </c>
      <c r="E108" s="141">
        <v>511.55</v>
      </c>
      <c r="F108" s="1"/>
      <c r="G108" s="32">
        <f t="shared" si="3"/>
        <v>0</v>
      </c>
      <c r="H108" s="889"/>
      <c r="I108" s="18"/>
    </row>
    <row r="109" spans="1:9" s="105" customFormat="1" ht="60.75" thickBot="1">
      <c r="A109" s="391" t="s">
        <v>4069</v>
      </c>
      <c r="B109" s="4" t="s">
        <v>165</v>
      </c>
      <c r="C109" s="173" t="s">
        <v>1097</v>
      </c>
      <c r="D109" s="141" t="s">
        <v>17</v>
      </c>
      <c r="E109" s="141">
        <v>27.27</v>
      </c>
      <c r="F109" s="1"/>
      <c r="G109" s="32">
        <f t="shared" si="3"/>
        <v>0</v>
      </c>
      <c r="H109" s="890"/>
      <c r="I109" s="18"/>
    </row>
    <row r="110" spans="1:9" s="105" customFormat="1" ht="60.75" thickBot="1">
      <c r="A110" s="387" t="s">
        <v>4069</v>
      </c>
      <c r="B110" s="46" t="s">
        <v>166</v>
      </c>
      <c r="C110" s="226" t="s">
        <v>1094</v>
      </c>
      <c r="D110" s="136" t="s">
        <v>17</v>
      </c>
      <c r="E110" s="136">
        <v>6.95</v>
      </c>
      <c r="F110" s="51"/>
      <c r="G110" s="36">
        <f t="shared" si="3"/>
        <v>0</v>
      </c>
      <c r="H110" s="792" t="s">
        <v>66</v>
      </c>
      <c r="I110" s="441">
        <f>ROUND(SUM(G87:G110),2)</f>
        <v>0</v>
      </c>
    </row>
    <row r="111" spans="1:9" s="105" customFormat="1" ht="25.5">
      <c r="A111" s="395" t="s">
        <v>4068</v>
      </c>
      <c r="B111" s="43" t="s">
        <v>191</v>
      </c>
      <c r="C111" s="442" t="s">
        <v>1174</v>
      </c>
      <c r="D111" s="589" t="s">
        <v>19</v>
      </c>
      <c r="E111" s="589">
        <v>221.31</v>
      </c>
      <c r="F111" s="50"/>
      <c r="G111" s="41">
        <f t="shared" si="3"/>
        <v>0</v>
      </c>
      <c r="H111" s="894" t="s">
        <v>68</v>
      </c>
      <c r="I111" s="18"/>
    </row>
    <row r="112" spans="1:9" s="105" customFormat="1" ht="30">
      <c r="A112" s="391" t="s">
        <v>4068</v>
      </c>
      <c r="B112" s="4" t="s">
        <v>192</v>
      </c>
      <c r="C112" s="173" t="s">
        <v>1126</v>
      </c>
      <c r="D112" s="141" t="s">
        <v>17</v>
      </c>
      <c r="E112" s="141">
        <v>578.01</v>
      </c>
      <c r="F112" s="1"/>
      <c r="G112" s="32">
        <f t="shared" si="3"/>
        <v>0</v>
      </c>
      <c r="H112" s="895"/>
      <c r="I112" s="18"/>
    </row>
    <row r="113" spans="1:9" s="105" customFormat="1" ht="30">
      <c r="A113" s="391" t="s">
        <v>4068</v>
      </c>
      <c r="B113" s="4" t="s">
        <v>193</v>
      </c>
      <c r="C113" s="173" t="s">
        <v>1113</v>
      </c>
      <c r="D113" s="141" t="s">
        <v>17</v>
      </c>
      <c r="E113" s="141">
        <v>602.09</v>
      </c>
      <c r="F113" s="1"/>
      <c r="G113" s="32">
        <f t="shared" si="3"/>
        <v>0</v>
      </c>
      <c r="H113" s="895"/>
      <c r="I113" s="18"/>
    </row>
    <row r="114" spans="1:9" s="105" customFormat="1" ht="30">
      <c r="A114" s="391" t="s">
        <v>4068</v>
      </c>
      <c r="B114" s="4" t="s">
        <v>194</v>
      </c>
      <c r="C114" s="173" t="s">
        <v>1130</v>
      </c>
      <c r="D114" s="141" t="s">
        <v>19</v>
      </c>
      <c r="E114" s="141">
        <v>50.08</v>
      </c>
      <c r="F114" s="1"/>
      <c r="G114" s="32">
        <f t="shared" si="3"/>
        <v>0</v>
      </c>
      <c r="H114" s="895"/>
      <c r="I114" s="18"/>
    </row>
    <row r="115" spans="1:9" s="105" customFormat="1" ht="45">
      <c r="A115" s="391" t="s">
        <v>4068</v>
      </c>
      <c r="B115" s="4" t="s">
        <v>195</v>
      </c>
      <c r="C115" s="173" t="s">
        <v>1103</v>
      </c>
      <c r="D115" s="141" t="s">
        <v>17</v>
      </c>
      <c r="E115" s="141">
        <v>202.47</v>
      </c>
      <c r="F115" s="1"/>
      <c r="G115" s="32">
        <f t="shared" si="3"/>
        <v>0</v>
      </c>
      <c r="H115" s="895"/>
      <c r="I115" s="18"/>
    </row>
    <row r="116" spans="1:9" s="105" customFormat="1" ht="25.5">
      <c r="A116" s="391" t="s">
        <v>4068</v>
      </c>
      <c r="B116" s="4" t="s">
        <v>196</v>
      </c>
      <c r="C116" s="173" t="s">
        <v>1138</v>
      </c>
      <c r="D116" s="141" t="s">
        <v>18</v>
      </c>
      <c r="E116" s="141">
        <v>481.66</v>
      </c>
      <c r="F116" s="1"/>
      <c r="G116" s="32">
        <f t="shared" si="3"/>
        <v>0</v>
      </c>
      <c r="H116" s="895"/>
      <c r="I116" s="18"/>
    </row>
    <row r="117" spans="1:9" ht="25.5">
      <c r="A117" s="391" t="s">
        <v>4068</v>
      </c>
      <c r="B117" s="4" t="s">
        <v>197</v>
      </c>
      <c r="C117" s="173" t="s">
        <v>1136</v>
      </c>
      <c r="D117" s="141" t="s">
        <v>19</v>
      </c>
      <c r="E117" s="141">
        <v>37.83</v>
      </c>
      <c r="F117" s="1"/>
      <c r="G117" s="32">
        <f t="shared" si="3"/>
        <v>0</v>
      </c>
      <c r="H117" s="895"/>
    </row>
    <row r="118" spans="1:9" ht="30.75" thickBot="1">
      <c r="A118" s="437" t="s">
        <v>4068</v>
      </c>
      <c r="B118" s="485" t="s">
        <v>198</v>
      </c>
      <c r="C118" s="258" t="s">
        <v>1563</v>
      </c>
      <c r="D118" s="203" t="s">
        <v>18</v>
      </c>
      <c r="E118" s="203">
        <v>481.66</v>
      </c>
      <c r="F118" s="435"/>
      <c r="G118" s="49">
        <f t="shared" si="3"/>
        <v>0</v>
      </c>
      <c r="H118" s="895"/>
    </row>
    <row r="119" spans="1:9" ht="25.5">
      <c r="A119" s="395" t="s">
        <v>4067</v>
      </c>
      <c r="B119" s="43" t="s">
        <v>191</v>
      </c>
      <c r="C119" s="442" t="s">
        <v>1171</v>
      </c>
      <c r="D119" s="589" t="s">
        <v>19</v>
      </c>
      <c r="E119" s="589">
        <v>221.31</v>
      </c>
      <c r="F119" s="50"/>
      <c r="G119" s="41">
        <f t="shared" si="3"/>
        <v>0</v>
      </c>
      <c r="H119" s="895"/>
    </row>
    <row r="120" spans="1:9" ht="30">
      <c r="A120" s="391" t="s">
        <v>4067</v>
      </c>
      <c r="B120" s="4" t="s">
        <v>192</v>
      </c>
      <c r="C120" s="173" t="s">
        <v>1148</v>
      </c>
      <c r="D120" s="141" t="s">
        <v>17</v>
      </c>
      <c r="E120" s="141">
        <v>578.01</v>
      </c>
      <c r="F120" s="1"/>
      <c r="G120" s="32">
        <f t="shared" si="3"/>
        <v>0</v>
      </c>
      <c r="H120" s="895"/>
    </row>
    <row r="121" spans="1:9" ht="30">
      <c r="A121" s="391" t="s">
        <v>4067</v>
      </c>
      <c r="B121" s="4" t="s">
        <v>193</v>
      </c>
      <c r="C121" s="173" t="s">
        <v>1113</v>
      </c>
      <c r="D121" s="141" t="s">
        <v>17</v>
      </c>
      <c r="E121" s="141">
        <v>602.09</v>
      </c>
      <c r="F121" s="1"/>
      <c r="G121" s="32">
        <f t="shared" si="3"/>
        <v>0</v>
      </c>
      <c r="H121" s="895"/>
    </row>
    <row r="122" spans="1:9" ht="30">
      <c r="A122" s="391" t="s">
        <v>4067</v>
      </c>
      <c r="B122" s="4" t="s">
        <v>194</v>
      </c>
      <c r="C122" s="173" t="s">
        <v>1130</v>
      </c>
      <c r="D122" s="141" t="s">
        <v>19</v>
      </c>
      <c r="E122" s="141">
        <v>50.08</v>
      </c>
      <c r="F122" s="1"/>
      <c r="G122" s="32">
        <f t="shared" si="3"/>
        <v>0</v>
      </c>
      <c r="H122" s="895"/>
    </row>
    <row r="123" spans="1:9" ht="45">
      <c r="A123" s="391" t="s">
        <v>4067</v>
      </c>
      <c r="B123" s="4" t="s">
        <v>195</v>
      </c>
      <c r="C123" s="173" t="s">
        <v>1103</v>
      </c>
      <c r="D123" s="141" t="s">
        <v>17</v>
      </c>
      <c r="E123" s="141">
        <v>202.47</v>
      </c>
      <c r="F123" s="1"/>
      <c r="G123" s="32">
        <f t="shared" si="3"/>
        <v>0</v>
      </c>
      <c r="H123" s="895"/>
    </row>
    <row r="124" spans="1:9" ht="25.5">
      <c r="A124" s="391" t="s">
        <v>4067</v>
      </c>
      <c r="B124" s="4" t="s">
        <v>196</v>
      </c>
      <c r="C124" s="173" t="s">
        <v>1138</v>
      </c>
      <c r="D124" s="141" t="s">
        <v>18</v>
      </c>
      <c r="E124" s="141">
        <v>481.66</v>
      </c>
      <c r="F124" s="1"/>
      <c r="G124" s="32">
        <f t="shared" si="3"/>
        <v>0</v>
      </c>
      <c r="H124" s="895"/>
    </row>
    <row r="125" spans="1:9" ht="26.25" thickBot="1">
      <c r="A125" s="391" t="s">
        <v>4067</v>
      </c>
      <c r="B125" s="4" t="s">
        <v>197</v>
      </c>
      <c r="C125" s="173" t="s">
        <v>1136</v>
      </c>
      <c r="D125" s="141" t="s">
        <v>19</v>
      </c>
      <c r="E125" s="141">
        <v>37.83</v>
      </c>
      <c r="F125" s="1"/>
      <c r="G125" s="32">
        <f t="shared" si="3"/>
        <v>0</v>
      </c>
      <c r="H125" s="895"/>
    </row>
    <row r="126" spans="1:9" ht="30.75" thickBot="1">
      <c r="A126" s="387" t="s">
        <v>4067</v>
      </c>
      <c r="B126" s="46" t="s">
        <v>198</v>
      </c>
      <c r="C126" s="226" t="s">
        <v>1563</v>
      </c>
      <c r="D126" s="136" t="s">
        <v>18</v>
      </c>
      <c r="E126" s="136">
        <v>481.66</v>
      </c>
      <c r="F126" s="51"/>
      <c r="G126" s="36">
        <f t="shared" si="3"/>
        <v>0</v>
      </c>
      <c r="H126" s="792" t="s">
        <v>67</v>
      </c>
      <c r="I126" s="441">
        <f>ROUND(SUM(G111:G126),2)</f>
        <v>0</v>
      </c>
    </row>
    <row r="127" spans="1:9" ht="51">
      <c r="A127" s="59" t="s">
        <v>4033</v>
      </c>
      <c r="B127" s="43" t="s">
        <v>207</v>
      </c>
      <c r="C127" s="442" t="s">
        <v>3520</v>
      </c>
      <c r="D127" s="589" t="s">
        <v>15</v>
      </c>
      <c r="E127" s="589">
        <v>1</v>
      </c>
      <c r="F127" s="50"/>
      <c r="G127" s="41">
        <f t="shared" si="3"/>
        <v>0</v>
      </c>
    </row>
    <row r="128" spans="1:9" ht="51">
      <c r="A128" s="57" t="s">
        <v>4033</v>
      </c>
      <c r="B128" s="4" t="s">
        <v>208</v>
      </c>
      <c r="C128" s="173" t="s">
        <v>4066</v>
      </c>
      <c r="D128" s="141" t="s">
        <v>15</v>
      </c>
      <c r="E128" s="141">
        <v>1</v>
      </c>
      <c r="F128" s="1"/>
      <c r="G128" s="32">
        <f t="shared" si="3"/>
        <v>0</v>
      </c>
    </row>
    <row r="129" spans="1:7" ht="51">
      <c r="A129" s="57" t="s">
        <v>4033</v>
      </c>
      <c r="B129" s="4" t="s">
        <v>729</v>
      </c>
      <c r="C129" s="173" t="s">
        <v>4065</v>
      </c>
      <c r="D129" s="141" t="s">
        <v>15</v>
      </c>
      <c r="E129" s="141">
        <v>1</v>
      </c>
      <c r="F129" s="1"/>
      <c r="G129" s="32">
        <f t="shared" ref="G129:G160" si="4">ROUND((E129*F129),2)</f>
        <v>0</v>
      </c>
    </row>
    <row r="130" spans="1:7" ht="51">
      <c r="A130" s="57" t="s">
        <v>4033</v>
      </c>
      <c r="B130" s="4" t="s">
        <v>727</v>
      </c>
      <c r="C130" s="173" t="s">
        <v>4064</v>
      </c>
      <c r="D130" s="141" t="s">
        <v>15</v>
      </c>
      <c r="E130" s="141">
        <v>1</v>
      </c>
      <c r="F130" s="1"/>
      <c r="G130" s="32">
        <f t="shared" si="4"/>
        <v>0</v>
      </c>
    </row>
    <row r="131" spans="1:7" ht="51">
      <c r="A131" s="57" t="s">
        <v>4033</v>
      </c>
      <c r="B131" s="4" t="s">
        <v>725</v>
      </c>
      <c r="C131" s="173" t="s">
        <v>4063</v>
      </c>
      <c r="D131" s="141" t="s">
        <v>15</v>
      </c>
      <c r="E131" s="141">
        <v>1</v>
      </c>
      <c r="F131" s="1"/>
      <c r="G131" s="32">
        <f t="shared" si="4"/>
        <v>0</v>
      </c>
    </row>
    <row r="132" spans="1:7" ht="51">
      <c r="A132" s="57" t="s">
        <v>4033</v>
      </c>
      <c r="B132" s="4" t="s">
        <v>722</v>
      </c>
      <c r="C132" s="173" t="s">
        <v>3985</v>
      </c>
      <c r="D132" s="141" t="s">
        <v>15</v>
      </c>
      <c r="E132" s="141">
        <v>2</v>
      </c>
      <c r="F132" s="1"/>
      <c r="G132" s="32">
        <f t="shared" si="4"/>
        <v>0</v>
      </c>
    </row>
    <row r="133" spans="1:7" ht="51">
      <c r="A133" s="57" t="s">
        <v>4033</v>
      </c>
      <c r="B133" s="4" t="s">
        <v>831</v>
      </c>
      <c r="C133" s="173" t="s">
        <v>4062</v>
      </c>
      <c r="D133" s="141" t="s">
        <v>15</v>
      </c>
      <c r="E133" s="141">
        <v>2</v>
      </c>
      <c r="F133" s="1"/>
      <c r="G133" s="32">
        <f t="shared" si="4"/>
        <v>0</v>
      </c>
    </row>
    <row r="134" spans="1:7" ht="51">
      <c r="A134" s="57" t="s">
        <v>4033</v>
      </c>
      <c r="B134" s="4" t="s">
        <v>829</v>
      </c>
      <c r="C134" s="173" t="s">
        <v>4061</v>
      </c>
      <c r="D134" s="141" t="s">
        <v>15</v>
      </c>
      <c r="E134" s="141">
        <v>1</v>
      </c>
      <c r="F134" s="1"/>
      <c r="G134" s="32">
        <f t="shared" si="4"/>
        <v>0</v>
      </c>
    </row>
    <row r="135" spans="1:7" ht="51">
      <c r="A135" s="57" t="s">
        <v>4033</v>
      </c>
      <c r="B135" s="4" t="s">
        <v>827</v>
      </c>
      <c r="C135" s="173" t="s">
        <v>3676</v>
      </c>
      <c r="D135" s="141" t="s">
        <v>15</v>
      </c>
      <c r="E135" s="141">
        <v>1</v>
      </c>
      <c r="F135" s="1"/>
      <c r="G135" s="32">
        <f t="shared" si="4"/>
        <v>0</v>
      </c>
    </row>
    <row r="136" spans="1:7" ht="51">
      <c r="A136" s="57" t="s">
        <v>4033</v>
      </c>
      <c r="B136" s="4" t="s">
        <v>825</v>
      </c>
      <c r="C136" s="173" t="s">
        <v>3673</v>
      </c>
      <c r="D136" s="141" t="s">
        <v>15</v>
      </c>
      <c r="E136" s="141">
        <v>1</v>
      </c>
      <c r="F136" s="1"/>
      <c r="G136" s="32">
        <f t="shared" si="4"/>
        <v>0</v>
      </c>
    </row>
    <row r="137" spans="1:7" ht="51">
      <c r="A137" s="57" t="s">
        <v>4033</v>
      </c>
      <c r="B137" s="4" t="s">
        <v>823</v>
      </c>
      <c r="C137" s="173" t="s">
        <v>3671</v>
      </c>
      <c r="D137" s="141" t="s">
        <v>15</v>
      </c>
      <c r="E137" s="141">
        <v>1</v>
      </c>
      <c r="F137" s="1"/>
      <c r="G137" s="32">
        <f t="shared" si="4"/>
        <v>0</v>
      </c>
    </row>
    <row r="138" spans="1:7" ht="51">
      <c r="A138" s="57" t="s">
        <v>4033</v>
      </c>
      <c r="B138" s="4" t="s">
        <v>821</v>
      </c>
      <c r="C138" s="173" t="s">
        <v>4060</v>
      </c>
      <c r="D138" s="141" t="s">
        <v>15</v>
      </c>
      <c r="E138" s="141">
        <v>1</v>
      </c>
      <c r="F138" s="1"/>
      <c r="G138" s="32">
        <f t="shared" si="4"/>
        <v>0</v>
      </c>
    </row>
    <row r="139" spans="1:7" ht="51">
      <c r="A139" s="57" t="s">
        <v>4033</v>
      </c>
      <c r="B139" s="4" t="s">
        <v>819</v>
      </c>
      <c r="C139" s="173" t="s">
        <v>3675</v>
      </c>
      <c r="D139" s="141" t="s">
        <v>15</v>
      </c>
      <c r="E139" s="141">
        <v>2</v>
      </c>
      <c r="F139" s="1"/>
      <c r="G139" s="32">
        <f t="shared" si="4"/>
        <v>0</v>
      </c>
    </row>
    <row r="140" spans="1:7" ht="51">
      <c r="A140" s="57" t="s">
        <v>4033</v>
      </c>
      <c r="B140" s="4" t="s">
        <v>817</v>
      </c>
      <c r="C140" s="173" t="s">
        <v>4059</v>
      </c>
      <c r="D140" s="141" t="s">
        <v>17</v>
      </c>
      <c r="E140" s="141">
        <v>736.08</v>
      </c>
      <c r="F140" s="1"/>
      <c r="G140" s="32">
        <f t="shared" si="4"/>
        <v>0</v>
      </c>
    </row>
    <row r="141" spans="1:7" ht="51">
      <c r="A141" s="57" t="s">
        <v>4033</v>
      </c>
      <c r="B141" s="4" t="s">
        <v>815</v>
      </c>
      <c r="C141" s="173" t="s">
        <v>3977</v>
      </c>
      <c r="D141" s="141" t="s">
        <v>17</v>
      </c>
      <c r="E141" s="141">
        <v>10.25</v>
      </c>
      <c r="F141" s="1"/>
      <c r="G141" s="32">
        <f t="shared" si="4"/>
        <v>0</v>
      </c>
    </row>
    <row r="142" spans="1:7" ht="51">
      <c r="A142" s="57" t="s">
        <v>4033</v>
      </c>
      <c r="B142" s="4" t="s">
        <v>813</v>
      </c>
      <c r="C142" s="173" t="s">
        <v>4058</v>
      </c>
      <c r="D142" s="141" t="s">
        <v>17</v>
      </c>
      <c r="E142" s="141">
        <v>87.35</v>
      </c>
      <c r="F142" s="1"/>
      <c r="G142" s="32">
        <f t="shared" si="4"/>
        <v>0</v>
      </c>
    </row>
    <row r="143" spans="1:7" ht="51">
      <c r="A143" s="57" t="s">
        <v>4033</v>
      </c>
      <c r="B143" s="4" t="s">
        <v>811</v>
      </c>
      <c r="C143" s="173" t="s">
        <v>4057</v>
      </c>
      <c r="D143" s="141" t="s">
        <v>17</v>
      </c>
      <c r="E143" s="141">
        <v>4.21</v>
      </c>
      <c r="F143" s="1"/>
      <c r="G143" s="32">
        <f t="shared" si="4"/>
        <v>0</v>
      </c>
    </row>
    <row r="144" spans="1:7" ht="51">
      <c r="A144" s="57" t="s">
        <v>4033</v>
      </c>
      <c r="B144" s="4" t="s">
        <v>4056</v>
      </c>
      <c r="C144" s="173" t="s">
        <v>1352</v>
      </c>
      <c r="D144" s="141" t="s">
        <v>17</v>
      </c>
      <c r="E144" s="141">
        <v>8.2799999999999994</v>
      </c>
      <c r="F144" s="1"/>
      <c r="G144" s="32">
        <f t="shared" si="4"/>
        <v>0</v>
      </c>
    </row>
    <row r="145" spans="1:7" ht="51">
      <c r="A145" s="57" t="s">
        <v>4033</v>
      </c>
      <c r="B145" s="4" t="s">
        <v>4055</v>
      </c>
      <c r="C145" s="173" t="s">
        <v>1351</v>
      </c>
      <c r="D145" s="141" t="s">
        <v>17</v>
      </c>
      <c r="E145" s="141">
        <v>3.61</v>
      </c>
      <c r="F145" s="1"/>
      <c r="G145" s="32">
        <f t="shared" si="4"/>
        <v>0</v>
      </c>
    </row>
    <row r="146" spans="1:7" ht="51">
      <c r="A146" s="57" t="s">
        <v>4033</v>
      </c>
      <c r="B146" s="4" t="s">
        <v>4054</v>
      </c>
      <c r="C146" s="173" t="s">
        <v>4053</v>
      </c>
      <c r="D146" s="141" t="s">
        <v>17</v>
      </c>
      <c r="E146" s="141">
        <v>12.4</v>
      </c>
      <c r="F146" s="1"/>
      <c r="G146" s="32">
        <f t="shared" si="4"/>
        <v>0</v>
      </c>
    </row>
    <row r="147" spans="1:7" ht="51">
      <c r="A147" s="57" t="s">
        <v>4033</v>
      </c>
      <c r="B147" s="4" t="s">
        <v>4052</v>
      </c>
      <c r="C147" s="173" t="s">
        <v>3509</v>
      </c>
      <c r="D147" s="141" t="s">
        <v>18</v>
      </c>
      <c r="E147" s="141">
        <v>647.86</v>
      </c>
      <c r="F147" s="1"/>
      <c r="G147" s="32">
        <f t="shared" si="4"/>
        <v>0</v>
      </c>
    </row>
    <row r="148" spans="1:7" ht="51">
      <c r="A148" s="57" t="s">
        <v>4033</v>
      </c>
      <c r="B148" s="4" t="s">
        <v>4051</v>
      </c>
      <c r="C148" s="173" t="s">
        <v>3512</v>
      </c>
      <c r="D148" s="141" t="s">
        <v>18</v>
      </c>
      <c r="E148" s="141">
        <v>885.95</v>
      </c>
      <c r="F148" s="1"/>
      <c r="G148" s="32">
        <f t="shared" si="4"/>
        <v>0</v>
      </c>
    </row>
    <row r="149" spans="1:7" ht="51">
      <c r="A149" s="57" t="s">
        <v>4033</v>
      </c>
      <c r="B149" s="4" t="s">
        <v>4050</v>
      </c>
      <c r="C149" s="173" t="s">
        <v>1083</v>
      </c>
      <c r="D149" s="141" t="s">
        <v>18</v>
      </c>
      <c r="E149" s="141">
        <v>891.24</v>
      </c>
      <c r="F149" s="1"/>
      <c r="G149" s="32">
        <f t="shared" si="4"/>
        <v>0</v>
      </c>
    </row>
    <row r="150" spans="1:7" ht="51">
      <c r="A150" s="57" t="s">
        <v>4033</v>
      </c>
      <c r="B150" s="4" t="s">
        <v>4049</v>
      </c>
      <c r="C150" s="173" t="s">
        <v>1548</v>
      </c>
      <c r="D150" s="141" t="s">
        <v>15</v>
      </c>
      <c r="E150" s="141">
        <v>3</v>
      </c>
      <c r="F150" s="1"/>
      <c r="G150" s="32">
        <f t="shared" si="4"/>
        <v>0</v>
      </c>
    </row>
    <row r="151" spans="1:7" ht="51">
      <c r="A151" s="57" t="s">
        <v>4033</v>
      </c>
      <c r="B151" s="4" t="s">
        <v>4048</v>
      </c>
      <c r="C151" s="173" t="s">
        <v>1650</v>
      </c>
      <c r="D151" s="141" t="s">
        <v>15</v>
      </c>
      <c r="E151" s="141">
        <v>3</v>
      </c>
      <c r="F151" s="1"/>
      <c r="G151" s="32">
        <f t="shared" si="4"/>
        <v>0</v>
      </c>
    </row>
    <row r="152" spans="1:7" ht="51">
      <c r="A152" s="57" t="s">
        <v>4033</v>
      </c>
      <c r="B152" s="4" t="s">
        <v>4047</v>
      </c>
      <c r="C152" s="173" t="s">
        <v>1079</v>
      </c>
      <c r="D152" s="141" t="s">
        <v>18</v>
      </c>
      <c r="E152" s="141">
        <v>486.18</v>
      </c>
      <c r="F152" s="1"/>
      <c r="G152" s="32">
        <f t="shared" si="4"/>
        <v>0</v>
      </c>
    </row>
    <row r="153" spans="1:7" ht="51">
      <c r="A153" s="57" t="s">
        <v>4033</v>
      </c>
      <c r="B153" s="4" t="s">
        <v>4046</v>
      </c>
      <c r="C153" s="173" t="s">
        <v>1800</v>
      </c>
      <c r="D153" s="141" t="s">
        <v>15</v>
      </c>
      <c r="E153" s="141">
        <v>1</v>
      </c>
      <c r="F153" s="1"/>
      <c r="G153" s="32">
        <f t="shared" si="4"/>
        <v>0</v>
      </c>
    </row>
    <row r="154" spans="1:7" ht="51">
      <c r="A154" s="57" t="s">
        <v>4033</v>
      </c>
      <c r="B154" s="4" t="s">
        <v>4045</v>
      </c>
      <c r="C154" s="173" t="s">
        <v>4044</v>
      </c>
      <c r="D154" s="141" t="s">
        <v>15</v>
      </c>
      <c r="E154" s="141">
        <v>1</v>
      </c>
      <c r="F154" s="1"/>
      <c r="G154" s="32">
        <f t="shared" si="4"/>
        <v>0</v>
      </c>
    </row>
    <row r="155" spans="1:7" ht="51">
      <c r="A155" s="57" t="s">
        <v>4033</v>
      </c>
      <c r="B155" s="4" t="s">
        <v>4043</v>
      </c>
      <c r="C155" s="173" t="s">
        <v>1091</v>
      </c>
      <c r="D155" s="141" t="s">
        <v>18</v>
      </c>
      <c r="E155" s="141">
        <v>269.49</v>
      </c>
      <c r="F155" s="1"/>
      <c r="G155" s="32">
        <f t="shared" si="4"/>
        <v>0</v>
      </c>
    </row>
    <row r="156" spans="1:7" ht="51">
      <c r="A156" s="57" t="s">
        <v>4033</v>
      </c>
      <c r="B156" s="4" t="s">
        <v>4042</v>
      </c>
      <c r="C156" s="173" t="s">
        <v>1087</v>
      </c>
      <c r="D156" s="141" t="s">
        <v>15</v>
      </c>
      <c r="E156" s="141">
        <v>1</v>
      </c>
      <c r="F156" s="1"/>
      <c r="G156" s="32">
        <f t="shared" si="4"/>
        <v>0</v>
      </c>
    </row>
    <row r="157" spans="1:7" ht="51">
      <c r="A157" s="57" t="s">
        <v>4033</v>
      </c>
      <c r="B157" s="4" t="s">
        <v>4041</v>
      </c>
      <c r="C157" s="173" t="s">
        <v>1085</v>
      </c>
      <c r="D157" s="141" t="s">
        <v>15</v>
      </c>
      <c r="E157" s="141">
        <v>1</v>
      </c>
      <c r="F157" s="1"/>
      <c r="G157" s="32">
        <f t="shared" si="4"/>
        <v>0</v>
      </c>
    </row>
    <row r="158" spans="1:7" ht="51">
      <c r="A158" s="57" t="s">
        <v>4033</v>
      </c>
      <c r="B158" s="4" t="s">
        <v>4040</v>
      </c>
      <c r="C158" s="173" t="s">
        <v>1069</v>
      </c>
      <c r="D158" s="141" t="s">
        <v>15</v>
      </c>
      <c r="E158" s="141">
        <v>12</v>
      </c>
      <c r="F158" s="1"/>
      <c r="G158" s="32">
        <f t="shared" si="4"/>
        <v>0</v>
      </c>
    </row>
    <row r="159" spans="1:7" ht="51">
      <c r="A159" s="57" t="s">
        <v>4033</v>
      </c>
      <c r="B159" s="4" t="s">
        <v>4039</v>
      </c>
      <c r="C159" s="173" t="s">
        <v>1058</v>
      </c>
      <c r="D159" s="141" t="s">
        <v>15</v>
      </c>
      <c r="E159" s="141">
        <v>33</v>
      </c>
      <c r="F159" s="1"/>
      <c r="G159" s="32">
        <f t="shared" si="4"/>
        <v>0</v>
      </c>
    </row>
    <row r="160" spans="1:7" ht="51">
      <c r="A160" s="57" t="s">
        <v>4033</v>
      </c>
      <c r="B160" s="4" t="s">
        <v>4038</v>
      </c>
      <c r="C160" s="173" t="s">
        <v>1063</v>
      </c>
      <c r="D160" s="141" t="s">
        <v>18</v>
      </c>
      <c r="E160" s="141">
        <v>43.18</v>
      </c>
      <c r="F160" s="1"/>
      <c r="G160" s="32">
        <f t="shared" si="4"/>
        <v>0</v>
      </c>
    </row>
    <row r="161" spans="1:9" ht="51">
      <c r="A161" s="57" t="s">
        <v>4033</v>
      </c>
      <c r="B161" s="4" t="s">
        <v>4037</v>
      </c>
      <c r="C161" s="173" t="s">
        <v>1410</v>
      </c>
      <c r="D161" s="141" t="s">
        <v>15</v>
      </c>
      <c r="E161" s="141">
        <v>2</v>
      </c>
      <c r="F161" s="1"/>
      <c r="G161" s="32">
        <f t="shared" ref="G161:G165" si="5">ROUND((E161*F161),2)</f>
        <v>0</v>
      </c>
    </row>
    <row r="162" spans="1:9" ht="51">
      <c r="A162" s="57" t="s">
        <v>4033</v>
      </c>
      <c r="B162" s="4" t="s">
        <v>4036</v>
      </c>
      <c r="C162" s="173" t="s">
        <v>1413</v>
      </c>
      <c r="D162" s="141" t="s">
        <v>15</v>
      </c>
      <c r="E162" s="141">
        <v>2</v>
      </c>
      <c r="F162" s="1"/>
      <c r="G162" s="32">
        <f t="shared" si="5"/>
        <v>0</v>
      </c>
    </row>
    <row r="163" spans="1:9" ht="51">
      <c r="A163" s="57" t="s">
        <v>4033</v>
      </c>
      <c r="B163" s="4" t="s">
        <v>4035</v>
      </c>
      <c r="C163" s="173" t="s">
        <v>3667</v>
      </c>
      <c r="D163" s="141" t="s">
        <v>18</v>
      </c>
      <c r="E163" s="141">
        <v>1035</v>
      </c>
      <c r="F163" s="1"/>
      <c r="G163" s="32">
        <f t="shared" si="5"/>
        <v>0</v>
      </c>
    </row>
    <row r="164" spans="1:9" ht="51.75" thickBot="1">
      <c r="A164" s="57" t="s">
        <v>4033</v>
      </c>
      <c r="B164" s="4" t="s">
        <v>4034</v>
      </c>
      <c r="C164" s="173" t="s">
        <v>3508</v>
      </c>
      <c r="D164" s="141" t="s">
        <v>17</v>
      </c>
      <c r="E164" s="141">
        <v>1.29</v>
      </c>
      <c r="F164" s="1"/>
      <c r="G164" s="32">
        <f t="shared" si="5"/>
        <v>0</v>
      </c>
    </row>
    <row r="165" spans="1:9" ht="51.75" thickBot="1">
      <c r="A165" s="60" t="s">
        <v>4033</v>
      </c>
      <c r="B165" s="46" t="s">
        <v>4032</v>
      </c>
      <c r="C165" s="226" t="s">
        <v>4031</v>
      </c>
      <c r="D165" s="136" t="s">
        <v>15</v>
      </c>
      <c r="E165" s="136">
        <v>1</v>
      </c>
      <c r="F165" s="51"/>
      <c r="G165" s="36">
        <f t="shared" si="5"/>
        <v>0</v>
      </c>
      <c r="H165" s="626" t="s">
        <v>69</v>
      </c>
      <c r="I165" s="31">
        <f>ROUND(SUM(G127:G165),2)</f>
        <v>0</v>
      </c>
    </row>
    <row r="166" spans="1:9" ht="15.75" thickBot="1">
      <c r="D166" s="368"/>
      <c r="E166" s="673" t="s">
        <v>1733</v>
      </c>
      <c r="F166" s="366"/>
      <c r="G166" s="326">
        <f>SUM(G5:G165)</f>
        <v>-13775.470000000001</v>
      </c>
    </row>
    <row r="168" spans="1:9">
      <c r="G168" s="119"/>
      <c r="I168" s="119"/>
    </row>
  </sheetData>
  <sheetProtection algorithmName="SHA-512" hashValue="CdwOdDvJ1wQgeH8FS4wO2RDsoHT3HXO8PQ9CfQ4+IzxFkTbpw0wwBF+ak7LTexHsEfxeF1RfvrwwQlbhLakcZQ==" saltValue="H5zsPxCoKoov4xyCAPZEXg==" spinCount="100000" sheet="1" objects="1" scenarios="1"/>
  <mergeCells count="5">
    <mergeCell ref="A1:G1"/>
    <mergeCell ref="A3:G3"/>
    <mergeCell ref="H57:H85"/>
    <mergeCell ref="H87:H109"/>
    <mergeCell ref="H111:H125"/>
  </mergeCells>
  <pageMargins left="0.7" right="0.7" top="0.75" bottom="0.75" header="0.3" footer="0.3"/>
  <pageSetup paperSize="9" scale="6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689D7-7D77-429E-8D45-FE697BF87C38}">
  <dimension ref="A1:J231"/>
  <sheetViews>
    <sheetView workbookViewId="0">
      <selection sqref="A1:G1"/>
    </sheetView>
  </sheetViews>
  <sheetFormatPr defaultColWidth="9.140625" defaultRowHeight="15"/>
  <cols>
    <col min="1" max="1" width="37.710937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9.85546875" style="18" customWidth="1"/>
    <col min="9" max="9" width="13.28515625" style="18" customWidth="1"/>
    <col min="10" max="10" width="20" style="105" customWidth="1"/>
    <col min="11" max="16384" width="9.140625" style="18"/>
  </cols>
  <sheetData>
    <row r="1" spans="1:7" ht="18" customHeight="1" thickBot="1">
      <c r="A1" s="881" t="s">
        <v>254</v>
      </c>
      <c r="B1" s="882"/>
      <c r="C1" s="882"/>
      <c r="D1" s="882"/>
      <c r="E1" s="882"/>
      <c r="F1" s="882"/>
      <c r="G1" s="883"/>
    </row>
    <row r="2" spans="1:7" ht="7.9" customHeight="1" thickBot="1">
      <c r="B2" s="3"/>
      <c r="C2" s="24"/>
      <c r="D2" s="3"/>
      <c r="E2" s="250"/>
      <c r="F2" s="14"/>
      <c r="G2" s="3"/>
    </row>
    <row r="3" spans="1:7" ht="30.75" customHeight="1" thickBot="1">
      <c r="A3" s="887" t="s">
        <v>4909</v>
      </c>
      <c r="B3" s="872"/>
      <c r="C3" s="872"/>
      <c r="D3" s="872"/>
      <c r="E3" s="872"/>
      <c r="F3" s="872"/>
      <c r="G3" s="873"/>
    </row>
    <row r="4" spans="1:7" ht="43.5" thickBot="1">
      <c r="A4" s="378" t="s">
        <v>23</v>
      </c>
      <c r="B4" s="377" t="s">
        <v>0</v>
      </c>
      <c r="C4" s="377" t="s">
        <v>1</v>
      </c>
      <c r="D4" s="377" t="s">
        <v>2</v>
      </c>
      <c r="E4" s="672" t="s">
        <v>3</v>
      </c>
      <c r="F4" s="598" t="s">
        <v>8</v>
      </c>
      <c r="G4" s="577" t="s">
        <v>4</v>
      </c>
    </row>
    <row r="5" spans="1:7" ht="30">
      <c r="A5" s="593" t="s">
        <v>21</v>
      </c>
      <c r="B5" s="43" t="s">
        <v>24</v>
      </c>
      <c r="C5" s="442" t="s">
        <v>4511</v>
      </c>
      <c r="D5" s="589" t="s">
        <v>19</v>
      </c>
      <c r="E5" s="589">
        <v>80.14</v>
      </c>
      <c r="F5" s="50"/>
      <c r="G5" s="41">
        <f t="shared" ref="G5:G61" si="0">ROUND((E5*F5),2)</f>
        <v>0</v>
      </c>
    </row>
    <row r="6" spans="1:7" ht="30">
      <c r="A6" s="591" t="s">
        <v>21</v>
      </c>
      <c r="B6" s="4" t="s">
        <v>25</v>
      </c>
      <c r="C6" s="173" t="s">
        <v>4530</v>
      </c>
      <c r="D6" s="141" t="s">
        <v>19</v>
      </c>
      <c r="E6" s="141">
        <v>11.76</v>
      </c>
      <c r="F6" s="1"/>
      <c r="G6" s="32">
        <f t="shared" si="0"/>
        <v>0</v>
      </c>
    </row>
    <row r="7" spans="1:7" ht="30">
      <c r="A7" s="591" t="s">
        <v>21</v>
      </c>
      <c r="B7" s="4" t="s">
        <v>26</v>
      </c>
      <c r="C7" s="173" t="s">
        <v>4548</v>
      </c>
      <c r="D7" s="141" t="s">
        <v>19</v>
      </c>
      <c r="E7" s="141">
        <v>3.97</v>
      </c>
      <c r="F7" s="1"/>
      <c r="G7" s="32">
        <f t="shared" si="0"/>
        <v>0</v>
      </c>
    </row>
    <row r="8" spans="1:7" ht="30">
      <c r="A8" s="591" t="s">
        <v>21</v>
      </c>
      <c r="B8" s="4" t="s">
        <v>27</v>
      </c>
      <c r="C8" s="173" t="s">
        <v>4512</v>
      </c>
      <c r="D8" s="141" t="s">
        <v>17</v>
      </c>
      <c r="E8" s="141">
        <v>910</v>
      </c>
      <c r="F8" s="1"/>
      <c r="G8" s="32">
        <f t="shared" si="0"/>
        <v>0</v>
      </c>
    </row>
    <row r="9" spans="1:7" ht="30">
      <c r="A9" s="591" t="s">
        <v>21</v>
      </c>
      <c r="B9" s="4" t="s">
        <v>28</v>
      </c>
      <c r="C9" s="173" t="s">
        <v>4513</v>
      </c>
      <c r="D9" s="141" t="s">
        <v>17</v>
      </c>
      <c r="E9" s="141">
        <v>176</v>
      </c>
      <c r="F9" s="1"/>
      <c r="G9" s="32">
        <f t="shared" si="0"/>
        <v>0</v>
      </c>
    </row>
    <row r="10" spans="1:7" ht="30">
      <c r="A10" s="591" t="s">
        <v>21</v>
      </c>
      <c r="B10" s="4" t="s">
        <v>29</v>
      </c>
      <c r="C10" s="173" t="s">
        <v>3555</v>
      </c>
      <c r="D10" s="141" t="s">
        <v>15</v>
      </c>
      <c r="E10" s="141">
        <v>137</v>
      </c>
      <c r="F10" s="1"/>
      <c r="G10" s="32">
        <f t="shared" si="0"/>
        <v>0</v>
      </c>
    </row>
    <row r="11" spans="1:7" ht="30">
      <c r="A11" s="591" t="s">
        <v>21</v>
      </c>
      <c r="B11" s="4" t="s">
        <v>30</v>
      </c>
      <c r="C11" s="173" t="s">
        <v>4550</v>
      </c>
      <c r="D11" s="141" t="s">
        <v>15</v>
      </c>
      <c r="E11" s="141">
        <v>16</v>
      </c>
      <c r="F11" s="1"/>
      <c r="G11" s="32">
        <f t="shared" si="0"/>
        <v>0</v>
      </c>
    </row>
    <row r="12" spans="1:7" ht="30">
      <c r="A12" s="591" t="s">
        <v>21</v>
      </c>
      <c r="B12" s="4" t="s">
        <v>31</v>
      </c>
      <c r="C12" s="173" t="s">
        <v>4555</v>
      </c>
      <c r="D12" s="141" t="s">
        <v>15</v>
      </c>
      <c r="E12" s="141">
        <v>19</v>
      </c>
      <c r="F12" s="1"/>
      <c r="G12" s="32">
        <f t="shared" si="0"/>
        <v>0</v>
      </c>
    </row>
    <row r="13" spans="1:7" ht="30">
      <c r="A13" s="591" t="s">
        <v>21</v>
      </c>
      <c r="B13" s="4" t="s">
        <v>32</v>
      </c>
      <c r="C13" s="173" t="s">
        <v>4556</v>
      </c>
      <c r="D13" s="141" t="s">
        <v>15</v>
      </c>
      <c r="E13" s="141">
        <v>4</v>
      </c>
      <c r="F13" s="1"/>
      <c r="G13" s="32">
        <f t="shared" si="0"/>
        <v>0</v>
      </c>
    </row>
    <row r="14" spans="1:7" ht="30">
      <c r="A14" s="591" t="s">
        <v>21</v>
      </c>
      <c r="B14" s="4" t="s">
        <v>33</v>
      </c>
      <c r="C14" s="173" t="s">
        <v>4553</v>
      </c>
      <c r="D14" s="141" t="s">
        <v>18</v>
      </c>
      <c r="E14" s="141">
        <v>666</v>
      </c>
      <c r="F14" s="1"/>
      <c r="G14" s="32">
        <f t="shared" si="0"/>
        <v>0</v>
      </c>
    </row>
    <row r="15" spans="1:7" ht="30">
      <c r="A15" s="591" t="s">
        <v>21</v>
      </c>
      <c r="B15" s="4" t="s">
        <v>34</v>
      </c>
      <c r="C15" s="173" t="s">
        <v>4520</v>
      </c>
      <c r="D15" s="141" t="s">
        <v>4105</v>
      </c>
      <c r="E15" s="141">
        <v>15</v>
      </c>
      <c r="F15" s="1"/>
      <c r="G15" s="32">
        <f t="shared" si="0"/>
        <v>0</v>
      </c>
    </row>
    <row r="16" spans="1:7">
      <c r="A16" s="591" t="s">
        <v>21</v>
      </c>
      <c r="B16" s="4" t="s">
        <v>35</v>
      </c>
      <c r="C16" s="173" t="s">
        <v>3554</v>
      </c>
      <c r="D16" s="141" t="s">
        <v>15</v>
      </c>
      <c r="E16" s="141">
        <v>1</v>
      </c>
      <c r="F16" s="1"/>
      <c r="G16" s="32">
        <f t="shared" si="0"/>
        <v>0</v>
      </c>
    </row>
    <row r="17" spans="1:9" ht="30">
      <c r="A17" s="591" t="s">
        <v>21</v>
      </c>
      <c r="B17" s="4" t="s">
        <v>36</v>
      </c>
      <c r="C17" s="173" t="s">
        <v>4549</v>
      </c>
      <c r="D17" s="141" t="s">
        <v>70</v>
      </c>
      <c r="E17" s="141">
        <v>48</v>
      </c>
      <c r="F17" s="1"/>
      <c r="G17" s="32">
        <f t="shared" si="0"/>
        <v>0</v>
      </c>
    </row>
    <row r="18" spans="1:9" ht="30">
      <c r="A18" s="591" t="s">
        <v>21</v>
      </c>
      <c r="B18" s="4" t="s">
        <v>37</v>
      </c>
      <c r="C18" s="173" t="s">
        <v>4523</v>
      </c>
      <c r="D18" s="141" t="s">
        <v>15</v>
      </c>
      <c r="E18" s="141">
        <v>6</v>
      </c>
      <c r="F18" s="1"/>
      <c r="G18" s="32">
        <f t="shared" si="0"/>
        <v>0</v>
      </c>
    </row>
    <row r="19" spans="1:9" ht="30">
      <c r="A19" s="591" t="s">
        <v>21</v>
      </c>
      <c r="B19" s="4" t="s">
        <v>38</v>
      </c>
      <c r="C19" s="173" t="s">
        <v>4509</v>
      </c>
      <c r="D19" s="141" t="s">
        <v>15</v>
      </c>
      <c r="E19" s="141">
        <v>2</v>
      </c>
      <c r="F19" s="1"/>
      <c r="G19" s="32">
        <f t="shared" si="0"/>
        <v>0</v>
      </c>
    </row>
    <row r="20" spans="1:9">
      <c r="A20" s="591" t="s">
        <v>21</v>
      </c>
      <c r="B20" s="4" t="s">
        <v>39</v>
      </c>
      <c r="C20" s="173" t="s">
        <v>4104</v>
      </c>
      <c r="D20" s="141" t="s">
        <v>15</v>
      </c>
      <c r="E20" s="141">
        <v>1</v>
      </c>
      <c r="F20" s="1"/>
      <c r="G20" s="32">
        <f t="shared" si="0"/>
        <v>0</v>
      </c>
    </row>
    <row r="21" spans="1:9">
      <c r="A21" s="591" t="s">
        <v>21</v>
      </c>
      <c r="B21" s="4" t="s">
        <v>40</v>
      </c>
      <c r="C21" s="173" t="s">
        <v>4103</v>
      </c>
      <c r="D21" s="141" t="s">
        <v>15</v>
      </c>
      <c r="E21" s="141">
        <v>1</v>
      </c>
      <c r="F21" s="1"/>
      <c r="G21" s="32">
        <f t="shared" si="0"/>
        <v>0</v>
      </c>
    </row>
    <row r="22" spans="1:9" ht="30">
      <c r="A22" s="591" t="s">
        <v>21</v>
      </c>
      <c r="B22" s="4" t="s">
        <v>41</v>
      </c>
      <c r="C22" s="173" t="s">
        <v>4524</v>
      </c>
      <c r="D22" s="141" t="s">
        <v>18</v>
      </c>
      <c r="E22" s="141">
        <v>750</v>
      </c>
      <c r="F22" s="1"/>
      <c r="G22" s="32">
        <f t="shared" si="0"/>
        <v>0</v>
      </c>
    </row>
    <row r="23" spans="1:9" ht="30">
      <c r="A23" s="591" t="s">
        <v>21</v>
      </c>
      <c r="B23" s="4" t="s">
        <v>42</v>
      </c>
      <c r="C23" s="173" t="s">
        <v>3952</v>
      </c>
      <c r="D23" s="141" t="s">
        <v>19</v>
      </c>
      <c r="E23" s="141">
        <v>29.02</v>
      </c>
      <c r="F23" s="1"/>
      <c r="G23" s="32">
        <f t="shared" si="0"/>
        <v>0</v>
      </c>
    </row>
    <row r="24" spans="1:9" ht="30">
      <c r="A24" s="591" t="s">
        <v>21</v>
      </c>
      <c r="B24" s="4" t="s">
        <v>43</v>
      </c>
      <c r="C24" s="173" t="s">
        <v>3887</v>
      </c>
      <c r="D24" s="141" t="s">
        <v>19</v>
      </c>
      <c r="E24" s="141">
        <v>99.48</v>
      </c>
      <c r="F24" s="1"/>
      <c r="G24" s="32">
        <f t="shared" si="0"/>
        <v>0</v>
      </c>
    </row>
    <row r="25" spans="1:9" ht="30.75" thickBot="1">
      <c r="A25" s="591" t="s">
        <v>21</v>
      </c>
      <c r="B25" s="4" t="s">
        <v>44</v>
      </c>
      <c r="C25" s="173" t="s">
        <v>3995</v>
      </c>
      <c r="D25" s="141" t="s">
        <v>19</v>
      </c>
      <c r="E25" s="141">
        <v>866.05</v>
      </c>
      <c r="F25" s="1"/>
      <c r="G25" s="32">
        <f t="shared" si="0"/>
        <v>0</v>
      </c>
    </row>
    <row r="26" spans="1:9" ht="30.75" thickBot="1">
      <c r="A26" s="590" t="s">
        <v>21</v>
      </c>
      <c r="B26" s="485" t="s">
        <v>45</v>
      </c>
      <c r="C26" s="258" t="s">
        <v>3792</v>
      </c>
      <c r="D26" s="203" t="s">
        <v>3547</v>
      </c>
      <c r="E26" s="203">
        <v>986.58</v>
      </c>
      <c r="F26" s="435"/>
      <c r="G26" s="49">
        <f t="shared" si="0"/>
        <v>0</v>
      </c>
      <c r="H26" s="626" t="s">
        <v>22</v>
      </c>
      <c r="I26" s="31">
        <f>ROUND(SUM(G5:G26),2)</f>
        <v>0</v>
      </c>
    </row>
    <row r="27" spans="1:9" ht="45">
      <c r="A27" s="593" t="s">
        <v>6</v>
      </c>
      <c r="B27" s="43" t="s">
        <v>47</v>
      </c>
      <c r="C27" s="442" t="s">
        <v>3549</v>
      </c>
      <c r="D27" s="589" t="s">
        <v>3547</v>
      </c>
      <c r="E27" s="589">
        <v>860.95</v>
      </c>
      <c r="F27" s="50"/>
      <c r="G27" s="41">
        <f t="shared" si="0"/>
        <v>0</v>
      </c>
    </row>
    <row r="28" spans="1:9" ht="18">
      <c r="A28" s="591" t="s">
        <v>6</v>
      </c>
      <c r="B28" s="4" t="s">
        <v>48</v>
      </c>
      <c r="C28" s="173" t="s">
        <v>3548</v>
      </c>
      <c r="D28" s="141" t="s">
        <v>3547</v>
      </c>
      <c r="E28" s="141">
        <v>6891.05</v>
      </c>
      <c r="F28" s="1"/>
      <c r="G28" s="32">
        <f t="shared" si="0"/>
        <v>0</v>
      </c>
    </row>
    <row r="29" spans="1:9" ht="18">
      <c r="A29" s="591" t="s">
        <v>6</v>
      </c>
      <c r="B29" s="4" t="s">
        <v>49</v>
      </c>
      <c r="C29" s="173" t="s">
        <v>3790</v>
      </c>
      <c r="D29" s="141" t="s">
        <v>3547</v>
      </c>
      <c r="E29" s="141">
        <v>1406.06</v>
      </c>
      <c r="F29" s="1"/>
      <c r="G29" s="32">
        <f t="shared" si="0"/>
        <v>0</v>
      </c>
    </row>
    <row r="30" spans="1:9" ht="18">
      <c r="A30" s="591" t="s">
        <v>6</v>
      </c>
      <c r="B30" s="4" t="s">
        <v>50</v>
      </c>
      <c r="C30" s="173" t="s">
        <v>1275</v>
      </c>
      <c r="D30" s="141" t="s">
        <v>3547</v>
      </c>
      <c r="E30" s="141">
        <v>2068</v>
      </c>
      <c r="F30" s="1"/>
      <c r="G30" s="32">
        <f t="shared" si="0"/>
        <v>0</v>
      </c>
    </row>
    <row r="31" spans="1:9" ht="30">
      <c r="A31" s="591" t="s">
        <v>6</v>
      </c>
      <c r="B31" s="4" t="s">
        <v>52</v>
      </c>
      <c r="C31" s="173" t="s">
        <v>1277</v>
      </c>
      <c r="D31" s="141" t="s">
        <v>3696</v>
      </c>
      <c r="E31" s="141">
        <v>422</v>
      </c>
      <c r="F31" s="1"/>
      <c r="G31" s="32">
        <f t="shared" si="0"/>
        <v>0</v>
      </c>
    </row>
    <row r="32" spans="1:9" ht="18">
      <c r="A32" s="591" t="s">
        <v>6</v>
      </c>
      <c r="B32" s="4" t="s">
        <v>53</v>
      </c>
      <c r="C32" s="173" t="s">
        <v>1271</v>
      </c>
      <c r="D32" s="141" t="s">
        <v>3547</v>
      </c>
      <c r="E32" s="141">
        <v>1406.06</v>
      </c>
      <c r="F32" s="1"/>
      <c r="G32" s="32">
        <f t="shared" si="0"/>
        <v>0</v>
      </c>
    </row>
    <row r="33" spans="1:9" ht="18">
      <c r="A33" s="591" t="s">
        <v>6</v>
      </c>
      <c r="B33" s="4" t="s">
        <v>54</v>
      </c>
      <c r="C33" s="173" t="s">
        <v>1657</v>
      </c>
      <c r="D33" s="141" t="s">
        <v>3547</v>
      </c>
      <c r="E33" s="141">
        <v>3416.99</v>
      </c>
      <c r="F33" s="1"/>
      <c r="G33" s="32">
        <f t="shared" si="0"/>
        <v>0</v>
      </c>
    </row>
    <row r="34" spans="1:9" ht="30">
      <c r="A34" s="591" t="s">
        <v>6</v>
      </c>
      <c r="B34" s="4" t="s">
        <v>55</v>
      </c>
      <c r="C34" s="173" t="s">
        <v>1267</v>
      </c>
      <c r="D34" s="141" t="s">
        <v>17</v>
      </c>
      <c r="E34" s="141">
        <v>9802</v>
      </c>
      <c r="F34" s="1"/>
      <c r="G34" s="32">
        <f t="shared" si="0"/>
        <v>0</v>
      </c>
    </row>
    <row r="35" spans="1:9">
      <c r="A35" s="591" t="s">
        <v>6</v>
      </c>
      <c r="B35" s="4" t="s">
        <v>56</v>
      </c>
      <c r="C35" s="173" t="s">
        <v>1265</v>
      </c>
      <c r="D35" s="141" t="s">
        <v>17</v>
      </c>
      <c r="E35" s="141">
        <v>4549.3999999999996</v>
      </c>
      <c r="F35" s="1"/>
      <c r="G35" s="32">
        <f t="shared" si="0"/>
        <v>0</v>
      </c>
    </row>
    <row r="36" spans="1:9">
      <c r="A36" s="591" t="s">
        <v>6</v>
      </c>
      <c r="B36" s="4" t="s">
        <v>57</v>
      </c>
      <c r="C36" s="173" t="s">
        <v>1263</v>
      </c>
      <c r="D36" s="141" t="s">
        <v>17</v>
      </c>
      <c r="E36" s="141">
        <v>239.44</v>
      </c>
      <c r="F36" s="1"/>
      <c r="G36" s="32">
        <f t="shared" si="0"/>
        <v>0</v>
      </c>
    </row>
    <row r="37" spans="1:9" ht="45">
      <c r="A37" s="591" t="s">
        <v>6</v>
      </c>
      <c r="B37" s="4" t="s">
        <v>74</v>
      </c>
      <c r="C37" s="173" t="s">
        <v>3546</v>
      </c>
      <c r="D37" s="141" t="s">
        <v>17</v>
      </c>
      <c r="E37" s="141">
        <v>2361.9499999999998</v>
      </c>
      <c r="F37" s="1"/>
      <c r="G37" s="32">
        <f t="shared" si="0"/>
        <v>0</v>
      </c>
    </row>
    <row r="38" spans="1:9" ht="45">
      <c r="A38" s="591" t="s">
        <v>6</v>
      </c>
      <c r="B38" s="4" t="s">
        <v>78</v>
      </c>
      <c r="C38" s="173" t="s">
        <v>1259</v>
      </c>
      <c r="D38" s="141" t="s">
        <v>17</v>
      </c>
      <c r="E38" s="141">
        <v>81</v>
      </c>
      <c r="F38" s="1"/>
      <c r="G38" s="32">
        <f t="shared" si="0"/>
        <v>0</v>
      </c>
    </row>
    <row r="39" spans="1:9" ht="30">
      <c r="A39" s="591" t="s">
        <v>6</v>
      </c>
      <c r="B39" s="4" t="s">
        <v>79</v>
      </c>
      <c r="C39" s="173" t="s">
        <v>1637</v>
      </c>
      <c r="D39" s="141" t="s">
        <v>17</v>
      </c>
      <c r="E39" s="141">
        <v>563.79</v>
      </c>
      <c r="F39" s="1"/>
      <c r="G39" s="32">
        <f t="shared" si="0"/>
        <v>0</v>
      </c>
    </row>
    <row r="40" spans="1:9" ht="30">
      <c r="A40" s="591" t="s">
        <v>6</v>
      </c>
      <c r="B40" s="4" t="s">
        <v>80</v>
      </c>
      <c r="C40" s="173" t="s">
        <v>1255</v>
      </c>
      <c r="D40" s="141" t="s">
        <v>17</v>
      </c>
      <c r="E40" s="141">
        <v>59.12</v>
      </c>
      <c r="F40" s="1"/>
      <c r="G40" s="32">
        <f t="shared" si="0"/>
        <v>0</v>
      </c>
    </row>
    <row r="41" spans="1:9">
      <c r="A41" s="591" t="s">
        <v>6</v>
      </c>
      <c r="B41" s="4" t="s">
        <v>81</v>
      </c>
      <c r="C41" s="173" t="s">
        <v>1251</v>
      </c>
      <c r="D41" s="141" t="s">
        <v>17</v>
      </c>
      <c r="E41" s="141">
        <v>9.56</v>
      </c>
      <c r="F41" s="1"/>
      <c r="G41" s="32">
        <f t="shared" si="0"/>
        <v>0</v>
      </c>
    </row>
    <row r="42" spans="1:9" ht="45">
      <c r="A42" s="591" t="s">
        <v>6</v>
      </c>
      <c r="B42" s="4" t="s">
        <v>82</v>
      </c>
      <c r="C42" s="173" t="s">
        <v>3788</v>
      </c>
      <c r="D42" s="141" t="s">
        <v>17</v>
      </c>
      <c r="E42" s="141">
        <v>79.239999999999995</v>
      </c>
      <c r="F42" s="1"/>
      <c r="G42" s="32">
        <f t="shared" si="0"/>
        <v>0</v>
      </c>
    </row>
    <row r="43" spans="1:9" ht="30">
      <c r="A43" s="591" t="s">
        <v>6</v>
      </c>
      <c r="B43" s="4" t="s">
        <v>86</v>
      </c>
      <c r="C43" s="173" t="s">
        <v>1342</v>
      </c>
      <c r="D43" s="141" t="s">
        <v>17</v>
      </c>
      <c r="E43" s="141">
        <v>1634.18</v>
      </c>
      <c r="F43" s="1"/>
      <c r="G43" s="32">
        <f t="shared" si="0"/>
        <v>0</v>
      </c>
    </row>
    <row r="44" spans="1:9" ht="30.75" thickBot="1">
      <c r="A44" s="591" t="s">
        <v>6</v>
      </c>
      <c r="B44" s="4" t="s">
        <v>87</v>
      </c>
      <c r="C44" s="173" t="s">
        <v>3787</v>
      </c>
      <c r="D44" s="141" t="s">
        <v>19</v>
      </c>
      <c r="E44" s="141">
        <v>571.48</v>
      </c>
      <c r="F44" s="1"/>
      <c r="G44" s="32">
        <f t="shared" si="0"/>
        <v>0</v>
      </c>
    </row>
    <row r="45" spans="1:9" ht="30.75" thickBot="1">
      <c r="A45" s="591" t="s">
        <v>6</v>
      </c>
      <c r="B45" s="4" t="s">
        <v>88</v>
      </c>
      <c r="C45" s="258" t="s">
        <v>3544</v>
      </c>
      <c r="D45" s="203" t="s">
        <v>19</v>
      </c>
      <c r="E45" s="203">
        <v>428.59</v>
      </c>
      <c r="F45" s="435"/>
      <c r="G45" s="49">
        <f t="shared" si="0"/>
        <v>0</v>
      </c>
      <c r="H45" s="626" t="s">
        <v>51</v>
      </c>
      <c r="I45" s="31">
        <f>ROUND(SUM(G27:G45),2)</f>
        <v>0</v>
      </c>
    </row>
    <row r="46" spans="1:9">
      <c r="A46" s="59" t="s">
        <v>7</v>
      </c>
      <c r="B46" s="43" t="s">
        <v>58</v>
      </c>
      <c r="C46" s="442" t="s">
        <v>3695</v>
      </c>
      <c r="D46" s="589" t="s">
        <v>18</v>
      </c>
      <c r="E46" s="589">
        <v>35.4</v>
      </c>
      <c r="F46" s="50"/>
      <c r="G46" s="41">
        <f t="shared" si="0"/>
        <v>0</v>
      </c>
    </row>
    <row r="47" spans="1:9">
      <c r="A47" s="57" t="s">
        <v>7</v>
      </c>
      <c r="B47" s="4" t="s">
        <v>59</v>
      </c>
      <c r="C47" s="173" t="s">
        <v>1655</v>
      </c>
      <c r="D47" s="141" t="s">
        <v>18</v>
      </c>
      <c r="E47" s="141">
        <v>29.65</v>
      </c>
      <c r="F47" s="1"/>
      <c r="G47" s="32">
        <f t="shared" si="0"/>
        <v>0</v>
      </c>
    </row>
    <row r="48" spans="1:9">
      <c r="A48" s="57" t="s">
        <v>7</v>
      </c>
      <c r="B48" s="4" t="s">
        <v>60</v>
      </c>
      <c r="C48" s="173" t="s">
        <v>1654</v>
      </c>
      <c r="D48" s="141" t="s">
        <v>18</v>
      </c>
      <c r="E48" s="141">
        <v>29.87</v>
      </c>
      <c r="F48" s="1"/>
      <c r="G48" s="32">
        <f t="shared" si="0"/>
        <v>0</v>
      </c>
    </row>
    <row r="49" spans="1:9">
      <c r="A49" s="57" t="s">
        <v>7</v>
      </c>
      <c r="B49" s="4" t="s">
        <v>61</v>
      </c>
      <c r="C49" s="173" t="s">
        <v>1239</v>
      </c>
      <c r="D49" s="141" t="s">
        <v>19</v>
      </c>
      <c r="E49" s="141">
        <v>5.65</v>
      </c>
      <c r="F49" s="1"/>
      <c r="G49" s="32">
        <f t="shared" si="0"/>
        <v>0</v>
      </c>
    </row>
    <row r="50" spans="1:9" ht="30">
      <c r="A50" s="57" t="s">
        <v>7</v>
      </c>
      <c r="B50" s="4" t="s">
        <v>89</v>
      </c>
      <c r="C50" s="173" t="s">
        <v>3694</v>
      </c>
      <c r="D50" s="141" t="s">
        <v>18</v>
      </c>
      <c r="E50" s="141">
        <v>35.4</v>
      </c>
      <c r="F50" s="1"/>
      <c r="G50" s="32">
        <f t="shared" si="0"/>
        <v>0</v>
      </c>
    </row>
    <row r="51" spans="1:9">
      <c r="A51" s="57" t="s">
        <v>7</v>
      </c>
      <c r="B51" s="4" t="s">
        <v>90</v>
      </c>
      <c r="C51" s="173" t="s">
        <v>1633</v>
      </c>
      <c r="D51" s="141" t="s">
        <v>18</v>
      </c>
      <c r="E51" s="141">
        <v>279.12</v>
      </c>
      <c r="F51" s="1"/>
      <c r="G51" s="32">
        <f t="shared" si="0"/>
        <v>0</v>
      </c>
    </row>
    <row r="52" spans="1:9">
      <c r="A52" s="57" t="s">
        <v>7</v>
      </c>
      <c r="B52" s="4" t="s">
        <v>91</v>
      </c>
      <c r="C52" s="173" t="s">
        <v>1233</v>
      </c>
      <c r="D52" s="141" t="s">
        <v>19</v>
      </c>
      <c r="E52" s="141">
        <v>39.659999999999997</v>
      </c>
      <c r="F52" s="1"/>
      <c r="G52" s="32">
        <f t="shared" si="0"/>
        <v>0</v>
      </c>
    </row>
    <row r="53" spans="1:9" ht="18">
      <c r="A53" s="57" t="s">
        <v>7</v>
      </c>
      <c r="B53" s="4" t="s">
        <v>92</v>
      </c>
      <c r="C53" s="173" t="s">
        <v>3661</v>
      </c>
      <c r="D53" s="141" t="s">
        <v>3543</v>
      </c>
      <c r="E53" s="141">
        <v>475.39</v>
      </c>
      <c r="F53" s="1"/>
      <c r="G53" s="32">
        <f t="shared" si="0"/>
        <v>0</v>
      </c>
    </row>
    <row r="54" spans="1:9">
      <c r="A54" s="57" t="s">
        <v>7</v>
      </c>
      <c r="B54" s="4" t="s">
        <v>93</v>
      </c>
      <c r="C54" s="173" t="s">
        <v>1127</v>
      </c>
      <c r="D54" s="141" t="s">
        <v>19</v>
      </c>
      <c r="E54" s="141">
        <v>43.08</v>
      </c>
      <c r="F54" s="1"/>
      <c r="G54" s="32">
        <f t="shared" si="0"/>
        <v>0</v>
      </c>
    </row>
    <row r="55" spans="1:9">
      <c r="A55" s="57" t="s">
        <v>7</v>
      </c>
      <c r="B55" s="4" t="s">
        <v>94</v>
      </c>
      <c r="C55" s="173" t="s">
        <v>1222</v>
      </c>
      <c r="D55" s="141" t="s">
        <v>15</v>
      </c>
      <c r="E55" s="141">
        <v>1</v>
      </c>
      <c r="F55" s="1"/>
      <c r="G55" s="32">
        <f t="shared" si="0"/>
        <v>0</v>
      </c>
    </row>
    <row r="56" spans="1:9">
      <c r="A56" s="57" t="s">
        <v>7</v>
      </c>
      <c r="B56" s="4" t="s">
        <v>95</v>
      </c>
      <c r="C56" s="173" t="s">
        <v>1515</v>
      </c>
      <c r="D56" s="141" t="s">
        <v>15</v>
      </c>
      <c r="E56" s="141">
        <v>1</v>
      </c>
      <c r="F56" s="1"/>
      <c r="G56" s="32">
        <f t="shared" si="0"/>
        <v>0</v>
      </c>
    </row>
    <row r="57" spans="1:9" ht="30">
      <c r="A57" s="57" t="s">
        <v>7</v>
      </c>
      <c r="B57" s="4" t="s">
        <v>96</v>
      </c>
      <c r="C57" s="173" t="s">
        <v>1686</v>
      </c>
      <c r="D57" s="141" t="s">
        <v>18</v>
      </c>
      <c r="E57" s="141">
        <v>24.77</v>
      </c>
      <c r="F57" s="1"/>
      <c r="G57" s="32">
        <f t="shared" si="0"/>
        <v>0</v>
      </c>
    </row>
    <row r="58" spans="1:9">
      <c r="A58" s="57" t="s">
        <v>7</v>
      </c>
      <c r="B58" s="4" t="s">
        <v>97</v>
      </c>
      <c r="C58" s="173" t="s">
        <v>4102</v>
      </c>
      <c r="D58" s="141" t="s">
        <v>15</v>
      </c>
      <c r="E58" s="141">
        <v>1</v>
      </c>
      <c r="F58" s="1"/>
      <c r="G58" s="32">
        <f t="shared" si="0"/>
        <v>0</v>
      </c>
    </row>
    <row r="59" spans="1:9" ht="30">
      <c r="A59" s="57" t="s">
        <v>7</v>
      </c>
      <c r="B59" s="4" t="s">
        <v>98</v>
      </c>
      <c r="C59" s="173" t="s">
        <v>3658</v>
      </c>
      <c r="D59" s="141" t="s">
        <v>15</v>
      </c>
      <c r="E59" s="141">
        <v>1</v>
      </c>
      <c r="F59" s="1"/>
      <c r="G59" s="32">
        <f t="shared" si="0"/>
        <v>0</v>
      </c>
    </row>
    <row r="60" spans="1:9" ht="15.75" thickBot="1">
      <c r="A60" s="57" t="s">
        <v>7</v>
      </c>
      <c r="B60" s="4" t="s">
        <v>99</v>
      </c>
      <c r="C60" s="173" t="s">
        <v>3657</v>
      </c>
      <c r="D60" s="141" t="s">
        <v>15</v>
      </c>
      <c r="E60" s="141">
        <v>6</v>
      </c>
      <c r="F60" s="1"/>
      <c r="G60" s="32">
        <f t="shared" si="0"/>
        <v>0</v>
      </c>
    </row>
    <row r="61" spans="1:9" ht="165.75" thickBot="1">
      <c r="A61" s="58" t="s">
        <v>7</v>
      </c>
      <c r="B61" s="485" t="s">
        <v>100</v>
      </c>
      <c r="C61" s="173" t="s">
        <v>4581</v>
      </c>
      <c r="D61" s="141" t="s">
        <v>5</v>
      </c>
      <c r="E61" s="198">
        <v>1</v>
      </c>
      <c r="F61" s="435"/>
      <c r="G61" s="49">
        <f t="shared" si="0"/>
        <v>0</v>
      </c>
      <c r="H61" s="626" t="s">
        <v>62</v>
      </c>
      <c r="I61" s="31">
        <f>ROUND(SUM(G46:G61),2)</f>
        <v>0</v>
      </c>
    </row>
    <row r="62" spans="1:9" ht="30">
      <c r="A62" s="59" t="s">
        <v>3654</v>
      </c>
      <c r="B62" s="43" t="s">
        <v>113</v>
      </c>
      <c r="C62" s="596" t="s">
        <v>3656</v>
      </c>
      <c r="D62" s="589" t="s">
        <v>15</v>
      </c>
      <c r="E62" s="589">
        <v>496</v>
      </c>
      <c r="F62" s="50"/>
      <c r="G62" s="41">
        <f t="shared" ref="G62:G125" si="1">ROUND((E62*F62),2)</f>
        <v>0</v>
      </c>
    </row>
    <row r="63" spans="1:9" ht="30.75" thickBot="1">
      <c r="A63" s="57" t="s">
        <v>3654</v>
      </c>
      <c r="B63" s="4" t="s">
        <v>114</v>
      </c>
      <c r="C63" s="513" t="s">
        <v>3655</v>
      </c>
      <c r="D63" s="141" t="s">
        <v>18</v>
      </c>
      <c r="E63" s="141">
        <v>49.5</v>
      </c>
      <c r="F63" s="1"/>
      <c r="G63" s="32">
        <f t="shared" si="1"/>
        <v>0</v>
      </c>
    </row>
    <row r="64" spans="1:9" ht="45.75" thickBot="1">
      <c r="A64" s="58" t="s">
        <v>3654</v>
      </c>
      <c r="B64" s="485" t="s">
        <v>115</v>
      </c>
      <c r="C64" s="595" t="s">
        <v>1586</v>
      </c>
      <c r="D64" s="203" t="s">
        <v>18</v>
      </c>
      <c r="E64" s="203">
        <v>84</v>
      </c>
      <c r="F64" s="435"/>
      <c r="G64" s="49">
        <f t="shared" si="1"/>
        <v>0</v>
      </c>
      <c r="H64" s="626" t="s">
        <v>63</v>
      </c>
      <c r="I64" s="31">
        <f>ROUND(SUM(G62:G64),2)</f>
        <v>0</v>
      </c>
    </row>
    <row r="65" spans="1:9" ht="30.75" thickBot="1">
      <c r="A65" s="59" t="s">
        <v>3652</v>
      </c>
      <c r="B65" s="43" t="s">
        <v>64</v>
      </c>
      <c r="C65" s="596" t="s">
        <v>3653</v>
      </c>
      <c r="D65" s="589" t="s">
        <v>18</v>
      </c>
      <c r="E65" s="589">
        <v>9.5</v>
      </c>
      <c r="F65" s="50"/>
      <c r="G65" s="41">
        <f t="shared" si="1"/>
        <v>0</v>
      </c>
    </row>
    <row r="66" spans="1:9" ht="30.75" thickBot="1">
      <c r="A66" s="58" t="s">
        <v>3652</v>
      </c>
      <c r="B66" s="485" t="s">
        <v>156</v>
      </c>
      <c r="C66" s="595" t="s">
        <v>3651</v>
      </c>
      <c r="D66" s="203" t="s">
        <v>18</v>
      </c>
      <c r="E66" s="203">
        <v>9.5</v>
      </c>
      <c r="F66" s="435"/>
      <c r="G66" s="49">
        <f t="shared" si="1"/>
        <v>0</v>
      </c>
      <c r="H66" s="626" t="s">
        <v>66</v>
      </c>
      <c r="I66" s="31">
        <f>ROUND(SUM(G65:G66),2)</f>
        <v>0</v>
      </c>
    </row>
    <row r="67" spans="1:9" ht="25.5">
      <c r="A67" s="395" t="s">
        <v>3650</v>
      </c>
      <c r="B67" s="43" t="s">
        <v>191</v>
      </c>
      <c r="C67" s="442" t="s">
        <v>3782</v>
      </c>
      <c r="D67" s="589" t="s">
        <v>17</v>
      </c>
      <c r="E67" s="589">
        <v>8412.7900000000009</v>
      </c>
      <c r="F67" s="50"/>
      <c r="G67" s="41">
        <f t="shared" si="1"/>
        <v>0</v>
      </c>
      <c r="H67" s="894" t="s">
        <v>68</v>
      </c>
    </row>
    <row r="68" spans="1:9" ht="25.5">
      <c r="A68" s="391" t="s">
        <v>3650</v>
      </c>
      <c r="B68" s="4" t="s">
        <v>192</v>
      </c>
      <c r="C68" s="173" t="s">
        <v>3649</v>
      </c>
      <c r="D68" s="141" t="s">
        <v>19</v>
      </c>
      <c r="E68" s="141">
        <v>3031.68</v>
      </c>
      <c r="F68" s="1"/>
      <c r="G68" s="32">
        <f t="shared" si="1"/>
        <v>0</v>
      </c>
      <c r="H68" s="895"/>
    </row>
    <row r="69" spans="1:9" ht="30">
      <c r="A69" s="391" t="s">
        <v>3650</v>
      </c>
      <c r="B69" s="4" t="s">
        <v>193</v>
      </c>
      <c r="C69" s="173" t="s">
        <v>1126</v>
      </c>
      <c r="D69" s="141" t="s">
        <v>17</v>
      </c>
      <c r="E69" s="141">
        <v>6990.76</v>
      </c>
      <c r="F69" s="1"/>
      <c r="G69" s="32">
        <f t="shared" si="1"/>
        <v>0</v>
      </c>
      <c r="H69" s="895"/>
    </row>
    <row r="70" spans="1:9" ht="25.5">
      <c r="A70" s="391" t="s">
        <v>3650</v>
      </c>
      <c r="B70" s="4" t="s">
        <v>194</v>
      </c>
      <c r="C70" s="173" t="s">
        <v>3645</v>
      </c>
      <c r="D70" s="141" t="s">
        <v>17</v>
      </c>
      <c r="E70" s="141">
        <v>6596.3</v>
      </c>
      <c r="F70" s="1"/>
      <c r="G70" s="32">
        <f t="shared" si="1"/>
        <v>0</v>
      </c>
      <c r="H70" s="895"/>
    </row>
    <row r="71" spans="1:9" ht="45">
      <c r="A71" s="391" t="s">
        <v>3650</v>
      </c>
      <c r="B71" s="4" t="s">
        <v>195</v>
      </c>
      <c r="C71" s="173" t="s">
        <v>3534</v>
      </c>
      <c r="D71" s="141" t="s">
        <v>17</v>
      </c>
      <c r="E71" s="141">
        <v>6596.3</v>
      </c>
      <c r="F71" s="1"/>
      <c r="G71" s="32">
        <f t="shared" si="1"/>
        <v>0</v>
      </c>
      <c r="H71" s="895"/>
    </row>
    <row r="72" spans="1:9" ht="25.5">
      <c r="A72" s="391" t="s">
        <v>3650</v>
      </c>
      <c r="B72" s="4" t="s">
        <v>196</v>
      </c>
      <c r="C72" s="173" t="s">
        <v>3533</v>
      </c>
      <c r="D72" s="141" t="s">
        <v>17</v>
      </c>
      <c r="E72" s="141">
        <v>6563.75</v>
      </c>
      <c r="F72" s="1"/>
      <c r="G72" s="32">
        <f t="shared" si="1"/>
        <v>0</v>
      </c>
      <c r="H72" s="895"/>
    </row>
    <row r="73" spans="1:9" ht="45">
      <c r="A73" s="391" t="s">
        <v>3650</v>
      </c>
      <c r="B73" s="4" t="s">
        <v>197</v>
      </c>
      <c r="C73" s="173" t="s">
        <v>3532</v>
      </c>
      <c r="D73" s="141" t="s">
        <v>17</v>
      </c>
      <c r="E73" s="141">
        <v>6563.75</v>
      </c>
      <c r="F73" s="1"/>
      <c r="G73" s="32">
        <f t="shared" si="1"/>
        <v>0</v>
      </c>
      <c r="H73" s="895"/>
    </row>
    <row r="74" spans="1:9" ht="25.5">
      <c r="A74" s="391" t="s">
        <v>3650</v>
      </c>
      <c r="B74" s="4" t="s">
        <v>198</v>
      </c>
      <c r="C74" s="173" t="s">
        <v>3531</v>
      </c>
      <c r="D74" s="141" t="s">
        <v>17</v>
      </c>
      <c r="E74" s="141">
        <v>6546.02</v>
      </c>
      <c r="F74" s="1"/>
      <c r="G74" s="32">
        <f t="shared" si="1"/>
        <v>0</v>
      </c>
      <c r="H74" s="895"/>
    </row>
    <row r="75" spans="1:9" ht="30">
      <c r="A75" s="391" t="s">
        <v>3650</v>
      </c>
      <c r="B75" s="4" t="s">
        <v>199</v>
      </c>
      <c r="C75" s="173" t="s">
        <v>1167</v>
      </c>
      <c r="D75" s="141" t="s">
        <v>3543</v>
      </c>
      <c r="E75" s="141">
        <v>6546.02</v>
      </c>
      <c r="F75" s="1"/>
      <c r="G75" s="32">
        <f t="shared" si="1"/>
        <v>0</v>
      </c>
      <c r="H75" s="895"/>
    </row>
    <row r="76" spans="1:9" ht="30">
      <c r="A76" s="391" t="s">
        <v>3650</v>
      </c>
      <c r="B76" s="4" t="s">
        <v>200</v>
      </c>
      <c r="C76" s="173" t="s">
        <v>4100</v>
      </c>
      <c r="D76" s="141" t="s">
        <v>75</v>
      </c>
      <c r="E76" s="141">
        <v>760.5</v>
      </c>
      <c r="F76" s="1"/>
      <c r="G76" s="32">
        <f t="shared" si="1"/>
        <v>0</v>
      </c>
      <c r="H76" s="895"/>
    </row>
    <row r="77" spans="1:9" ht="30">
      <c r="A77" s="391" t="s">
        <v>3650</v>
      </c>
      <c r="B77" s="4" t="s">
        <v>201</v>
      </c>
      <c r="C77" s="173" t="s">
        <v>4099</v>
      </c>
      <c r="D77" s="141" t="s">
        <v>75</v>
      </c>
      <c r="E77" s="141">
        <v>210.08</v>
      </c>
      <c r="F77" s="1"/>
      <c r="G77" s="32">
        <f t="shared" si="1"/>
        <v>0</v>
      </c>
      <c r="H77" s="895"/>
    </row>
    <row r="78" spans="1:9" ht="30">
      <c r="A78" s="391" t="s">
        <v>3650</v>
      </c>
      <c r="B78" s="4" t="s">
        <v>202</v>
      </c>
      <c r="C78" s="173" t="s">
        <v>3528</v>
      </c>
      <c r="D78" s="141" t="s">
        <v>19</v>
      </c>
      <c r="E78" s="141">
        <v>348.21</v>
      </c>
      <c r="F78" s="1"/>
      <c r="G78" s="32">
        <f t="shared" si="1"/>
        <v>0</v>
      </c>
      <c r="H78" s="895"/>
    </row>
    <row r="79" spans="1:9" ht="45">
      <c r="A79" s="391" t="s">
        <v>3650</v>
      </c>
      <c r="B79" s="4" t="s">
        <v>203</v>
      </c>
      <c r="C79" s="173" t="s">
        <v>3611</v>
      </c>
      <c r="D79" s="141" t="s">
        <v>17</v>
      </c>
      <c r="E79" s="141">
        <v>13.68</v>
      </c>
      <c r="F79" s="1"/>
      <c r="G79" s="32">
        <f t="shared" si="1"/>
        <v>0</v>
      </c>
      <c r="H79" s="895"/>
    </row>
    <row r="80" spans="1:9" ht="30">
      <c r="A80" s="391" t="s">
        <v>3650</v>
      </c>
      <c r="B80" s="4" t="s">
        <v>204</v>
      </c>
      <c r="C80" s="173" t="s">
        <v>3526</v>
      </c>
      <c r="D80" s="141" t="s">
        <v>17</v>
      </c>
      <c r="E80" s="141">
        <v>1.48</v>
      </c>
      <c r="F80" s="1"/>
      <c r="G80" s="32">
        <f t="shared" si="1"/>
        <v>0</v>
      </c>
      <c r="H80" s="895"/>
    </row>
    <row r="81" spans="1:8" ht="45">
      <c r="A81" s="391" t="s">
        <v>3650</v>
      </c>
      <c r="B81" s="4" t="s">
        <v>205</v>
      </c>
      <c r="C81" s="173" t="s">
        <v>1449</v>
      </c>
      <c r="D81" s="141" t="s">
        <v>17</v>
      </c>
      <c r="E81" s="141">
        <v>966.08</v>
      </c>
      <c r="F81" s="1"/>
      <c r="G81" s="32">
        <f t="shared" si="1"/>
        <v>0</v>
      </c>
      <c r="H81" s="895"/>
    </row>
    <row r="82" spans="1:8" ht="25.5">
      <c r="A82" s="391" t="s">
        <v>3650</v>
      </c>
      <c r="B82" s="4" t="s">
        <v>206</v>
      </c>
      <c r="C82" s="173" t="s">
        <v>3642</v>
      </c>
      <c r="D82" s="141" t="s">
        <v>18</v>
      </c>
      <c r="E82" s="141">
        <v>318.87</v>
      </c>
      <c r="F82" s="1"/>
      <c r="G82" s="32">
        <f t="shared" si="1"/>
        <v>0</v>
      </c>
      <c r="H82" s="895"/>
    </row>
    <row r="83" spans="1:8" ht="25.5">
      <c r="A83" s="391" t="s">
        <v>3650</v>
      </c>
      <c r="B83" s="4" t="s">
        <v>3640</v>
      </c>
      <c r="C83" s="173" t="s">
        <v>3641</v>
      </c>
      <c r="D83" s="141" t="s">
        <v>18</v>
      </c>
      <c r="E83" s="141">
        <v>106.18</v>
      </c>
      <c r="F83" s="1"/>
      <c r="G83" s="32">
        <f t="shared" si="1"/>
        <v>0</v>
      </c>
      <c r="H83" s="895"/>
    </row>
    <row r="84" spans="1:8" ht="25.5">
      <c r="A84" s="391" t="s">
        <v>3650</v>
      </c>
      <c r="B84" s="4" t="s">
        <v>3638</v>
      </c>
      <c r="C84" s="173" t="s">
        <v>3636</v>
      </c>
      <c r="D84" s="141" t="s">
        <v>18</v>
      </c>
      <c r="E84" s="141">
        <v>34.880000000000003</v>
      </c>
      <c r="F84" s="1"/>
      <c r="G84" s="32">
        <f t="shared" si="1"/>
        <v>0</v>
      </c>
      <c r="H84" s="895"/>
    </row>
    <row r="85" spans="1:8" ht="25.5">
      <c r="A85" s="391" t="s">
        <v>3650</v>
      </c>
      <c r="B85" s="4" t="s">
        <v>3637</v>
      </c>
      <c r="C85" s="173" t="s">
        <v>1489</v>
      </c>
      <c r="D85" s="141" t="s">
        <v>18</v>
      </c>
      <c r="E85" s="141">
        <v>125.89</v>
      </c>
      <c r="F85" s="1"/>
      <c r="G85" s="32">
        <f t="shared" si="1"/>
        <v>0</v>
      </c>
      <c r="H85" s="895"/>
    </row>
    <row r="86" spans="1:8" ht="25.5">
      <c r="A86" s="391" t="s">
        <v>3650</v>
      </c>
      <c r="B86" s="4" t="s">
        <v>3635</v>
      </c>
      <c r="C86" s="173" t="s">
        <v>1458</v>
      </c>
      <c r="D86" s="141" t="s">
        <v>18</v>
      </c>
      <c r="E86" s="141">
        <v>129.12</v>
      </c>
      <c r="F86" s="1"/>
      <c r="G86" s="32">
        <f t="shared" si="1"/>
        <v>0</v>
      </c>
      <c r="H86" s="895"/>
    </row>
    <row r="87" spans="1:8" ht="25.5">
      <c r="A87" s="391" t="s">
        <v>3650</v>
      </c>
      <c r="B87" s="4" t="s">
        <v>3634</v>
      </c>
      <c r="C87" s="173" t="s">
        <v>1407</v>
      </c>
      <c r="D87" s="141" t="s">
        <v>3547</v>
      </c>
      <c r="E87" s="141">
        <v>93.34</v>
      </c>
      <c r="F87" s="1"/>
      <c r="G87" s="32">
        <f t="shared" si="1"/>
        <v>0</v>
      </c>
      <c r="H87" s="895"/>
    </row>
    <row r="88" spans="1:8" ht="30">
      <c r="A88" s="391" t="s">
        <v>3650</v>
      </c>
      <c r="B88" s="4" t="s">
        <v>3633</v>
      </c>
      <c r="C88" s="173" t="s">
        <v>1163</v>
      </c>
      <c r="D88" s="141" t="s">
        <v>18</v>
      </c>
      <c r="E88" s="141">
        <v>756.52</v>
      </c>
      <c r="F88" s="1"/>
      <c r="G88" s="32">
        <f t="shared" si="1"/>
        <v>0</v>
      </c>
      <c r="H88" s="895"/>
    </row>
    <row r="89" spans="1:8" ht="25.5">
      <c r="A89" s="391" t="s">
        <v>3650</v>
      </c>
      <c r="B89" s="4" t="s">
        <v>3632</v>
      </c>
      <c r="C89" s="173" t="s">
        <v>1451</v>
      </c>
      <c r="D89" s="141" t="s">
        <v>18</v>
      </c>
      <c r="E89" s="141">
        <v>228.6</v>
      </c>
      <c r="F89" s="1"/>
      <c r="G89" s="32">
        <f t="shared" si="1"/>
        <v>0</v>
      </c>
      <c r="H89" s="895"/>
    </row>
    <row r="90" spans="1:8" ht="30">
      <c r="A90" s="391" t="s">
        <v>3650</v>
      </c>
      <c r="B90" s="4" t="s">
        <v>3631</v>
      </c>
      <c r="C90" s="173" t="s">
        <v>1156</v>
      </c>
      <c r="D90" s="141" t="s">
        <v>17</v>
      </c>
      <c r="E90" s="141">
        <v>304.19</v>
      </c>
      <c r="F90" s="1"/>
      <c r="G90" s="32">
        <f t="shared" si="1"/>
        <v>0</v>
      </c>
      <c r="H90" s="895"/>
    </row>
    <row r="91" spans="1:8" ht="30">
      <c r="A91" s="391" t="s">
        <v>3650</v>
      </c>
      <c r="B91" s="4" t="s">
        <v>3630</v>
      </c>
      <c r="C91" s="173" t="s">
        <v>1146</v>
      </c>
      <c r="D91" s="141" t="s">
        <v>17</v>
      </c>
      <c r="E91" s="141">
        <v>330.98</v>
      </c>
      <c r="F91" s="1"/>
      <c r="G91" s="32">
        <f t="shared" si="1"/>
        <v>0</v>
      </c>
      <c r="H91" s="895"/>
    </row>
    <row r="92" spans="1:8" ht="25.5">
      <c r="A92" s="391" t="s">
        <v>3650</v>
      </c>
      <c r="B92" s="4" t="s">
        <v>3629</v>
      </c>
      <c r="C92" s="173" t="s">
        <v>1144</v>
      </c>
      <c r="D92" s="141" t="s">
        <v>17</v>
      </c>
      <c r="E92" s="141">
        <v>330.98</v>
      </c>
      <c r="F92" s="1"/>
      <c r="G92" s="32">
        <f t="shared" si="1"/>
        <v>0</v>
      </c>
      <c r="H92" s="895"/>
    </row>
    <row r="93" spans="1:8" ht="25.5">
      <c r="A93" s="391" t="s">
        <v>3650</v>
      </c>
      <c r="B93" s="4" t="s">
        <v>3627</v>
      </c>
      <c r="C93" s="173" t="s">
        <v>3628</v>
      </c>
      <c r="D93" s="141" t="s">
        <v>3547</v>
      </c>
      <c r="E93" s="141">
        <v>233.19</v>
      </c>
      <c r="F93" s="1"/>
      <c r="G93" s="32">
        <f t="shared" si="1"/>
        <v>0</v>
      </c>
      <c r="H93" s="895"/>
    </row>
    <row r="94" spans="1:8" ht="25.5">
      <c r="A94" s="391" t="s">
        <v>3650</v>
      </c>
      <c r="B94" s="4" t="s">
        <v>3626</v>
      </c>
      <c r="C94" s="173" t="s">
        <v>1493</v>
      </c>
      <c r="D94" s="141" t="s">
        <v>17</v>
      </c>
      <c r="E94" s="141">
        <v>400.22</v>
      </c>
      <c r="F94" s="1"/>
      <c r="G94" s="32">
        <f t="shared" si="1"/>
        <v>0</v>
      </c>
      <c r="H94" s="895"/>
    </row>
    <row r="95" spans="1:8" ht="25.5">
      <c r="A95" s="391" t="s">
        <v>3650</v>
      </c>
      <c r="B95" s="4" t="s">
        <v>3625</v>
      </c>
      <c r="C95" s="173" t="s">
        <v>1492</v>
      </c>
      <c r="D95" s="141" t="s">
        <v>17</v>
      </c>
      <c r="E95" s="141">
        <v>420.17</v>
      </c>
      <c r="F95" s="1"/>
      <c r="G95" s="32">
        <f t="shared" si="1"/>
        <v>0</v>
      </c>
      <c r="H95" s="895"/>
    </row>
    <row r="96" spans="1:8" ht="33">
      <c r="A96" s="391" t="s">
        <v>3650</v>
      </c>
      <c r="B96" s="4" t="s">
        <v>3623</v>
      </c>
      <c r="C96" s="173" t="s">
        <v>3624</v>
      </c>
      <c r="D96" s="141" t="s">
        <v>17</v>
      </c>
      <c r="E96" s="141">
        <v>420.17</v>
      </c>
      <c r="F96" s="1"/>
      <c r="G96" s="32">
        <f t="shared" si="1"/>
        <v>0</v>
      </c>
      <c r="H96" s="895"/>
    </row>
    <row r="97" spans="1:8" ht="25.5">
      <c r="A97" s="391" t="s">
        <v>3650</v>
      </c>
      <c r="B97" s="4" t="s">
        <v>3621</v>
      </c>
      <c r="C97" s="173" t="s">
        <v>1490</v>
      </c>
      <c r="D97" s="141" t="s">
        <v>17</v>
      </c>
      <c r="E97" s="141">
        <v>420.17</v>
      </c>
      <c r="F97" s="1"/>
      <c r="G97" s="32">
        <f t="shared" si="1"/>
        <v>0</v>
      </c>
      <c r="H97" s="895"/>
    </row>
    <row r="98" spans="1:8" ht="60.75" thickBot="1">
      <c r="A98" s="437" t="s">
        <v>3650</v>
      </c>
      <c r="B98" s="485" t="s">
        <v>3778</v>
      </c>
      <c r="C98" s="258" t="s">
        <v>1097</v>
      </c>
      <c r="D98" s="203" t="s">
        <v>17</v>
      </c>
      <c r="E98" s="203">
        <v>14.41</v>
      </c>
      <c r="F98" s="435"/>
      <c r="G98" s="49">
        <f t="shared" si="1"/>
        <v>0</v>
      </c>
      <c r="H98" s="895"/>
    </row>
    <row r="99" spans="1:8" ht="25.5">
      <c r="A99" s="395" t="s">
        <v>3622</v>
      </c>
      <c r="B99" s="43" t="s">
        <v>191</v>
      </c>
      <c r="C99" s="442" t="s">
        <v>3782</v>
      </c>
      <c r="D99" s="589" t="s">
        <v>17</v>
      </c>
      <c r="E99" s="589">
        <v>8412.7900000000009</v>
      </c>
      <c r="F99" s="50"/>
      <c r="G99" s="41">
        <f t="shared" si="1"/>
        <v>0</v>
      </c>
      <c r="H99" s="895"/>
    </row>
    <row r="100" spans="1:8" ht="25.5">
      <c r="A100" s="391" t="s">
        <v>3622</v>
      </c>
      <c r="B100" s="4" t="s">
        <v>192</v>
      </c>
      <c r="C100" s="173" t="s">
        <v>4101</v>
      </c>
      <c r="D100" s="141" t="s">
        <v>19</v>
      </c>
      <c r="E100" s="141">
        <v>1819</v>
      </c>
      <c r="F100" s="1"/>
      <c r="G100" s="32">
        <f t="shared" si="1"/>
        <v>0</v>
      </c>
      <c r="H100" s="895"/>
    </row>
    <row r="101" spans="1:8" ht="30">
      <c r="A101" s="391" t="s">
        <v>3622</v>
      </c>
      <c r="B101" s="4" t="s">
        <v>193</v>
      </c>
      <c r="C101" s="173" t="s">
        <v>3536</v>
      </c>
      <c r="D101" s="141" t="s">
        <v>17</v>
      </c>
      <c r="E101" s="141">
        <v>7480.11</v>
      </c>
      <c r="F101" s="1"/>
      <c r="G101" s="32">
        <f t="shared" si="1"/>
        <v>0</v>
      </c>
      <c r="H101" s="895"/>
    </row>
    <row r="102" spans="1:8" ht="25.5">
      <c r="A102" s="391" t="s">
        <v>3622</v>
      </c>
      <c r="B102" s="4" t="s">
        <v>194</v>
      </c>
      <c r="C102" s="173" t="s">
        <v>3645</v>
      </c>
      <c r="D102" s="141" t="s">
        <v>17</v>
      </c>
      <c r="E102" s="141">
        <v>6596.3</v>
      </c>
      <c r="F102" s="1"/>
      <c r="G102" s="32">
        <f t="shared" si="1"/>
        <v>0</v>
      </c>
      <c r="H102" s="895"/>
    </row>
    <row r="103" spans="1:8" ht="45">
      <c r="A103" s="391" t="s">
        <v>3622</v>
      </c>
      <c r="B103" s="4" t="s">
        <v>195</v>
      </c>
      <c r="C103" s="173" t="s">
        <v>3534</v>
      </c>
      <c r="D103" s="141" t="s">
        <v>17</v>
      </c>
      <c r="E103" s="141">
        <v>6596.3</v>
      </c>
      <c r="F103" s="1"/>
      <c r="G103" s="32">
        <f t="shared" si="1"/>
        <v>0</v>
      </c>
      <c r="H103" s="895"/>
    </row>
    <row r="104" spans="1:8" ht="25.5">
      <c r="A104" s="391" t="s">
        <v>3622</v>
      </c>
      <c r="B104" s="4" t="s">
        <v>196</v>
      </c>
      <c r="C104" s="173" t="s">
        <v>3533</v>
      </c>
      <c r="D104" s="141" t="s">
        <v>17</v>
      </c>
      <c r="E104" s="141">
        <v>6563.75</v>
      </c>
      <c r="F104" s="1"/>
      <c r="G104" s="32">
        <f t="shared" si="1"/>
        <v>0</v>
      </c>
      <c r="H104" s="895"/>
    </row>
    <row r="105" spans="1:8" ht="45">
      <c r="A105" s="391" t="s">
        <v>3622</v>
      </c>
      <c r="B105" s="4" t="s">
        <v>197</v>
      </c>
      <c r="C105" s="173" t="s">
        <v>3532</v>
      </c>
      <c r="D105" s="141" t="s">
        <v>17</v>
      </c>
      <c r="E105" s="141">
        <v>6563.75</v>
      </c>
      <c r="F105" s="1"/>
      <c r="G105" s="32">
        <f t="shared" si="1"/>
        <v>0</v>
      </c>
      <c r="H105" s="895"/>
    </row>
    <row r="106" spans="1:8" ht="25.5">
      <c r="A106" s="391" t="s">
        <v>3622</v>
      </c>
      <c r="B106" s="4" t="s">
        <v>198</v>
      </c>
      <c r="C106" s="173" t="s">
        <v>3531</v>
      </c>
      <c r="D106" s="141" t="s">
        <v>17</v>
      </c>
      <c r="E106" s="141">
        <v>6546.02</v>
      </c>
      <c r="F106" s="1"/>
      <c r="G106" s="32">
        <f t="shared" si="1"/>
        <v>0</v>
      </c>
      <c r="H106" s="895"/>
    </row>
    <row r="107" spans="1:8" ht="30">
      <c r="A107" s="391" t="s">
        <v>3622</v>
      </c>
      <c r="B107" s="4" t="s">
        <v>199</v>
      </c>
      <c r="C107" s="173" t="s">
        <v>1167</v>
      </c>
      <c r="D107" s="141" t="s">
        <v>3543</v>
      </c>
      <c r="E107" s="141">
        <v>6546.02</v>
      </c>
      <c r="F107" s="1"/>
      <c r="G107" s="32">
        <f t="shared" si="1"/>
        <v>0</v>
      </c>
      <c r="H107" s="895"/>
    </row>
    <row r="108" spans="1:8" ht="30">
      <c r="A108" s="391" t="s">
        <v>3622</v>
      </c>
      <c r="B108" s="4" t="s">
        <v>200</v>
      </c>
      <c r="C108" s="173" t="s">
        <v>4100</v>
      </c>
      <c r="D108" s="141" t="s">
        <v>75</v>
      </c>
      <c r="E108" s="141">
        <v>760.5</v>
      </c>
      <c r="F108" s="1"/>
      <c r="G108" s="32">
        <f t="shared" si="1"/>
        <v>0</v>
      </c>
      <c r="H108" s="895"/>
    </row>
    <row r="109" spans="1:8" ht="30">
      <c r="A109" s="391" t="s">
        <v>3622</v>
      </c>
      <c r="B109" s="4" t="s">
        <v>201</v>
      </c>
      <c r="C109" s="173" t="s">
        <v>4099</v>
      </c>
      <c r="D109" s="141" t="s">
        <v>75</v>
      </c>
      <c r="E109" s="141">
        <v>210.08</v>
      </c>
      <c r="F109" s="1"/>
      <c r="G109" s="32">
        <f t="shared" si="1"/>
        <v>0</v>
      </c>
      <c r="H109" s="895"/>
    </row>
    <row r="110" spans="1:8" ht="30">
      <c r="A110" s="391" t="s">
        <v>3622</v>
      </c>
      <c r="B110" s="4" t="s">
        <v>202</v>
      </c>
      <c r="C110" s="173" t="s">
        <v>3528</v>
      </c>
      <c r="D110" s="141" t="s">
        <v>19</v>
      </c>
      <c r="E110" s="141">
        <v>348.21</v>
      </c>
      <c r="F110" s="1"/>
      <c r="G110" s="32">
        <f t="shared" si="1"/>
        <v>0</v>
      </c>
      <c r="H110" s="895"/>
    </row>
    <row r="111" spans="1:8" ht="45">
      <c r="A111" s="391" t="s">
        <v>3622</v>
      </c>
      <c r="B111" s="4" t="s">
        <v>203</v>
      </c>
      <c r="C111" s="173" t="s">
        <v>3611</v>
      </c>
      <c r="D111" s="141" t="s">
        <v>17</v>
      </c>
      <c r="E111" s="141">
        <v>13.68</v>
      </c>
      <c r="F111" s="1"/>
      <c r="G111" s="32">
        <f t="shared" si="1"/>
        <v>0</v>
      </c>
      <c r="H111" s="895"/>
    </row>
    <row r="112" spans="1:8" ht="30">
      <c r="A112" s="391" t="s">
        <v>3622</v>
      </c>
      <c r="B112" s="4" t="s">
        <v>204</v>
      </c>
      <c r="C112" s="173" t="s">
        <v>3526</v>
      </c>
      <c r="D112" s="141" t="s">
        <v>17</v>
      </c>
      <c r="E112" s="141">
        <v>1.48</v>
      </c>
      <c r="F112" s="1"/>
      <c r="G112" s="32">
        <f t="shared" si="1"/>
        <v>0</v>
      </c>
      <c r="H112" s="895"/>
    </row>
    <row r="113" spans="1:8" ht="45">
      <c r="A113" s="391" t="s">
        <v>3622</v>
      </c>
      <c r="B113" s="4" t="s">
        <v>205</v>
      </c>
      <c r="C113" s="173" t="s">
        <v>1449</v>
      </c>
      <c r="D113" s="141" t="s">
        <v>17</v>
      </c>
      <c r="E113" s="141">
        <v>966.08</v>
      </c>
      <c r="F113" s="1"/>
      <c r="G113" s="32">
        <f t="shared" si="1"/>
        <v>0</v>
      </c>
      <c r="H113" s="895"/>
    </row>
    <row r="114" spans="1:8" ht="25.5">
      <c r="A114" s="391" t="s">
        <v>3622</v>
      </c>
      <c r="B114" s="4" t="s">
        <v>206</v>
      </c>
      <c r="C114" s="173" t="s">
        <v>3642</v>
      </c>
      <c r="D114" s="141" t="s">
        <v>18</v>
      </c>
      <c r="E114" s="141">
        <v>318.87</v>
      </c>
      <c r="F114" s="1"/>
      <c r="G114" s="32">
        <f t="shared" si="1"/>
        <v>0</v>
      </c>
      <c r="H114" s="895"/>
    </row>
    <row r="115" spans="1:8" ht="25.5">
      <c r="A115" s="391" t="s">
        <v>3622</v>
      </c>
      <c r="B115" s="4" t="s">
        <v>3640</v>
      </c>
      <c r="C115" s="173" t="s">
        <v>3641</v>
      </c>
      <c r="D115" s="141" t="s">
        <v>18</v>
      </c>
      <c r="E115" s="141">
        <v>106.18</v>
      </c>
      <c r="F115" s="1"/>
      <c r="G115" s="32">
        <f t="shared" si="1"/>
        <v>0</v>
      </c>
      <c r="H115" s="895"/>
    </row>
    <row r="116" spans="1:8" ht="25.5">
      <c r="A116" s="391" t="s">
        <v>3622</v>
      </c>
      <c r="B116" s="4" t="s">
        <v>3638</v>
      </c>
      <c r="C116" s="173" t="s">
        <v>3636</v>
      </c>
      <c r="D116" s="141" t="s">
        <v>18</v>
      </c>
      <c r="E116" s="141">
        <v>34.880000000000003</v>
      </c>
      <c r="F116" s="1"/>
      <c r="G116" s="32">
        <f t="shared" si="1"/>
        <v>0</v>
      </c>
      <c r="H116" s="895"/>
    </row>
    <row r="117" spans="1:8" ht="25.5">
      <c r="A117" s="391" t="s">
        <v>3622</v>
      </c>
      <c r="B117" s="4" t="s">
        <v>3637</v>
      </c>
      <c r="C117" s="173" t="s">
        <v>1489</v>
      </c>
      <c r="D117" s="141" t="s">
        <v>18</v>
      </c>
      <c r="E117" s="141">
        <v>125.89</v>
      </c>
      <c r="F117" s="1"/>
      <c r="G117" s="32">
        <f t="shared" si="1"/>
        <v>0</v>
      </c>
      <c r="H117" s="895"/>
    </row>
    <row r="118" spans="1:8" ht="25.5">
      <c r="A118" s="391" t="s">
        <v>3622</v>
      </c>
      <c r="B118" s="4" t="s">
        <v>3635</v>
      </c>
      <c r="C118" s="173" t="s">
        <v>1458</v>
      </c>
      <c r="D118" s="141" t="s">
        <v>18</v>
      </c>
      <c r="E118" s="141">
        <v>129.12</v>
      </c>
      <c r="F118" s="1"/>
      <c r="G118" s="32">
        <f t="shared" si="1"/>
        <v>0</v>
      </c>
      <c r="H118" s="895"/>
    </row>
    <row r="119" spans="1:8" ht="25.5">
      <c r="A119" s="391" t="s">
        <v>3622</v>
      </c>
      <c r="B119" s="4" t="s">
        <v>3634</v>
      </c>
      <c r="C119" s="173" t="s">
        <v>1407</v>
      </c>
      <c r="D119" s="141" t="s">
        <v>3547</v>
      </c>
      <c r="E119" s="141">
        <v>93.34</v>
      </c>
      <c r="F119" s="1"/>
      <c r="G119" s="32">
        <f t="shared" si="1"/>
        <v>0</v>
      </c>
      <c r="H119" s="895"/>
    </row>
    <row r="120" spans="1:8" ht="30">
      <c r="A120" s="391" t="s">
        <v>3622</v>
      </c>
      <c r="B120" s="4" t="s">
        <v>3633</v>
      </c>
      <c r="C120" s="173" t="s">
        <v>1163</v>
      </c>
      <c r="D120" s="141" t="s">
        <v>18</v>
      </c>
      <c r="E120" s="141">
        <v>756.52</v>
      </c>
      <c r="F120" s="1"/>
      <c r="G120" s="32">
        <f t="shared" si="1"/>
        <v>0</v>
      </c>
      <c r="H120" s="895"/>
    </row>
    <row r="121" spans="1:8" ht="25.5">
      <c r="A121" s="391" t="s">
        <v>3622</v>
      </c>
      <c r="B121" s="4" t="s">
        <v>3632</v>
      </c>
      <c r="C121" s="173" t="s">
        <v>1451</v>
      </c>
      <c r="D121" s="141" t="s">
        <v>18</v>
      </c>
      <c r="E121" s="141">
        <v>228.6</v>
      </c>
      <c r="F121" s="1"/>
      <c r="G121" s="32">
        <f t="shared" si="1"/>
        <v>0</v>
      </c>
      <c r="H121" s="895"/>
    </row>
    <row r="122" spans="1:8" ht="30">
      <c r="A122" s="391" t="s">
        <v>3622</v>
      </c>
      <c r="B122" s="4" t="s">
        <v>3631</v>
      </c>
      <c r="C122" s="173" t="s">
        <v>1148</v>
      </c>
      <c r="D122" s="141" t="s">
        <v>17</v>
      </c>
      <c r="E122" s="141">
        <v>304.19</v>
      </c>
      <c r="F122" s="1"/>
      <c r="G122" s="32">
        <f t="shared" si="1"/>
        <v>0</v>
      </c>
      <c r="H122" s="895"/>
    </row>
    <row r="123" spans="1:8" ht="30">
      <c r="A123" s="391" t="s">
        <v>3622</v>
      </c>
      <c r="B123" s="4" t="s">
        <v>3630</v>
      </c>
      <c r="C123" s="173" t="s">
        <v>1146</v>
      </c>
      <c r="D123" s="141" t="s">
        <v>17</v>
      </c>
      <c r="E123" s="141">
        <v>330.98</v>
      </c>
      <c r="F123" s="1"/>
      <c r="G123" s="32">
        <f t="shared" si="1"/>
        <v>0</v>
      </c>
      <c r="H123" s="895"/>
    </row>
    <row r="124" spans="1:8" ht="25.5">
      <c r="A124" s="391" t="s">
        <v>3622</v>
      </c>
      <c r="B124" s="4" t="s">
        <v>3629</v>
      </c>
      <c r="C124" s="173" t="s">
        <v>1144</v>
      </c>
      <c r="D124" s="141" t="s">
        <v>17</v>
      </c>
      <c r="E124" s="141">
        <v>330.98</v>
      </c>
      <c r="F124" s="1"/>
      <c r="G124" s="32">
        <f t="shared" si="1"/>
        <v>0</v>
      </c>
      <c r="H124" s="895"/>
    </row>
    <row r="125" spans="1:8" ht="25.5">
      <c r="A125" s="391" t="s">
        <v>3622</v>
      </c>
      <c r="B125" s="4" t="s">
        <v>3627</v>
      </c>
      <c r="C125" s="173" t="s">
        <v>3628</v>
      </c>
      <c r="D125" s="141" t="s">
        <v>3547</v>
      </c>
      <c r="E125" s="141">
        <v>233.19</v>
      </c>
      <c r="F125" s="1"/>
      <c r="G125" s="32">
        <f t="shared" si="1"/>
        <v>0</v>
      </c>
      <c r="H125" s="895"/>
    </row>
    <row r="126" spans="1:8" ht="25.5">
      <c r="A126" s="391" t="s">
        <v>3622</v>
      </c>
      <c r="B126" s="4" t="s">
        <v>3626</v>
      </c>
      <c r="C126" s="173" t="s">
        <v>1493</v>
      </c>
      <c r="D126" s="141" t="s">
        <v>17</v>
      </c>
      <c r="E126" s="141">
        <v>400.22</v>
      </c>
      <c r="F126" s="1"/>
      <c r="G126" s="32">
        <f t="shared" ref="G126:G189" si="2">ROUND((E126*F126),2)</f>
        <v>0</v>
      </c>
      <c r="H126" s="895"/>
    </row>
    <row r="127" spans="1:8" ht="25.5">
      <c r="A127" s="391" t="s">
        <v>3622</v>
      </c>
      <c r="B127" s="4" t="s">
        <v>3625</v>
      </c>
      <c r="C127" s="173" t="s">
        <v>1492</v>
      </c>
      <c r="D127" s="141" t="s">
        <v>17</v>
      </c>
      <c r="E127" s="141">
        <v>420.17</v>
      </c>
      <c r="F127" s="1"/>
      <c r="G127" s="32">
        <f t="shared" si="2"/>
        <v>0</v>
      </c>
      <c r="H127" s="895"/>
    </row>
    <row r="128" spans="1:8" ht="33">
      <c r="A128" s="391" t="s">
        <v>3622</v>
      </c>
      <c r="B128" s="4" t="s">
        <v>3623</v>
      </c>
      <c r="C128" s="173" t="s">
        <v>3624</v>
      </c>
      <c r="D128" s="141" t="s">
        <v>17</v>
      </c>
      <c r="E128" s="141">
        <v>420.17</v>
      </c>
      <c r="F128" s="1"/>
      <c r="G128" s="32">
        <f t="shared" si="2"/>
        <v>0</v>
      </c>
      <c r="H128" s="895"/>
    </row>
    <row r="129" spans="1:9" ht="26.25" thickBot="1">
      <c r="A129" s="391" t="s">
        <v>3622</v>
      </c>
      <c r="B129" s="4" t="s">
        <v>3621</v>
      </c>
      <c r="C129" s="173" t="s">
        <v>1490</v>
      </c>
      <c r="D129" s="141" t="s">
        <v>17</v>
      </c>
      <c r="E129" s="141">
        <v>420.17</v>
      </c>
      <c r="F129" s="1"/>
      <c r="G129" s="32">
        <f t="shared" si="2"/>
        <v>0</v>
      </c>
      <c r="H129" s="896"/>
    </row>
    <row r="130" spans="1:9" ht="60.75" thickBot="1">
      <c r="A130" s="387" t="s">
        <v>3622</v>
      </c>
      <c r="B130" s="46" t="s">
        <v>3778</v>
      </c>
      <c r="C130" s="226" t="s">
        <v>1097</v>
      </c>
      <c r="D130" s="136" t="s">
        <v>17</v>
      </c>
      <c r="E130" s="136">
        <v>14.41</v>
      </c>
      <c r="F130" s="51"/>
      <c r="G130" s="36">
        <f t="shared" si="2"/>
        <v>0</v>
      </c>
      <c r="H130" s="626" t="s">
        <v>67</v>
      </c>
      <c r="I130" s="31">
        <f>ROUND(SUM(G67:G130),2)</f>
        <v>0</v>
      </c>
    </row>
    <row r="131" spans="1:9" ht="30">
      <c r="A131" s="104" t="s">
        <v>3620</v>
      </c>
      <c r="B131" s="81" t="s">
        <v>207</v>
      </c>
      <c r="C131" s="206" t="s">
        <v>1405</v>
      </c>
      <c r="D131" s="156" t="s">
        <v>17</v>
      </c>
      <c r="E131" s="156">
        <v>37.96</v>
      </c>
      <c r="F131" s="83"/>
      <c r="G131" s="80">
        <f t="shared" si="2"/>
        <v>0</v>
      </c>
    </row>
    <row r="132" spans="1:9" ht="30">
      <c r="A132" s="57" t="s">
        <v>3620</v>
      </c>
      <c r="B132" s="4" t="s">
        <v>208</v>
      </c>
      <c r="C132" s="173" t="s">
        <v>1403</v>
      </c>
      <c r="D132" s="141" t="s">
        <v>17</v>
      </c>
      <c r="E132" s="141">
        <v>37.96</v>
      </c>
      <c r="F132" s="1"/>
      <c r="G132" s="32">
        <f t="shared" si="2"/>
        <v>0</v>
      </c>
    </row>
    <row r="133" spans="1:9">
      <c r="A133" s="57" t="s">
        <v>3620</v>
      </c>
      <c r="B133" s="4" t="s">
        <v>729</v>
      </c>
      <c r="C133" s="173" t="s">
        <v>1860</v>
      </c>
      <c r="D133" s="141" t="s">
        <v>18</v>
      </c>
      <c r="E133" s="141">
        <v>77.709999999999994</v>
      </c>
      <c r="F133" s="1"/>
      <c r="G133" s="32">
        <f t="shared" si="2"/>
        <v>0</v>
      </c>
    </row>
    <row r="134" spans="1:9">
      <c r="A134" s="57" t="s">
        <v>3620</v>
      </c>
      <c r="B134" s="4" t="s">
        <v>727</v>
      </c>
      <c r="C134" s="173" t="s">
        <v>1138</v>
      </c>
      <c r="D134" s="141" t="s">
        <v>18</v>
      </c>
      <c r="E134" s="141">
        <v>74.34</v>
      </c>
      <c r="F134" s="1"/>
      <c r="G134" s="32">
        <f t="shared" si="2"/>
        <v>0</v>
      </c>
    </row>
    <row r="135" spans="1:9" ht="18">
      <c r="A135" s="57" t="s">
        <v>3620</v>
      </c>
      <c r="B135" s="4" t="s">
        <v>725</v>
      </c>
      <c r="C135" s="173" t="s">
        <v>1407</v>
      </c>
      <c r="D135" s="141" t="s">
        <v>3547</v>
      </c>
      <c r="E135" s="141">
        <v>22.44</v>
      </c>
      <c r="F135" s="1"/>
      <c r="G135" s="32">
        <f t="shared" si="2"/>
        <v>0</v>
      </c>
    </row>
    <row r="136" spans="1:9" ht="30">
      <c r="A136" s="57" t="s">
        <v>3620</v>
      </c>
      <c r="B136" s="4" t="s">
        <v>722</v>
      </c>
      <c r="C136" s="173" t="s">
        <v>1163</v>
      </c>
      <c r="D136" s="141" t="s">
        <v>18</v>
      </c>
      <c r="E136" s="141">
        <v>59.21</v>
      </c>
      <c r="F136" s="1"/>
      <c r="G136" s="32">
        <f t="shared" si="2"/>
        <v>0</v>
      </c>
    </row>
    <row r="137" spans="1:9">
      <c r="A137" s="57" t="s">
        <v>3620</v>
      </c>
      <c r="B137" s="4" t="s">
        <v>831</v>
      </c>
      <c r="C137" s="173" t="s">
        <v>1451</v>
      </c>
      <c r="D137" s="141" t="s">
        <v>18</v>
      </c>
      <c r="E137" s="141">
        <v>18.5</v>
      </c>
      <c r="F137" s="1"/>
      <c r="G137" s="32">
        <f t="shared" si="2"/>
        <v>0</v>
      </c>
    </row>
    <row r="138" spans="1:9" ht="30.75" thickBot="1">
      <c r="A138" s="57" t="s">
        <v>3620</v>
      </c>
      <c r="B138" s="4" t="s">
        <v>829</v>
      </c>
      <c r="C138" s="173" t="s">
        <v>1130</v>
      </c>
      <c r="D138" s="141" t="s">
        <v>3547</v>
      </c>
      <c r="E138" s="141">
        <v>21.9</v>
      </c>
      <c r="F138" s="1"/>
      <c r="G138" s="32">
        <f t="shared" si="2"/>
        <v>0</v>
      </c>
    </row>
    <row r="139" spans="1:9" ht="45.75" thickBot="1">
      <c r="A139" s="58" t="s">
        <v>3620</v>
      </c>
      <c r="B139" s="485" t="s">
        <v>827</v>
      </c>
      <c r="C139" s="258" t="s">
        <v>1449</v>
      </c>
      <c r="D139" s="203" t="s">
        <v>17</v>
      </c>
      <c r="E139" s="203">
        <v>56.38</v>
      </c>
      <c r="F139" s="435"/>
      <c r="G139" s="49">
        <f t="shared" si="2"/>
        <v>0</v>
      </c>
      <c r="H139" s="792" t="s">
        <v>69</v>
      </c>
      <c r="I139" s="441">
        <f>ROUND(SUM(G131:G139),2)</f>
        <v>0</v>
      </c>
    </row>
    <row r="140" spans="1:9" ht="25.5">
      <c r="A140" s="395" t="s">
        <v>4098</v>
      </c>
      <c r="B140" s="43" t="s">
        <v>209</v>
      </c>
      <c r="C140" s="442" t="s">
        <v>1174</v>
      </c>
      <c r="D140" s="589" t="s">
        <v>19</v>
      </c>
      <c r="E140" s="589">
        <v>25.73</v>
      </c>
      <c r="F140" s="50"/>
      <c r="G140" s="41">
        <f t="shared" si="2"/>
        <v>0</v>
      </c>
      <c r="H140" s="894" t="s">
        <v>68</v>
      </c>
    </row>
    <row r="141" spans="1:9" ht="30">
      <c r="A141" s="391" t="s">
        <v>4098</v>
      </c>
      <c r="B141" s="4" t="s">
        <v>210</v>
      </c>
      <c r="C141" s="173" t="s">
        <v>1126</v>
      </c>
      <c r="D141" s="141" t="s">
        <v>17</v>
      </c>
      <c r="E141" s="141">
        <v>141.22</v>
      </c>
      <c r="F141" s="1"/>
      <c r="G141" s="32">
        <f t="shared" si="2"/>
        <v>0</v>
      </c>
      <c r="H141" s="895"/>
    </row>
    <row r="142" spans="1:9" ht="30">
      <c r="A142" s="391" t="s">
        <v>4098</v>
      </c>
      <c r="B142" s="4" t="s">
        <v>211</v>
      </c>
      <c r="C142" s="173" t="s">
        <v>1113</v>
      </c>
      <c r="D142" s="141" t="s">
        <v>17</v>
      </c>
      <c r="E142" s="141">
        <v>154.6</v>
      </c>
      <c r="F142" s="1"/>
      <c r="G142" s="32">
        <f t="shared" si="2"/>
        <v>0</v>
      </c>
      <c r="H142" s="895"/>
    </row>
    <row r="143" spans="1:9" ht="25.5">
      <c r="A143" s="391" t="s">
        <v>4098</v>
      </c>
      <c r="B143" s="4" t="s">
        <v>212</v>
      </c>
      <c r="C143" s="173" t="s">
        <v>3600</v>
      </c>
      <c r="D143" s="141" t="s">
        <v>18</v>
      </c>
      <c r="E143" s="141">
        <v>87.5</v>
      </c>
      <c r="F143" s="1"/>
      <c r="G143" s="32">
        <f t="shared" si="2"/>
        <v>0</v>
      </c>
      <c r="H143" s="895"/>
    </row>
    <row r="144" spans="1:9" ht="25.5">
      <c r="A144" s="391" t="s">
        <v>4098</v>
      </c>
      <c r="B144" s="4" t="s">
        <v>213</v>
      </c>
      <c r="C144" s="173" t="s">
        <v>1407</v>
      </c>
      <c r="D144" s="141" t="s">
        <v>19</v>
      </c>
      <c r="E144" s="141">
        <v>17.03</v>
      </c>
      <c r="F144" s="1"/>
      <c r="G144" s="32">
        <f t="shared" si="2"/>
        <v>0</v>
      </c>
      <c r="H144" s="895"/>
    </row>
    <row r="145" spans="1:8" ht="25.5">
      <c r="A145" s="391" t="s">
        <v>4098</v>
      </c>
      <c r="B145" s="4" t="s">
        <v>214</v>
      </c>
      <c r="C145" s="173" t="s">
        <v>3602</v>
      </c>
      <c r="D145" s="141" t="s">
        <v>18</v>
      </c>
      <c r="E145" s="141">
        <v>74.7</v>
      </c>
      <c r="F145" s="1"/>
      <c r="G145" s="32">
        <f t="shared" si="2"/>
        <v>0</v>
      </c>
      <c r="H145" s="895"/>
    </row>
    <row r="146" spans="1:8" ht="25.5">
      <c r="A146" s="391" t="s">
        <v>4098</v>
      </c>
      <c r="B146" s="4" t="s">
        <v>215</v>
      </c>
      <c r="C146" s="173" t="s">
        <v>3601</v>
      </c>
      <c r="D146" s="141" t="s">
        <v>19</v>
      </c>
      <c r="E146" s="141">
        <v>5.62</v>
      </c>
      <c r="F146" s="1"/>
      <c r="G146" s="32">
        <f t="shared" si="2"/>
        <v>0</v>
      </c>
      <c r="H146" s="895"/>
    </row>
    <row r="147" spans="1:8" ht="30">
      <c r="A147" s="391" t="s">
        <v>4098</v>
      </c>
      <c r="B147" s="4" t="s">
        <v>216</v>
      </c>
      <c r="C147" s="173" t="s">
        <v>1163</v>
      </c>
      <c r="D147" s="141" t="s">
        <v>18</v>
      </c>
      <c r="E147" s="141">
        <v>162.19999999999999</v>
      </c>
      <c r="F147" s="1"/>
      <c r="G147" s="32">
        <f t="shared" si="2"/>
        <v>0</v>
      </c>
      <c r="H147" s="895"/>
    </row>
    <row r="148" spans="1:8" ht="30">
      <c r="A148" s="391" t="s">
        <v>4098</v>
      </c>
      <c r="B148" s="4" t="s">
        <v>217</v>
      </c>
      <c r="C148" s="173" t="s">
        <v>1130</v>
      </c>
      <c r="D148" s="141" t="s">
        <v>19</v>
      </c>
      <c r="E148" s="141">
        <v>19.510000000000002</v>
      </c>
      <c r="F148" s="1"/>
      <c r="G148" s="32">
        <f t="shared" si="2"/>
        <v>0</v>
      </c>
      <c r="H148" s="895"/>
    </row>
    <row r="149" spans="1:8" ht="45">
      <c r="A149" s="391" t="s">
        <v>4098</v>
      </c>
      <c r="B149" s="4" t="s">
        <v>218</v>
      </c>
      <c r="C149" s="173" t="s">
        <v>1103</v>
      </c>
      <c r="D149" s="141" t="s">
        <v>17</v>
      </c>
      <c r="E149" s="141">
        <v>49.5</v>
      </c>
      <c r="F149" s="1"/>
      <c r="G149" s="32">
        <f t="shared" si="2"/>
        <v>0</v>
      </c>
      <c r="H149" s="895"/>
    </row>
    <row r="150" spans="1:8" ht="60">
      <c r="A150" s="391" t="s">
        <v>4098</v>
      </c>
      <c r="B150" s="4" t="s">
        <v>219</v>
      </c>
      <c r="C150" s="173" t="s">
        <v>1094</v>
      </c>
      <c r="D150" s="141" t="s">
        <v>17</v>
      </c>
      <c r="E150" s="141">
        <v>1.51</v>
      </c>
      <c r="F150" s="1"/>
      <c r="G150" s="32">
        <f t="shared" si="2"/>
        <v>0</v>
      </c>
      <c r="H150" s="895"/>
    </row>
    <row r="151" spans="1:8" ht="60.75" thickBot="1">
      <c r="A151" s="437" t="s">
        <v>4098</v>
      </c>
      <c r="B151" s="485" t="s">
        <v>220</v>
      </c>
      <c r="C151" s="258" t="s">
        <v>1097</v>
      </c>
      <c r="D151" s="203" t="s">
        <v>17</v>
      </c>
      <c r="E151" s="203">
        <v>3.61</v>
      </c>
      <c r="F151" s="435"/>
      <c r="G151" s="49">
        <f t="shared" si="2"/>
        <v>0</v>
      </c>
      <c r="H151" s="895"/>
    </row>
    <row r="152" spans="1:8" ht="25.5">
      <c r="A152" s="395" t="s">
        <v>4097</v>
      </c>
      <c r="B152" s="43" t="s">
        <v>209</v>
      </c>
      <c r="C152" s="442" t="s">
        <v>1171</v>
      </c>
      <c r="D152" s="589" t="s">
        <v>19</v>
      </c>
      <c r="E152" s="589">
        <v>25.73</v>
      </c>
      <c r="F152" s="50"/>
      <c r="G152" s="41">
        <f t="shared" si="2"/>
        <v>0</v>
      </c>
      <c r="H152" s="895"/>
    </row>
    <row r="153" spans="1:8" ht="30">
      <c r="A153" s="391" t="s">
        <v>4097</v>
      </c>
      <c r="B153" s="4" t="s">
        <v>210</v>
      </c>
      <c r="C153" s="173" t="s">
        <v>1148</v>
      </c>
      <c r="D153" s="141" t="s">
        <v>17</v>
      </c>
      <c r="E153" s="141">
        <v>141.22</v>
      </c>
      <c r="F153" s="1"/>
      <c r="G153" s="32">
        <f t="shared" si="2"/>
        <v>0</v>
      </c>
      <c r="H153" s="895"/>
    </row>
    <row r="154" spans="1:8" ht="30">
      <c r="A154" s="391" t="s">
        <v>4097</v>
      </c>
      <c r="B154" s="4" t="s">
        <v>211</v>
      </c>
      <c r="C154" s="173" t="s">
        <v>1113</v>
      </c>
      <c r="D154" s="141" t="s">
        <v>17</v>
      </c>
      <c r="E154" s="141">
        <v>154.6</v>
      </c>
      <c r="F154" s="1"/>
      <c r="G154" s="32">
        <f t="shared" si="2"/>
        <v>0</v>
      </c>
      <c r="H154" s="895"/>
    </row>
    <row r="155" spans="1:8" ht="25.5">
      <c r="A155" s="391" t="s">
        <v>4097</v>
      </c>
      <c r="B155" s="4" t="s">
        <v>212</v>
      </c>
      <c r="C155" s="173" t="s">
        <v>3600</v>
      </c>
      <c r="D155" s="141" t="s">
        <v>18</v>
      </c>
      <c r="E155" s="141">
        <v>87.5</v>
      </c>
      <c r="F155" s="1"/>
      <c r="G155" s="32">
        <f t="shared" si="2"/>
        <v>0</v>
      </c>
      <c r="H155" s="895"/>
    </row>
    <row r="156" spans="1:8" ht="25.5">
      <c r="A156" s="391" t="s">
        <v>4097</v>
      </c>
      <c r="B156" s="4" t="s">
        <v>213</v>
      </c>
      <c r="C156" s="173" t="s">
        <v>1407</v>
      </c>
      <c r="D156" s="141" t="s">
        <v>19</v>
      </c>
      <c r="E156" s="141">
        <v>17.03</v>
      </c>
      <c r="F156" s="1"/>
      <c r="G156" s="32">
        <f t="shared" si="2"/>
        <v>0</v>
      </c>
      <c r="H156" s="895"/>
    </row>
    <row r="157" spans="1:8" ht="25.5">
      <c r="A157" s="391" t="s">
        <v>4097</v>
      </c>
      <c r="B157" s="4" t="s">
        <v>214</v>
      </c>
      <c r="C157" s="173" t="s">
        <v>3602</v>
      </c>
      <c r="D157" s="141" t="s">
        <v>18</v>
      </c>
      <c r="E157" s="141">
        <v>74.7</v>
      </c>
      <c r="F157" s="1"/>
      <c r="G157" s="32">
        <f t="shared" si="2"/>
        <v>0</v>
      </c>
      <c r="H157" s="895"/>
    </row>
    <row r="158" spans="1:8" ht="25.5">
      <c r="A158" s="391" t="s">
        <v>4097</v>
      </c>
      <c r="B158" s="4" t="s">
        <v>215</v>
      </c>
      <c r="C158" s="173" t="s">
        <v>3601</v>
      </c>
      <c r="D158" s="141" t="s">
        <v>19</v>
      </c>
      <c r="E158" s="141">
        <v>5.62</v>
      </c>
      <c r="F158" s="1"/>
      <c r="G158" s="32">
        <f t="shared" si="2"/>
        <v>0</v>
      </c>
      <c r="H158" s="895"/>
    </row>
    <row r="159" spans="1:8" ht="30">
      <c r="A159" s="391" t="s">
        <v>4097</v>
      </c>
      <c r="B159" s="4" t="s">
        <v>216</v>
      </c>
      <c r="C159" s="173" t="s">
        <v>1163</v>
      </c>
      <c r="D159" s="141" t="s">
        <v>18</v>
      </c>
      <c r="E159" s="141">
        <v>162.19999999999999</v>
      </c>
      <c r="F159" s="1"/>
      <c r="G159" s="32">
        <f t="shared" si="2"/>
        <v>0</v>
      </c>
      <c r="H159" s="895"/>
    </row>
    <row r="160" spans="1:8" ht="30">
      <c r="A160" s="391" t="s">
        <v>4097</v>
      </c>
      <c r="B160" s="4" t="s">
        <v>217</v>
      </c>
      <c r="C160" s="173" t="s">
        <v>1130</v>
      </c>
      <c r="D160" s="141" t="s">
        <v>19</v>
      </c>
      <c r="E160" s="141">
        <v>19.510000000000002</v>
      </c>
      <c r="F160" s="1"/>
      <c r="G160" s="32">
        <f t="shared" si="2"/>
        <v>0</v>
      </c>
      <c r="H160" s="895"/>
    </row>
    <row r="161" spans="1:9" ht="45">
      <c r="A161" s="391" t="s">
        <v>4097</v>
      </c>
      <c r="B161" s="4" t="s">
        <v>218</v>
      </c>
      <c r="C161" s="173" t="s">
        <v>1103</v>
      </c>
      <c r="D161" s="141" t="s">
        <v>17</v>
      </c>
      <c r="E161" s="141">
        <v>49.5</v>
      </c>
      <c r="F161" s="1"/>
      <c r="G161" s="32">
        <f t="shared" si="2"/>
        <v>0</v>
      </c>
      <c r="H161" s="895"/>
    </row>
    <row r="162" spans="1:9" ht="60.75" thickBot="1">
      <c r="A162" s="391" t="s">
        <v>4097</v>
      </c>
      <c r="B162" s="4" t="s">
        <v>219</v>
      </c>
      <c r="C162" s="173" t="s">
        <v>1094</v>
      </c>
      <c r="D162" s="141" t="s">
        <v>17</v>
      </c>
      <c r="E162" s="141">
        <v>1.51</v>
      </c>
      <c r="F162" s="1"/>
      <c r="G162" s="32">
        <f t="shared" si="2"/>
        <v>0</v>
      </c>
      <c r="H162" s="895"/>
    </row>
    <row r="163" spans="1:9" ht="60.75" thickBot="1">
      <c r="A163" s="387" t="s">
        <v>4097</v>
      </c>
      <c r="B163" s="46" t="s">
        <v>220</v>
      </c>
      <c r="C163" s="226" t="s">
        <v>1097</v>
      </c>
      <c r="D163" s="136" t="s">
        <v>17</v>
      </c>
      <c r="E163" s="136">
        <v>3.61</v>
      </c>
      <c r="F163" s="51"/>
      <c r="G163" s="36">
        <f t="shared" si="2"/>
        <v>0</v>
      </c>
      <c r="H163" s="792" t="s">
        <v>154</v>
      </c>
      <c r="I163" s="441">
        <f>ROUND(SUM(G140:G163),2)</f>
        <v>0</v>
      </c>
    </row>
    <row r="164" spans="1:9" ht="25.5">
      <c r="A164" s="395" t="s">
        <v>3610</v>
      </c>
      <c r="B164" s="43" t="s">
        <v>1317</v>
      </c>
      <c r="C164" s="442" t="s">
        <v>1174</v>
      </c>
      <c r="D164" s="589" t="s">
        <v>19</v>
      </c>
      <c r="E164" s="589">
        <v>66.12</v>
      </c>
      <c r="F164" s="50"/>
      <c r="G164" s="41">
        <f t="shared" si="2"/>
        <v>0</v>
      </c>
      <c r="H164" s="894" t="s">
        <v>68</v>
      </c>
    </row>
    <row r="165" spans="1:9" ht="30">
      <c r="A165" s="391" t="s">
        <v>3610</v>
      </c>
      <c r="B165" s="4" t="s">
        <v>1316</v>
      </c>
      <c r="C165" s="173" t="s">
        <v>1126</v>
      </c>
      <c r="D165" s="141" t="s">
        <v>17</v>
      </c>
      <c r="E165" s="141">
        <v>221.66</v>
      </c>
      <c r="F165" s="1"/>
      <c r="G165" s="32">
        <f t="shared" si="2"/>
        <v>0</v>
      </c>
      <c r="H165" s="895"/>
    </row>
    <row r="166" spans="1:9" ht="30">
      <c r="A166" s="391" t="s">
        <v>3610</v>
      </c>
      <c r="B166" s="4" t="s">
        <v>1314</v>
      </c>
      <c r="C166" s="173" t="s">
        <v>1113</v>
      </c>
      <c r="D166" s="141" t="s">
        <v>17</v>
      </c>
      <c r="E166" s="141">
        <v>222.94</v>
      </c>
      <c r="F166" s="1"/>
      <c r="G166" s="32">
        <f t="shared" si="2"/>
        <v>0</v>
      </c>
      <c r="H166" s="895"/>
    </row>
    <row r="167" spans="1:9" ht="25.5">
      <c r="A167" s="391" t="s">
        <v>3610</v>
      </c>
      <c r="B167" s="4" t="s">
        <v>1313</v>
      </c>
      <c r="C167" s="173" t="s">
        <v>3602</v>
      </c>
      <c r="D167" s="141" t="s">
        <v>18</v>
      </c>
      <c r="E167" s="141">
        <v>64.14</v>
      </c>
      <c r="F167" s="1"/>
      <c r="G167" s="32">
        <f t="shared" si="2"/>
        <v>0</v>
      </c>
      <c r="H167" s="895"/>
    </row>
    <row r="168" spans="1:9" ht="25.5">
      <c r="A168" s="391" t="s">
        <v>3610</v>
      </c>
      <c r="B168" s="4" t="s">
        <v>1311</v>
      </c>
      <c r="C168" s="173" t="s">
        <v>3601</v>
      </c>
      <c r="D168" s="141" t="s">
        <v>19</v>
      </c>
      <c r="E168" s="141">
        <v>4.8499999999999996</v>
      </c>
      <c r="F168" s="1"/>
      <c r="G168" s="32">
        <f t="shared" si="2"/>
        <v>0</v>
      </c>
      <c r="H168" s="895"/>
    </row>
    <row r="169" spans="1:9" ht="30">
      <c r="A169" s="391" t="s">
        <v>3610</v>
      </c>
      <c r="B169" s="4" t="s">
        <v>1310</v>
      </c>
      <c r="C169" s="173" t="s">
        <v>1163</v>
      </c>
      <c r="D169" s="141" t="s">
        <v>18</v>
      </c>
      <c r="E169" s="141">
        <v>64.14</v>
      </c>
      <c r="F169" s="1"/>
      <c r="G169" s="32">
        <f t="shared" si="2"/>
        <v>0</v>
      </c>
      <c r="H169" s="895"/>
    </row>
    <row r="170" spans="1:9" ht="30">
      <c r="A170" s="391" t="s">
        <v>3610</v>
      </c>
      <c r="B170" s="4" t="s">
        <v>1308</v>
      </c>
      <c r="C170" s="173" t="s">
        <v>1130</v>
      </c>
      <c r="D170" s="141" t="s">
        <v>19</v>
      </c>
      <c r="E170" s="141">
        <v>15.63</v>
      </c>
      <c r="F170" s="1"/>
      <c r="G170" s="32">
        <f t="shared" si="2"/>
        <v>0</v>
      </c>
      <c r="H170" s="895"/>
    </row>
    <row r="171" spans="1:9" ht="45.75" thickBot="1">
      <c r="A171" s="437" t="s">
        <v>3610</v>
      </c>
      <c r="B171" s="485" t="s">
        <v>1306</v>
      </c>
      <c r="C171" s="258" t="s">
        <v>1103</v>
      </c>
      <c r="D171" s="203" t="s">
        <v>17</v>
      </c>
      <c r="E171" s="203">
        <v>45.55</v>
      </c>
      <c r="F171" s="435"/>
      <c r="G171" s="49">
        <f t="shared" si="2"/>
        <v>0</v>
      </c>
      <c r="H171" s="895"/>
    </row>
    <row r="172" spans="1:9" ht="25.5">
      <c r="A172" s="395" t="s">
        <v>3606</v>
      </c>
      <c r="B172" s="43" t="s">
        <v>1317</v>
      </c>
      <c r="C172" s="596" t="s">
        <v>1171</v>
      </c>
      <c r="D172" s="589" t="s">
        <v>19</v>
      </c>
      <c r="E172" s="589">
        <v>66.12</v>
      </c>
      <c r="F172" s="50"/>
      <c r="G172" s="41">
        <f t="shared" si="2"/>
        <v>0</v>
      </c>
      <c r="H172" s="895"/>
    </row>
    <row r="173" spans="1:9" ht="30">
      <c r="A173" s="391" t="s">
        <v>3606</v>
      </c>
      <c r="B173" s="4" t="s">
        <v>1316</v>
      </c>
      <c r="C173" s="513" t="s">
        <v>1148</v>
      </c>
      <c r="D173" s="141" t="s">
        <v>17</v>
      </c>
      <c r="E173" s="141">
        <v>221.66</v>
      </c>
      <c r="F173" s="1"/>
      <c r="G173" s="32">
        <f t="shared" si="2"/>
        <v>0</v>
      </c>
      <c r="H173" s="895"/>
    </row>
    <row r="174" spans="1:9" ht="30">
      <c r="A174" s="391" t="s">
        <v>3606</v>
      </c>
      <c r="B174" s="4" t="s">
        <v>1314</v>
      </c>
      <c r="C174" s="513" t="s">
        <v>1113</v>
      </c>
      <c r="D174" s="141" t="s">
        <v>17</v>
      </c>
      <c r="E174" s="141">
        <v>222.94</v>
      </c>
      <c r="F174" s="1"/>
      <c r="G174" s="32">
        <f t="shared" si="2"/>
        <v>0</v>
      </c>
      <c r="H174" s="895"/>
    </row>
    <row r="175" spans="1:9" ht="25.5">
      <c r="A175" s="391" t="s">
        <v>3606</v>
      </c>
      <c r="B175" s="4" t="s">
        <v>1313</v>
      </c>
      <c r="C175" s="513" t="s">
        <v>3602</v>
      </c>
      <c r="D175" s="141" t="s">
        <v>18</v>
      </c>
      <c r="E175" s="141">
        <v>64.14</v>
      </c>
      <c r="F175" s="1"/>
      <c r="G175" s="32">
        <f t="shared" si="2"/>
        <v>0</v>
      </c>
      <c r="H175" s="895"/>
    </row>
    <row r="176" spans="1:9" ht="25.5">
      <c r="A176" s="391" t="s">
        <v>3606</v>
      </c>
      <c r="B176" s="4" t="s">
        <v>1311</v>
      </c>
      <c r="C176" s="513" t="s">
        <v>3601</v>
      </c>
      <c r="D176" s="141" t="s">
        <v>19</v>
      </c>
      <c r="E176" s="141">
        <v>4.8499999999999996</v>
      </c>
      <c r="F176" s="1"/>
      <c r="G176" s="32">
        <f t="shared" si="2"/>
        <v>0</v>
      </c>
      <c r="H176" s="895"/>
    </row>
    <row r="177" spans="1:9" ht="30">
      <c r="A177" s="391" t="s">
        <v>3606</v>
      </c>
      <c r="B177" s="4" t="s">
        <v>1310</v>
      </c>
      <c r="C177" s="513" t="s">
        <v>1163</v>
      </c>
      <c r="D177" s="141" t="s">
        <v>18</v>
      </c>
      <c r="E177" s="141">
        <v>64.14</v>
      </c>
      <c r="F177" s="1"/>
      <c r="G177" s="32">
        <f t="shared" si="2"/>
        <v>0</v>
      </c>
      <c r="H177" s="895"/>
    </row>
    <row r="178" spans="1:9" ht="30.75" thickBot="1">
      <c r="A178" s="391" t="s">
        <v>3606</v>
      </c>
      <c r="B178" s="4" t="s">
        <v>1308</v>
      </c>
      <c r="C178" s="513" t="s">
        <v>1130</v>
      </c>
      <c r="D178" s="141" t="s">
        <v>19</v>
      </c>
      <c r="E178" s="141">
        <v>15.63</v>
      </c>
      <c r="F178" s="1"/>
      <c r="G178" s="32">
        <f t="shared" si="2"/>
        <v>0</v>
      </c>
      <c r="H178" s="896"/>
    </row>
    <row r="179" spans="1:9" ht="45.75" thickBot="1">
      <c r="A179" s="387" t="s">
        <v>3606</v>
      </c>
      <c r="B179" s="46" t="s">
        <v>1306</v>
      </c>
      <c r="C179" s="601" t="s">
        <v>1103</v>
      </c>
      <c r="D179" s="136" t="s">
        <v>17</v>
      </c>
      <c r="E179" s="136">
        <v>45.55</v>
      </c>
      <c r="F179" s="51"/>
      <c r="G179" s="36">
        <f t="shared" si="2"/>
        <v>0</v>
      </c>
      <c r="H179" s="792" t="s">
        <v>982</v>
      </c>
      <c r="I179" s="441">
        <f>ROUND(SUM(G164:G179),2)</f>
        <v>0</v>
      </c>
    </row>
    <row r="180" spans="1:9" ht="25.5">
      <c r="A180" s="59" t="s">
        <v>4096</v>
      </c>
      <c r="B180" s="43" t="s">
        <v>1303</v>
      </c>
      <c r="C180" s="442" t="s">
        <v>4095</v>
      </c>
      <c r="D180" s="589" t="s">
        <v>15</v>
      </c>
      <c r="E180" s="589">
        <v>1</v>
      </c>
      <c r="F180" s="50"/>
      <c r="G180" s="41">
        <f t="shared" si="2"/>
        <v>0</v>
      </c>
      <c r="H180" s="894" t="s">
        <v>68</v>
      </c>
    </row>
    <row r="181" spans="1:9" ht="25.5">
      <c r="A181" s="57" t="s">
        <v>4096</v>
      </c>
      <c r="B181" s="4" t="s">
        <v>1302</v>
      </c>
      <c r="C181" s="173" t="s">
        <v>1107</v>
      </c>
      <c r="D181" s="141" t="s">
        <v>17</v>
      </c>
      <c r="E181" s="141">
        <v>14.76</v>
      </c>
      <c r="F181" s="1"/>
      <c r="G181" s="32">
        <f t="shared" si="2"/>
        <v>0</v>
      </c>
      <c r="H181" s="895"/>
    </row>
    <row r="182" spans="1:9" ht="25.5">
      <c r="A182" s="57" t="s">
        <v>4096</v>
      </c>
      <c r="B182" s="4" t="s">
        <v>1301</v>
      </c>
      <c r="C182" s="173" t="s">
        <v>1109</v>
      </c>
      <c r="D182" s="141" t="s">
        <v>17</v>
      </c>
      <c r="E182" s="141">
        <v>13.14</v>
      </c>
      <c r="F182" s="1"/>
      <c r="G182" s="32">
        <f t="shared" si="2"/>
        <v>0</v>
      </c>
      <c r="H182" s="895"/>
    </row>
    <row r="183" spans="1:9" ht="26.25" thickBot="1">
      <c r="A183" s="58" t="s">
        <v>4096</v>
      </c>
      <c r="B183" s="485" t="s">
        <v>1298</v>
      </c>
      <c r="C183" s="258" t="s">
        <v>1774</v>
      </c>
      <c r="D183" s="203" t="s">
        <v>19</v>
      </c>
      <c r="E183" s="203">
        <v>6.8</v>
      </c>
      <c r="F183" s="435"/>
      <c r="G183" s="49">
        <f t="shared" si="2"/>
        <v>0</v>
      </c>
      <c r="H183" s="895"/>
    </row>
    <row r="184" spans="1:9" ht="25.5">
      <c r="A184" s="59" t="s">
        <v>4094</v>
      </c>
      <c r="B184" s="43" t="s">
        <v>1303</v>
      </c>
      <c r="C184" s="442" t="s">
        <v>4095</v>
      </c>
      <c r="D184" s="589" t="s">
        <v>15</v>
      </c>
      <c r="E184" s="589">
        <v>1</v>
      </c>
      <c r="F184" s="50"/>
      <c r="G184" s="41">
        <f t="shared" si="2"/>
        <v>0</v>
      </c>
      <c r="H184" s="895"/>
    </row>
    <row r="185" spans="1:9" ht="25.5">
      <c r="A185" s="57" t="s">
        <v>4094</v>
      </c>
      <c r="B185" s="4" t="s">
        <v>1302</v>
      </c>
      <c r="C185" s="173" t="s">
        <v>1107</v>
      </c>
      <c r="D185" s="141" t="s">
        <v>17</v>
      </c>
      <c r="E185" s="141">
        <v>14.76</v>
      </c>
      <c r="F185" s="1"/>
      <c r="G185" s="32">
        <f t="shared" si="2"/>
        <v>0</v>
      </c>
      <c r="H185" s="895"/>
    </row>
    <row r="186" spans="1:9" ht="26.25" thickBot="1">
      <c r="A186" s="57" t="s">
        <v>4094</v>
      </c>
      <c r="B186" s="4" t="s">
        <v>1301</v>
      </c>
      <c r="C186" s="173" t="s">
        <v>1109</v>
      </c>
      <c r="D186" s="141" t="s">
        <v>17</v>
      </c>
      <c r="E186" s="141">
        <v>13.14</v>
      </c>
      <c r="F186" s="1"/>
      <c r="G186" s="32">
        <f t="shared" si="2"/>
        <v>0</v>
      </c>
      <c r="H186" s="895"/>
    </row>
    <row r="187" spans="1:9" ht="30.75" thickBot="1">
      <c r="A187" s="60" t="s">
        <v>4094</v>
      </c>
      <c r="B187" s="46" t="s">
        <v>1298</v>
      </c>
      <c r="C187" s="226" t="s">
        <v>4093</v>
      </c>
      <c r="D187" s="136" t="s">
        <v>19</v>
      </c>
      <c r="E187" s="136">
        <v>6.8</v>
      </c>
      <c r="F187" s="51"/>
      <c r="G187" s="36">
        <f t="shared" si="2"/>
        <v>0</v>
      </c>
      <c r="H187" s="792" t="s">
        <v>1297</v>
      </c>
      <c r="I187" s="441">
        <f>ROUND(SUM(G180:G187),2)</f>
        <v>0</v>
      </c>
    </row>
    <row r="188" spans="1:9" ht="51">
      <c r="A188" s="59" t="s">
        <v>4073</v>
      </c>
      <c r="B188" s="43" t="s">
        <v>1296</v>
      </c>
      <c r="C188" s="442" t="s">
        <v>4092</v>
      </c>
      <c r="D188" s="589" t="s">
        <v>15</v>
      </c>
      <c r="E188" s="589">
        <v>1</v>
      </c>
      <c r="F188" s="50"/>
      <c r="G188" s="41">
        <f t="shared" si="2"/>
        <v>0</v>
      </c>
    </row>
    <row r="189" spans="1:9" ht="51">
      <c r="A189" s="57" t="s">
        <v>4073</v>
      </c>
      <c r="B189" s="4" t="s">
        <v>1294</v>
      </c>
      <c r="C189" s="173" t="s">
        <v>4091</v>
      </c>
      <c r="D189" s="141" t="s">
        <v>15</v>
      </c>
      <c r="E189" s="141">
        <v>1</v>
      </c>
      <c r="F189" s="1"/>
      <c r="G189" s="32">
        <f t="shared" si="2"/>
        <v>0</v>
      </c>
    </row>
    <row r="190" spans="1:9" ht="51">
      <c r="A190" s="57" t="s">
        <v>4073</v>
      </c>
      <c r="B190" s="4" t="s">
        <v>1292</v>
      </c>
      <c r="C190" s="173" t="s">
        <v>4090</v>
      </c>
      <c r="D190" s="141" t="s">
        <v>15</v>
      </c>
      <c r="E190" s="141">
        <v>1</v>
      </c>
      <c r="F190" s="1"/>
      <c r="G190" s="32">
        <f t="shared" ref="G190:G228" si="3">ROUND((E190*F190),2)</f>
        <v>0</v>
      </c>
    </row>
    <row r="191" spans="1:9" ht="51">
      <c r="A191" s="57" t="s">
        <v>4073</v>
      </c>
      <c r="B191" s="4" t="s">
        <v>1289</v>
      </c>
      <c r="C191" s="173" t="s">
        <v>4089</v>
      </c>
      <c r="D191" s="141" t="s">
        <v>15</v>
      </c>
      <c r="E191" s="141">
        <v>2</v>
      </c>
      <c r="F191" s="1"/>
      <c r="G191" s="32">
        <f t="shared" si="3"/>
        <v>0</v>
      </c>
    </row>
    <row r="192" spans="1:9" ht="51">
      <c r="A192" s="57" t="s">
        <v>4073</v>
      </c>
      <c r="B192" s="4" t="s">
        <v>1753</v>
      </c>
      <c r="C192" s="173" t="s">
        <v>4088</v>
      </c>
      <c r="D192" s="141" t="s">
        <v>15</v>
      </c>
      <c r="E192" s="141">
        <v>1</v>
      </c>
      <c r="F192" s="1"/>
      <c r="G192" s="32">
        <f t="shared" si="3"/>
        <v>0</v>
      </c>
    </row>
    <row r="193" spans="1:7" ht="51">
      <c r="A193" s="57" t="s">
        <v>4073</v>
      </c>
      <c r="B193" s="4" t="s">
        <v>1751</v>
      </c>
      <c r="C193" s="173" t="s">
        <v>4087</v>
      </c>
      <c r="D193" s="141" t="s">
        <v>15</v>
      </c>
      <c r="E193" s="141">
        <v>1</v>
      </c>
      <c r="F193" s="1"/>
      <c r="G193" s="32">
        <f t="shared" si="3"/>
        <v>0</v>
      </c>
    </row>
    <row r="194" spans="1:7" ht="51">
      <c r="A194" s="57" t="s">
        <v>4073</v>
      </c>
      <c r="B194" s="4" t="s">
        <v>1840</v>
      </c>
      <c r="C194" s="173" t="s">
        <v>3751</v>
      </c>
      <c r="D194" s="141" t="s">
        <v>15</v>
      </c>
      <c r="E194" s="141">
        <v>3</v>
      </c>
      <c r="F194" s="1"/>
      <c r="G194" s="32">
        <f t="shared" si="3"/>
        <v>0</v>
      </c>
    </row>
    <row r="195" spans="1:7" ht="51">
      <c r="A195" s="57" t="s">
        <v>4073</v>
      </c>
      <c r="B195" s="4" t="s">
        <v>1838</v>
      </c>
      <c r="C195" s="173" t="s">
        <v>3750</v>
      </c>
      <c r="D195" s="141" t="s">
        <v>15</v>
      </c>
      <c r="E195" s="141">
        <v>1</v>
      </c>
      <c r="F195" s="1"/>
      <c r="G195" s="32">
        <f t="shared" si="3"/>
        <v>0</v>
      </c>
    </row>
    <row r="196" spans="1:7" ht="51">
      <c r="A196" s="57" t="s">
        <v>4073</v>
      </c>
      <c r="B196" s="4" t="s">
        <v>1836</v>
      </c>
      <c r="C196" s="173" t="s">
        <v>4086</v>
      </c>
      <c r="D196" s="141" t="s">
        <v>15</v>
      </c>
      <c r="E196" s="141">
        <v>1</v>
      </c>
      <c r="F196" s="1"/>
      <c r="G196" s="32">
        <f t="shared" si="3"/>
        <v>0</v>
      </c>
    </row>
    <row r="197" spans="1:7" ht="51">
      <c r="A197" s="57" t="s">
        <v>4073</v>
      </c>
      <c r="B197" s="4" t="s">
        <v>1833</v>
      </c>
      <c r="C197" s="173" t="s">
        <v>4085</v>
      </c>
      <c r="D197" s="141" t="s">
        <v>15</v>
      </c>
      <c r="E197" s="141">
        <v>1</v>
      </c>
      <c r="F197" s="1"/>
      <c r="G197" s="32">
        <f t="shared" si="3"/>
        <v>0</v>
      </c>
    </row>
    <row r="198" spans="1:7" ht="51">
      <c r="A198" s="57" t="s">
        <v>4073</v>
      </c>
      <c r="B198" s="4" t="s">
        <v>3763</v>
      </c>
      <c r="C198" s="173" t="s">
        <v>4084</v>
      </c>
      <c r="D198" s="141" t="s">
        <v>15</v>
      </c>
      <c r="E198" s="141">
        <v>2</v>
      </c>
      <c r="F198" s="1"/>
      <c r="G198" s="32">
        <f t="shared" si="3"/>
        <v>0</v>
      </c>
    </row>
    <row r="199" spans="1:7" ht="51">
      <c r="A199" s="57" t="s">
        <v>4073</v>
      </c>
      <c r="B199" s="4" t="s">
        <v>3933</v>
      </c>
      <c r="C199" s="173" t="s">
        <v>4083</v>
      </c>
      <c r="D199" s="141" t="s">
        <v>15</v>
      </c>
      <c r="E199" s="141">
        <v>1</v>
      </c>
      <c r="F199" s="1"/>
      <c r="G199" s="32">
        <f t="shared" si="3"/>
        <v>0</v>
      </c>
    </row>
    <row r="200" spans="1:7" ht="51">
      <c r="A200" s="57" t="s">
        <v>4073</v>
      </c>
      <c r="B200" s="4" t="s">
        <v>3932</v>
      </c>
      <c r="C200" s="173" t="s">
        <v>4082</v>
      </c>
      <c r="D200" s="141" t="s">
        <v>15</v>
      </c>
      <c r="E200" s="141">
        <v>1</v>
      </c>
      <c r="F200" s="1"/>
      <c r="G200" s="32">
        <f t="shared" si="3"/>
        <v>0</v>
      </c>
    </row>
    <row r="201" spans="1:7" ht="51">
      <c r="A201" s="57" t="s">
        <v>4073</v>
      </c>
      <c r="B201" s="4" t="s">
        <v>3930</v>
      </c>
      <c r="C201" s="173" t="s">
        <v>3748</v>
      </c>
      <c r="D201" s="141" t="s">
        <v>15</v>
      </c>
      <c r="E201" s="141">
        <v>14</v>
      </c>
      <c r="F201" s="1"/>
      <c r="G201" s="32">
        <f t="shared" si="3"/>
        <v>0</v>
      </c>
    </row>
    <row r="202" spans="1:7" ht="63">
      <c r="A202" s="57" t="s">
        <v>4073</v>
      </c>
      <c r="B202" s="4" t="s">
        <v>3928</v>
      </c>
      <c r="C202" s="173" t="s">
        <v>4081</v>
      </c>
      <c r="D202" s="141" t="s">
        <v>15</v>
      </c>
      <c r="E202" s="141">
        <v>1</v>
      </c>
      <c r="F202" s="1"/>
      <c r="G202" s="32">
        <f t="shared" si="3"/>
        <v>0</v>
      </c>
    </row>
    <row r="203" spans="1:7" ht="63">
      <c r="A203" s="57" t="s">
        <v>4073</v>
      </c>
      <c r="B203" s="4" t="s">
        <v>3927</v>
      </c>
      <c r="C203" s="173" t="s">
        <v>4080</v>
      </c>
      <c r="D203" s="141" t="s">
        <v>15</v>
      </c>
      <c r="E203" s="141">
        <v>1</v>
      </c>
      <c r="F203" s="1"/>
      <c r="G203" s="32">
        <f t="shared" si="3"/>
        <v>0</v>
      </c>
    </row>
    <row r="204" spans="1:7" ht="51">
      <c r="A204" s="57" t="s">
        <v>4073</v>
      </c>
      <c r="B204" s="4" t="s">
        <v>3925</v>
      </c>
      <c r="C204" s="173" t="s">
        <v>4079</v>
      </c>
      <c r="D204" s="141" t="s">
        <v>15</v>
      </c>
      <c r="E204" s="141">
        <v>1</v>
      </c>
      <c r="F204" s="1"/>
      <c r="G204" s="32">
        <f t="shared" si="3"/>
        <v>0</v>
      </c>
    </row>
    <row r="205" spans="1:7" ht="51">
      <c r="A205" s="57" t="s">
        <v>4073</v>
      </c>
      <c r="B205" s="4" t="s">
        <v>3923</v>
      </c>
      <c r="C205" s="173" t="s">
        <v>4078</v>
      </c>
      <c r="D205" s="141" t="s">
        <v>15</v>
      </c>
      <c r="E205" s="141">
        <v>2</v>
      </c>
      <c r="F205" s="1"/>
      <c r="G205" s="32">
        <f t="shared" si="3"/>
        <v>0</v>
      </c>
    </row>
    <row r="206" spans="1:7" ht="60">
      <c r="A206" s="57" t="s">
        <v>4073</v>
      </c>
      <c r="B206" s="4" t="s">
        <v>3921</v>
      </c>
      <c r="C206" s="173" t="s">
        <v>4077</v>
      </c>
      <c r="D206" s="141" t="s">
        <v>15</v>
      </c>
      <c r="E206" s="141">
        <v>1</v>
      </c>
      <c r="F206" s="1"/>
      <c r="G206" s="32">
        <f t="shared" si="3"/>
        <v>0</v>
      </c>
    </row>
    <row r="207" spans="1:7" ht="51">
      <c r="A207" s="57" t="s">
        <v>4073</v>
      </c>
      <c r="B207" s="4" t="s">
        <v>3919</v>
      </c>
      <c r="C207" s="173" t="s">
        <v>4076</v>
      </c>
      <c r="D207" s="141" t="s">
        <v>17</v>
      </c>
      <c r="E207" s="141">
        <v>218.04</v>
      </c>
      <c r="F207" s="1"/>
      <c r="G207" s="32">
        <f t="shared" si="3"/>
        <v>0</v>
      </c>
    </row>
    <row r="208" spans="1:7" ht="51">
      <c r="A208" s="57" t="s">
        <v>4073</v>
      </c>
      <c r="B208" s="4" t="s">
        <v>3917</v>
      </c>
      <c r="C208" s="173" t="s">
        <v>1721</v>
      </c>
      <c r="D208" s="141" t="s">
        <v>17</v>
      </c>
      <c r="E208" s="141">
        <v>14.15</v>
      </c>
      <c r="F208" s="1"/>
      <c r="G208" s="32">
        <f t="shared" si="3"/>
        <v>0</v>
      </c>
    </row>
    <row r="209" spans="1:7" ht="51">
      <c r="A209" s="57" t="s">
        <v>4073</v>
      </c>
      <c r="B209" s="4" t="s">
        <v>3915</v>
      </c>
      <c r="C209" s="173" t="s">
        <v>4075</v>
      </c>
      <c r="D209" s="141" t="s">
        <v>17</v>
      </c>
      <c r="E209" s="141">
        <v>4.75</v>
      </c>
      <c r="F209" s="1"/>
      <c r="G209" s="32">
        <f t="shared" si="3"/>
        <v>0</v>
      </c>
    </row>
    <row r="210" spans="1:7" ht="51">
      <c r="A210" s="57" t="s">
        <v>4073</v>
      </c>
      <c r="B210" s="4" t="s">
        <v>3913</v>
      </c>
      <c r="C210" s="173" t="s">
        <v>4074</v>
      </c>
      <c r="D210" s="141" t="s">
        <v>17</v>
      </c>
      <c r="E210" s="141">
        <v>5.9</v>
      </c>
      <c r="F210" s="1"/>
      <c r="G210" s="32">
        <f t="shared" si="3"/>
        <v>0</v>
      </c>
    </row>
    <row r="211" spans="1:7" ht="51">
      <c r="A211" s="57" t="s">
        <v>4073</v>
      </c>
      <c r="B211" s="4" t="s">
        <v>3912</v>
      </c>
      <c r="C211" s="173" t="s">
        <v>1011</v>
      </c>
      <c r="D211" s="141" t="s">
        <v>17</v>
      </c>
      <c r="E211" s="141">
        <v>11.39</v>
      </c>
      <c r="F211" s="1"/>
      <c r="G211" s="32">
        <f t="shared" si="3"/>
        <v>0</v>
      </c>
    </row>
    <row r="212" spans="1:7" ht="51">
      <c r="A212" s="57" t="s">
        <v>4073</v>
      </c>
      <c r="B212" s="4" t="s">
        <v>3911</v>
      </c>
      <c r="C212" s="173" t="s">
        <v>3572</v>
      </c>
      <c r="D212" s="141" t="s">
        <v>17</v>
      </c>
      <c r="E212" s="141">
        <v>28.99</v>
      </c>
      <c r="F212" s="1"/>
      <c r="G212" s="32">
        <f t="shared" si="3"/>
        <v>0</v>
      </c>
    </row>
    <row r="213" spans="1:7" ht="51">
      <c r="A213" s="57" t="s">
        <v>4073</v>
      </c>
      <c r="B213" s="4" t="s">
        <v>3910</v>
      </c>
      <c r="C213" s="173" t="s">
        <v>1352</v>
      </c>
      <c r="D213" s="141" t="s">
        <v>17</v>
      </c>
      <c r="E213" s="141">
        <v>6.21</v>
      </c>
      <c r="F213" s="1"/>
      <c r="G213" s="32">
        <f t="shared" si="3"/>
        <v>0</v>
      </c>
    </row>
    <row r="214" spans="1:7" ht="51">
      <c r="A214" s="57" t="s">
        <v>4073</v>
      </c>
      <c r="B214" s="4" t="s">
        <v>3908</v>
      </c>
      <c r="C214" s="173" t="s">
        <v>3909</v>
      </c>
      <c r="D214" s="141" t="s">
        <v>17</v>
      </c>
      <c r="E214" s="141">
        <v>21.44</v>
      </c>
      <c r="F214" s="1"/>
      <c r="G214" s="32">
        <f t="shared" si="3"/>
        <v>0</v>
      </c>
    </row>
    <row r="215" spans="1:7" ht="51">
      <c r="A215" s="57" t="s">
        <v>4073</v>
      </c>
      <c r="B215" s="4" t="s">
        <v>3907</v>
      </c>
      <c r="C215" s="173" t="s">
        <v>3570</v>
      </c>
      <c r="D215" s="141" t="s">
        <v>17</v>
      </c>
      <c r="E215" s="141">
        <v>9.6300000000000008</v>
      </c>
      <c r="F215" s="1"/>
      <c r="G215" s="32">
        <f t="shared" si="3"/>
        <v>0</v>
      </c>
    </row>
    <row r="216" spans="1:7" ht="51">
      <c r="A216" s="57" t="s">
        <v>4073</v>
      </c>
      <c r="B216" s="4" t="s">
        <v>3906</v>
      </c>
      <c r="C216" s="173" t="s">
        <v>3568</v>
      </c>
      <c r="D216" s="141" t="s">
        <v>17</v>
      </c>
      <c r="E216" s="141">
        <v>10.66</v>
      </c>
      <c r="F216" s="1"/>
      <c r="G216" s="32">
        <f t="shared" si="3"/>
        <v>0</v>
      </c>
    </row>
    <row r="217" spans="1:7" ht="51">
      <c r="A217" s="57" t="s">
        <v>4073</v>
      </c>
      <c r="B217" s="4" t="s">
        <v>3905</v>
      </c>
      <c r="C217" s="173" t="s">
        <v>3509</v>
      </c>
      <c r="D217" s="141" t="s">
        <v>18</v>
      </c>
      <c r="E217" s="141">
        <v>29.65</v>
      </c>
      <c r="F217" s="1"/>
      <c r="G217" s="32">
        <f t="shared" si="3"/>
        <v>0</v>
      </c>
    </row>
    <row r="218" spans="1:7" ht="51">
      <c r="A218" s="57" t="s">
        <v>4073</v>
      </c>
      <c r="B218" s="4" t="s">
        <v>3903</v>
      </c>
      <c r="C218" s="173" t="s">
        <v>3565</v>
      </c>
      <c r="D218" s="141" t="s">
        <v>15</v>
      </c>
      <c r="E218" s="141">
        <v>1</v>
      </c>
      <c r="F218" s="1"/>
      <c r="G218" s="32">
        <f t="shared" si="3"/>
        <v>0</v>
      </c>
    </row>
    <row r="219" spans="1:7" ht="51">
      <c r="A219" s="57" t="s">
        <v>4073</v>
      </c>
      <c r="B219" s="4" t="s">
        <v>3902</v>
      </c>
      <c r="C219" s="173" t="s">
        <v>3996</v>
      </c>
      <c r="D219" s="141" t="s">
        <v>15</v>
      </c>
      <c r="E219" s="141">
        <v>1</v>
      </c>
      <c r="F219" s="1"/>
      <c r="G219" s="32">
        <f t="shared" si="3"/>
        <v>0</v>
      </c>
    </row>
    <row r="220" spans="1:7" ht="51">
      <c r="A220" s="57" t="s">
        <v>4073</v>
      </c>
      <c r="B220" s="4" t="s">
        <v>3901</v>
      </c>
      <c r="C220" s="173" t="s">
        <v>1091</v>
      </c>
      <c r="D220" s="141" t="s">
        <v>18</v>
      </c>
      <c r="E220" s="141">
        <v>143.08000000000001</v>
      </c>
      <c r="F220" s="1"/>
      <c r="G220" s="32">
        <f t="shared" si="3"/>
        <v>0</v>
      </c>
    </row>
    <row r="221" spans="1:7" ht="51">
      <c r="A221" s="57" t="s">
        <v>4073</v>
      </c>
      <c r="B221" s="4" t="s">
        <v>3900</v>
      </c>
      <c r="C221" s="173" t="s">
        <v>1087</v>
      </c>
      <c r="D221" s="141" t="s">
        <v>15</v>
      </c>
      <c r="E221" s="141">
        <v>1</v>
      </c>
      <c r="F221" s="1"/>
      <c r="G221" s="32">
        <f t="shared" si="3"/>
        <v>0</v>
      </c>
    </row>
    <row r="222" spans="1:7" ht="51">
      <c r="A222" s="57" t="s">
        <v>4073</v>
      </c>
      <c r="B222" s="4" t="s">
        <v>3899</v>
      </c>
      <c r="C222" s="173" t="s">
        <v>1085</v>
      </c>
      <c r="D222" s="141" t="s">
        <v>15</v>
      </c>
      <c r="E222" s="141">
        <v>1</v>
      </c>
      <c r="F222" s="1"/>
      <c r="G222" s="32">
        <f t="shared" si="3"/>
        <v>0</v>
      </c>
    </row>
    <row r="223" spans="1:7" ht="51">
      <c r="A223" s="57" t="s">
        <v>4073</v>
      </c>
      <c r="B223" s="4" t="s">
        <v>3898</v>
      </c>
      <c r="C223" s="173" t="s">
        <v>1069</v>
      </c>
      <c r="D223" s="141" t="s">
        <v>15</v>
      </c>
      <c r="E223" s="141">
        <v>2</v>
      </c>
      <c r="F223" s="1"/>
      <c r="G223" s="32">
        <f t="shared" si="3"/>
        <v>0</v>
      </c>
    </row>
    <row r="224" spans="1:7" ht="51">
      <c r="A224" s="57" t="s">
        <v>4073</v>
      </c>
      <c r="B224" s="4" t="s">
        <v>3897</v>
      </c>
      <c r="C224" s="173" t="s">
        <v>1089</v>
      </c>
      <c r="D224" s="141" t="s">
        <v>18</v>
      </c>
      <c r="E224" s="141">
        <v>63.32</v>
      </c>
      <c r="F224" s="1"/>
      <c r="G224" s="32">
        <f t="shared" si="3"/>
        <v>0</v>
      </c>
    </row>
    <row r="225" spans="1:9" ht="51">
      <c r="A225" s="57" t="s">
        <v>4073</v>
      </c>
      <c r="B225" s="4" t="s">
        <v>3896</v>
      </c>
      <c r="C225" s="173" t="s">
        <v>1063</v>
      </c>
      <c r="D225" s="141" t="s">
        <v>18</v>
      </c>
      <c r="E225" s="141">
        <v>73.5</v>
      </c>
      <c r="F225" s="1"/>
      <c r="G225" s="32">
        <f t="shared" si="3"/>
        <v>0</v>
      </c>
    </row>
    <row r="226" spans="1:9" ht="51">
      <c r="A226" s="57" t="s">
        <v>4073</v>
      </c>
      <c r="B226" s="4" t="s">
        <v>3895</v>
      </c>
      <c r="C226" s="173" t="s">
        <v>1058</v>
      </c>
      <c r="D226" s="141" t="s">
        <v>15</v>
      </c>
      <c r="E226" s="141">
        <v>13</v>
      </c>
      <c r="F226" s="1"/>
      <c r="G226" s="32">
        <f t="shared" si="3"/>
        <v>0</v>
      </c>
    </row>
    <row r="227" spans="1:9" ht="51.75" thickBot="1">
      <c r="A227" s="57" t="s">
        <v>4073</v>
      </c>
      <c r="B227" s="4" t="s">
        <v>3894</v>
      </c>
      <c r="C227" s="173" t="s">
        <v>3667</v>
      </c>
      <c r="D227" s="141" t="s">
        <v>18</v>
      </c>
      <c r="E227" s="141">
        <v>29.5</v>
      </c>
      <c r="F227" s="1"/>
      <c r="G227" s="32">
        <f t="shared" si="3"/>
        <v>0</v>
      </c>
    </row>
    <row r="228" spans="1:9" ht="51.75" thickBot="1">
      <c r="A228" s="60" t="s">
        <v>4073</v>
      </c>
      <c r="B228" s="46" t="s">
        <v>3893</v>
      </c>
      <c r="C228" s="226" t="s">
        <v>1346</v>
      </c>
      <c r="D228" s="136" t="s">
        <v>15</v>
      </c>
      <c r="E228" s="136">
        <v>688</v>
      </c>
      <c r="F228" s="51"/>
      <c r="G228" s="36">
        <f t="shared" si="3"/>
        <v>0</v>
      </c>
      <c r="H228" s="792" t="s">
        <v>1287</v>
      </c>
      <c r="I228" s="441">
        <f>ROUND(SUM(G188:G228),2)</f>
        <v>0</v>
      </c>
    </row>
    <row r="229" spans="1:9" ht="15.75" thickBot="1">
      <c r="D229" s="368"/>
      <c r="E229" s="673" t="s">
        <v>1750</v>
      </c>
      <c r="F229" s="366"/>
      <c r="G229" s="326">
        <f>SUM(G5:G228)</f>
        <v>0</v>
      </c>
    </row>
    <row r="231" spans="1:9">
      <c r="G231" s="119"/>
      <c r="I231" s="119"/>
    </row>
  </sheetData>
  <sheetProtection algorithmName="SHA-512" hashValue="eHDMy5vhlMcrKiwOkE5KrHax7dALnpo1zu5zAIqiH5IZWlpNlvv6yYGAh9s/VTSjtP9jdhNsqdO4N819rGIR+w==" saltValue="hGQUkDz00BANPvByP6cMbQ==" spinCount="100000" sheet="1" objects="1" scenarios="1"/>
  <mergeCells count="6">
    <mergeCell ref="H180:H186"/>
    <mergeCell ref="A1:G1"/>
    <mergeCell ref="A3:G3"/>
    <mergeCell ref="H67:H129"/>
    <mergeCell ref="H140:H162"/>
    <mergeCell ref="H164:H178"/>
  </mergeCells>
  <pageMargins left="0.7" right="0.7" top="0.75" bottom="0.75" header="0.3" footer="0.3"/>
  <pageSetup paperSize="9" scale="6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E2692-5DF5-412E-917E-FF2142A18A63}">
  <dimension ref="A1:J83"/>
  <sheetViews>
    <sheetView workbookViewId="0">
      <selection sqref="A1:G1"/>
    </sheetView>
  </sheetViews>
  <sheetFormatPr defaultColWidth="9.140625" defaultRowHeight="15"/>
  <cols>
    <col min="1" max="1" width="37.710937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9.85546875" style="18" customWidth="1"/>
    <col min="9" max="9" width="13.28515625" style="18" customWidth="1"/>
    <col min="10" max="10" width="20" style="105" customWidth="1"/>
    <col min="11" max="16384" width="9.140625" style="18"/>
  </cols>
  <sheetData>
    <row r="1" spans="1:9" ht="18" customHeight="1" thickBot="1">
      <c r="A1" s="881" t="s">
        <v>254</v>
      </c>
      <c r="B1" s="882"/>
      <c r="C1" s="882"/>
      <c r="D1" s="882"/>
      <c r="E1" s="882"/>
      <c r="F1" s="882"/>
      <c r="G1" s="883"/>
    </row>
    <row r="2" spans="1:9" ht="7.9" customHeight="1" thickBot="1">
      <c r="B2" s="3"/>
      <c r="C2" s="24"/>
      <c r="D2" s="3"/>
      <c r="E2" s="250"/>
      <c r="F2" s="14"/>
      <c r="G2" s="3"/>
    </row>
    <row r="3" spans="1:9" ht="30.75" customHeight="1" thickBot="1">
      <c r="A3" s="887" t="s">
        <v>4910</v>
      </c>
      <c r="B3" s="872"/>
      <c r="C3" s="872"/>
      <c r="D3" s="872"/>
      <c r="E3" s="872"/>
      <c r="F3" s="872"/>
      <c r="G3" s="873"/>
    </row>
    <row r="4" spans="1:9" ht="43.5" thickBot="1">
      <c r="A4" s="378" t="s">
        <v>23</v>
      </c>
      <c r="B4" s="377" t="s">
        <v>0</v>
      </c>
      <c r="C4" s="377" t="s">
        <v>1</v>
      </c>
      <c r="D4" s="377" t="s">
        <v>2</v>
      </c>
      <c r="E4" s="672" t="s">
        <v>3</v>
      </c>
      <c r="F4" s="598" t="s">
        <v>8</v>
      </c>
      <c r="G4" s="577" t="s">
        <v>4</v>
      </c>
    </row>
    <row r="5" spans="1:9" ht="30">
      <c r="A5" s="593" t="s">
        <v>21</v>
      </c>
      <c r="B5" s="43" t="s">
        <v>24</v>
      </c>
      <c r="C5" s="442" t="s">
        <v>4511</v>
      </c>
      <c r="D5" s="589" t="s">
        <v>19</v>
      </c>
      <c r="E5" s="589">
        <v>8.0299999999999994</v>
      </c>
      <c r="F5" s="50"/>
      <c r="G5" s="41">
        <f t="shared" ref="G5:G36" si="0">ROUND((E5*F5),2)</f>
        <v>0</v>
      </c>
    </row>
    <row r="6" spans="1:9" ht="30">
      <c r="A6" s="591" t="s">
        <v>21</v>
      </c>
      <c r="B6" s="4" t="s">
        <v>25</v>
      </c>
      <c r="C6" s="173" t="s">
        <v>4116</v>
      </c>
      <c r="D6" s="141" t="s">
        <v>15</v>
      </c>
      <c r="E6" s="141">
        <v>3</v>
      </c>
      <c r="F6" s="1"/>
      <c r="G6" s="32">
        <f t="shared" si="0"/>
        <v>0</v>
      </c>
    </row>
    <row r="7" spans="1:9" ht="30">
      <c r="A7" s="591" t="s">
        <v>21</v>
      </c>
      <c r="B7" s="4" t="s">
        <v>26</v>
      </c>
      <c r="C7" s="173" t="s">
        <v>4115</v>
      </c>
      <c r="D7" s="141" t="s">
        <v>15</v>
      </c>
      <c r="E7" s="141">
        <v>1</v>
      </c>
      <c r="F7" s="1"/>
      <c r="G7" s="32">
        <f t="shared" si="0"/>
        <v>0</v>
      </c>
    </row>
    <row r="8" spans="1:9">
      <c r="A8" s="591" t="s">
        <v>21</v>
      </c>
      <c r="B8" s="4" t="s">
        <v>27</v>
      </c>
      <c r="C8" s="173" t="s">
        <v>4104</v>
      </c>
      <c r="D8" s="141" t="s">
        <v>15</v>
      </c>
      <c r="E8" s="141">
        <v>2</v>
      </c>
      <c r="F8" s="1"/>
      <c r="G8" s="32">
        <f t="shared" si="0"/>
        <v>0</v>
      </c>
    </row>
    <row r="9" spans="1:9">
      <c r="A9" s="591" t="s">
        <v>21</v>
      </c>
      <c r="B9" s="4" t="s">
        <v>28</v>
      </c>
      <c r="C9" s="173" t="s">
        <v>4114</v>
      </c>
      <c r="D9" s="141" t="s">
        <v>15</v>
      </c>
      <c r="E9" s="141">
        <v>4</v>
      </c>
      <c r="F9" s="1"/>
      <c r="G9" s="32">
        <f t="shared" si="0"/>
        <v>0</v>
      </c>
    </row>
    <row r="10" spans="1:9">
      <c r="A10" s="591" t="s">
        <v>21</v>
      </c>
      <c r="B10" s="4" t="s">
        <v>29</v>
      </c>
      <c r="C10" s="173" t="s">
        <v>4113</v>
      </c>
      <c r="D10" s="141" t="s">
        <v>15</v>
      </c>
      <c r="E10" s="141">
        <v>1</v>
      </c>
      <c r="F10" s="1"/>
      <c r="G10" s="32">
        <f t="shared" si="0"/>
        <v>0</v>
      </c>
    </row>
    <row r="11" spans="1:9" ht="30.75" thickBot="1">
      <c r="A11" s="591" t="s">
        <v>21</v>
      </c>
      <c r="B11" s="4" t="s">
        <v>30</v>
      </c>
      <c r="C11" s="173" t="s">
        <v>3952</v>
      </c>
      <c r="D11" s="141" t="s">
        <v>19</v>
      </c>
      <c r="E11" s="141">
        <v>11.75</v>
      </c>
      <c r="F11" s="1"/>
      <c r="G11" s="32">
        <f t="shared" si="0"/>
        <v>0</v>
      </c>
    </row>
    <row r="12" spans="1:9" ht="29.25" thickBot="1">
      <c r="A12" s="590" t="s">
        <v>21</v>
      </c>
      <c r="B12" s="485" t="s">
        <v>31</v>
      </c>
      <c r="C12" s="258" t="s">
        <v>4112</v>
      </c>
      <c r="D12" s="203" t="s">
        <v>19</v>
      </c>
      <c r="E12" s="203">
        <v>9.49</v>
      </c>
      <c r="F12" s="435"/>
      <c r="G12" s="49">
        <f t="shared" si="0"/>
        <v>0</v>
      </c>
      <c r="H12" s="626" t="s">
        <v>22</v>
      </c>
      <c r="I12" s="31">
        <f>ROUND(SUM(G5:G12),2)</f>
        <v>0</v>
      </c>
    </row>
    <row r="13" spans="1:9" ht="45">
      <c r="A13" s="593" t="s">
        <v>6</v>
      </c>
      <c r="B13" s="43" t="s">
        <v>47</v>
      </c>
      <c r="C13" s="442" t="s">
        <v>3549</v>
      </c>
      <c r="D13" s="589" t="s">
        <v>3547</v>
      </c>
      <c r="E13" s="589">
        <v>5.36</v>
      </c>
      <c r="F13" s="50"/>
      <c r="G13" s="41">
        <f t="shared" si="0"/>
        <v>0</v>
      </c>
    </row>
    <row r="14" spans="1:9" ht="18">
      <c r="A14" s="591" t="s">
        <v>6</v>
      </c>
      <c r="B14" s="4" t="s">
        <v>48</v>
      </c>
      <c r="C14" s="173" t="s">
        <v>3548</v>
      </c>
      <c r="D14" s="141" t="s">
        <v>3547</v>
      </c>
      <c r="E14" s="141">
        <v>185.65</v>
      </c>
      <c r="F14" s="1"/>
      <c r="G14" s="32">
        <f t="shared" si="0"/>
        <v>0</v>
      </c>
    </row>
    <row r="15" spans="1:9" ht="18">
      <c r="A15" s="591" t="s">
        <v>6</v>
      </c>
      <c r="B15" s="4" t="s">
        <v>49</v>
      </c>
      <c r="C15" s="173" t="s">
        <v>4111</v>
      </c>
      <c r="D15" s="141" t="s">
        <v>3547</v>
      </c>
      <c r="E15" s="141">
        <v>0.98</v>
      </c>
      <c r="F15" s="1"/>
      <c r="G15" s="32">
        <f t="shared" si="0"/>
        <v>0</v>
      </c>
    </row>
    <row r="16" spans="1:9" ht="18">
      <c r="A16" s="591" t="s">
        <v>6</v>
      </c>
      <c r="B16" s="4" t="s">
        <v>50</v>
      </c>
      <c r="C16" s="173" t="s">
        <v>1271</v>
      </c>
      <c r="D16" s="141" t="s">
        <v>3547</v>
      </c>
      <c r="E16" s="141">
        <v>0.98</v>
      </c>
      <c r="F16" s="1"/>
      <c r="G16" s="32">
        <f t="shared" si="0"/>
        <v>0</v>
      </c>
    </row>
    <row r="17" spans="1:9" ht="18">
      <c r="A17" s="591" t="s">
        <v>6</v>
      </c>
      <c r="B17" s="4" t="s">
        <v>52</v>
      </c>
      <c r="C17" s="173" t="s">
        <v>1657</v>
      </c>
      <c r="D17" s="141" t="s">
        <v>3547</v>
      </c>
      <c r="E17" s="141">
        <v>184.67</v>
      </c>
      <c r="F17" s="1"/>
      <c r="G17" s="32">
        <f t="shared" si="0"/>
        <v>0</v>
      </c>
    </row>
    <row r="18" spans="1:9" ht="30">
      <c r="A18" s="591" t="s">
        <v>6</v>
      </c>
      <c r="B18" s="4" t="s">
        <v>53</v>
      </c>
      <c r="C18" s="173" t="s">
        <v>1267</v>
      </c>
      <c r="D18" s="141" t="s">
        <v>17</v>
      </c>
      <c r="E18" s="141">
        <v>256</v>
      </c>
      <c r="F18" s="1"/>
      <c r="G18" s="32">
        <f t="shared" si="0"/>
        <v>0</v>
      </c>
    </row>
    <row r="19" spans="1:9">
      <c r="A19" s="591" t="s">
        <v>6</v>
      </c>
      <c r="B19" s="4" t="s">
        <v>54</v>
      </c>
      <c r="C19" s="173" t="s">
        <v>1265</v>
      </c>
      <c r="D19" s="141" t="s">
        <v>17</v>
      </c>
      <c r="E19" s="141">
        <v>13.91</v>
      </c>
      <c r="F19" s="1"/>
      <c r="G19" s="32">
        <f t="shared" si="0"/>
        <v>0</v>
      </c>
    </row>
    <row r="20" spans="1:9">
      <c r="A20" s="591" t="s">
        <v>6</v>
      </c>
      <c r="B20" s="4" t="s">
        <v>55</v>
      </c>
      <c r="C20" s="173" t="s">
        <v>1263</v>
      </c>
      <c r="D20" s="141" t="s">
        <v>17</v>
      </c>
      <c r="E20" s="141">
        <v>0.73</v>
      </c>
      <c r="F20" s="1"/>
      <c r="G20" s="32">
        <f t="shared" si="0"/>
        <v>0</v>
      </c>
    </row>
    <row r="21" spans="1:9" ht="45.75" thickBot="1">
      <c r="A21" s="591" t="s">
        <v>6</v>
      </c>
      <c r="B21" s="4" t="s">
        <v>56</v>
      </c>
      <c r="C21" s="173" t="s">
        <v>3546</v>
      </c>
      <c r="D21" s="141" t="s">
        <v>17</v>
      </c>
      <c r="E21" s="141">
        <v>14.64</v>
      </c>
      <c r="F21" s="1"/>
      <c r="G21" s="32">
        <f t="shared" si="0"/>
        <v>0</v>
      </c>
    </row>
    <row r="22" spans="1:9" ht="30.75" thickBot="1">
      <c r="A22" s="590" t="s">
        <v>6</v>
      </c>
      <c r="B22" s="485" t="s">
        <v>57</v>
      </c>
      <c r="C22" s="258" t="s">
        <v>3544</v>
      </c>
      <c r="D22" s="203" t="s">
        <v>19</v>
      </c>
      <c r="E22" s="203">
        <v>3.23</v>
      </c>
      <c r="F22" s="435"/>
      <c r="G22" s="49">
        <f t="shared" si="0"/>
        <v>0</v>
      </c>
      <c r="H22" s="626" t="s">
        <v>51</v>
      </c>
      <c r="I22" s="31">
        <f>ROUND(SUM(G13:G22),2)</f>
        <v>0</v>
      </c>
    </row>
    <row r="23" spans="1:9">
      <c r="A23" s="59" t="s">
        <v>7</v>
      </c>
      <c r="B23" s="43" t="s">
        <v>58</v>
      </c>
      <c r="C23" s="442" t="s">
        <v>1633</v>
      </c>
      <c r="D23" s="589" t="s">
        <v>18</v>
      </c>
      <c r="E23" s="589">
        <v>8.0399999999999991</v>
      </c>
      <c r="F23" s="50"/>
      <c r="G23" s="41">
        <f t="shared" si="0"/>
        <v>0</v>
      </c>
    </row>
    <row r="24" spans="1:9">
      <c r="A24" s="57" t="s">
        <v>7</v>
      </c>
      <c r="B24" s="4" t="s">
        <v>59</v>
      </c>
      <c r="C24" s="173" t="s">
        <v>4110</v>
      </c>
      <c r="D24" s="141" t="s">
        <v>19</v>
      </c>
      <c r="E24" s="141">
        <v>1.1299999999999999</v>
      </c>
      <c r="F24" s="1"/>
      <c r="G24" s="32">
        <f t="shared" si="0"/>
        <v>0</v>
      </c>
    </row>
    <row r="25" spans="1:9" ht="18.75" thickBot="1">
      <c r="A25" s="57" t="s">
        <v>7</v>
      </c>
      <c r="B25" s="4" t="s">
        <v>60</v>
      </c>
      <c r="C25" s="173" t="s">
        <v>3661</v>
      </c>
      <c r="D25" s="141" t="s">
        <v>3543</v>
      </c>
      <c r="E25" s="141">
        <v>12.86</v>
      </c>
      <c r="F25" s="1"/>
      <c r="G25" s="32">
        <f t="shared" si="0"/>
        <v>0</v>
      </c>
    </row>
    <row r="26" spans="1:9" ht="29.25" thickBot="1">
      <c r="A26" s="58" t="s">
        <v>7</v>
      </c>
      <c r="B26" s="485" t="s">
        <v>61</v>
      </c>
      <c r="C26" s="258" t="s">
        <v>1127</v>
      </c>
      <c r="D26" s="203" t="s">
        <v>19</v>
      </c>
      <c r="E26" s="203">
        <v>1.1200000000000001</v>
      </c>
      <c r="F26" s="435"/>
      <c r="G26" s="49">
        <f t="shared" si="0"/>
        <v>0</v>
      </c>
      <c r="H26" s="626" t="s">
        <v>62</v>
      </c>
      <c r="I26" s="31">
        <f>ROUND(SUM(G23:G26),2)</f>
        <v>0</v>
      </c>
    </row>
    <row r="27" spans="1:9" ht="30.75" thickBot="1">
      <c r="A27" s="59" t="s">
        <v>3654</v>
      </c>
      <c r="B27" s="43" t="s">
        <v>113</v>
      </c>
      <c r="C27" s="596" t="s">
        <v>3656</v>
      </c>
      <c r="D27" s="589" t="s">
        <v>15</v>
      </c>
      <c r="E27" s="589">
        <v>8</v>
      </c>
      <c r="F27" s="50"/>
      <c r="G27" s="41">
        <f t="shared" si="0"/>
        <v>0</v>
      </c>
    </row>
    <row r="28" spans="1:9" ht="30.75" thickBot="1">
      <c r="A28" s="58" t="s">
        <v>3654</v>
      </c>
      <c r="B28" s="485" t="s">
        <v>114</v>
      </c>
      <c r="C28" s="595" t="s">
        <v>3655</v>
      </c>
      <c r="D28" s="203" t="s">
        <v>18</v>
      </c>
      <c r="E28" s="203">
        <v>49.5</v>
      </c>
      <c r="F28" s="435"/>
      <c r="G28" s="49">
        <f t="shared" si="0"/>
        <v>0</v>
      </c>
      <c r="H28" s="626" t="s">
        <v>63</v>
      </c>
      <c r="I28" s="31">
        <f>ROUND(SUM(G27:G28),2)</f>
        <v>0</v>
      </c>
    </row>
    <row r="29" spans="1:9" ht="25.5">
      <c r="A29" s="395" t="s">
        <v>4560</v>
      </c>
      <c r="B29" s="43" t="s">
        <v>64</v>
      </c>
      <c r="C29" s="442" t="s">
        <v>3782</v>
      </c>
      <c r="D29" s="589" t="s">
        <v>17</v>
      </c>
      <c r="E29" s="589">
        <v>198.75</v>
      </c>
      <c r="F29" s="50"/>
      <c r="G29" s="41">
        <f t="shared" si="0"/>
        <v>0</v>
      </c>
      <c r="H29" s="894" t="s">
        <v>68</v>
      </c>
    </row>
    <row r="30" spans="1:9" ht="25.5">
      <c r="A30" s="391" t="s">
        <v>4560</v>
      </c>
      <c r="B30" s="4" t="s">
        <v>156</v>
      </c>
      <c r="C30" s="173" t="s">
        <v>3649</v>
      </c>
      <c r="D30" s="141" t="s">
        <v>19</v>
      </c>
      <c r="E30" s="141">
        <v>81.83</v>
      </c>
      <c r="F30" s="1"/>
      <c r="G30" s="32">
        <f t="shared" si="0"/>
        <v>0</v>
      </c>
      <c r="H30" s="895"/>
    </row>
    <row r="31" spans="1:9" ht="30">
      <c r="A31" s="391" t="s">
        <v>4560</v>
      </c>
      <c r="B31" s="4" t="s">
        <v>65</v>
      </c>
      <c r="C31" s="173" t="s">
        <v>1126</v>
      </c>
      <c r="D31" s="141" t="s">
        <v>17</v>
      </c>
      <c r="E31" s="141">
        <v>170.53</v>
      </c>
      <c r="F31" s="1"/>
      <c r="G31" s="32">
        <f t="shared" si="0"/>
        <v>0</v>
      </c>
      <c r="H31" s="895"/>
    </row>
    <row r="32" spans="1:9" ht="25.5">
      <c r="A32" s="391" t="s">
        <v>4560</v>
      </c>
      <c r="B32" s="4" t="s">
        <v>157</v>
      </c>
      <c r="C32" s="173" t="s">
        <v>3645</v>
      </c>
      <c r="D32" s="141" t="s">
        <v>17</v>
      </c>
      <c r="E32" s="141">
        <v>152.68</v>
      </c>
      <c r="F32" s="1"/>
      <c r="G32" s="32">
        <f t="shared" si="0"/>
        <v>0</v>
      </c>
      <c r="H32" s="895"/>
    </row>
    <row r="33" spans="1:8" ht="45">
      <c r="A33" s="391" t="s">
        <v>4560</v>
      </c>
      <c r="B33" s="4" t="s">
        <v>159</v>
      </c>
      <c r="C33" s="173" t="s">
        <v>3534</v>
      </c>
      <c r="D33" s="141" t="s">
        <v>17</v>
      </c>
      <c r="E33" s="141">
        <v>152.68</v>
      </c>
      <c r="F33" s="1"/>
      <c r="G33" s="32">
        <f t="shared" si="0"/>
        <v>0</v>
      </c>
      <c r="H33" s="895"/>
    </row>
    <row r="34" spans="1:8" ht="25.5">
      <c r="A34" s="391" t="s">
        <v>4560</v>
      </c>
      <c r="B34" s="4" t="s">
        <v>160</v>
      </c>
      <c r="C34" s="173" t="s">
        <v>3533</v>
      </c>
      <c r="D34" s="141" t="s">
        <v>17</v>
      </c>
      <c r="E34" s="141">
        <v>155.30000000000001</v>
      </c>
      <c r="F34" s="1"/>
      <c r="G34" s="32">
        <f t="shared" si="0"/>
        <v>0</v>
      </c>
      <c r="H34" s="895"/>
    </row>
    <row r="35" spans="1:8" ht="45">
      <c r="A35" s="391" t="s">
        <v>4560</v>
      </c>
      <c r="B35" s="4" t="s">
        <v>161</v>
      </c>
      <c r="C35" s="173" t="s">
        <v>3532</v>
      </c>
      <c r="D35" s="141" t="s">
        <v>17</v>
      </c>
      <c r="E35" s="141">
        <v>155.30000000000001</v>
      </c>
      <c r="F35" s="1"/>
      <c r="G35" s="32">
        <f t="shared" si="0"/>
        <v>0</v>
      </c>
      <c r="H35" s="895"/>
    </row>
    <row r="36" spans="1:8" ht="25.5">
      <c r="A36" s="391" t="s">
        <v>4560</v>
      </c>
      <c r="B36" s="4" t="s">
        <v>162</v>
      </c>
      <c r="C36" s="173" t="s">
        <v>3531</v>
      </c>
      <c r="D36" s="141" t="s">
        <v>17</v>
      </c>
      <c r="E36" s="141">
        <v>159.81</v>
      </c>
      <c r="F36" s="1"/>
      <c r="G36" s="32">
        <f t="shared" si="0"/>
        <v>0</v>
      </c>
      <c r="H36" s="895"/>
    </row>
    <row r="37" spans="1:8" ht="30">
      <c r="A37" s="391" t="s">
        <v>4560</v>
      </c>
      <c r="B37" s="4" t="s">
        <v>163</v>
      </c>
      <c r="C37" s="173" t="s">
        <v>1167</v>
      </c>
      <c r="D37" s="141" t="s">
        <v>3543</v>
      </c>
      <c r="E37" s="141">
        <v>159.81</v>
      </c>
      <c r="F37" s="1"/>
      <c r="G37" s="32">
        <f t="shared" ref="G37:G68" si="1">ROUND((E37*F37),2)</f>
        <v>0</v>
      </c>
      <c r="H37" s="895"/>
    </row>
    <row r="38" spans="1:8" ht="30">
      <c r="A38" s="391" t="s">
        <v>4560</v>
      </c>
      <c r="B38" s="4" t="s">
        <v>164</v>
      </c>
      <c r="C38" s="173" t="s">
        <v>4108</v>
      </c>
      <c r="D38" s="141" t="s">
        <v>75</v>
      </c>
      <c r="E38" s="141">
        <v>23.1</v>
      </c>
      <c r="F38" s="1"/>
      <c r="G38" s="32">
        <f t="shared" si="1"/>
        <v>0</v>
      </c>
      <c r="H38" s="895"/>
    </row>
    <row r="39" spans="1:8" ht="30">
      <c r="A39" s="391" t="s">
        <v>4560</v>
      </c>
      <c r="B39" s="4" t="s">
        <v>165</v>
      </c>
      <c r="C39" s="173" t="s">
        <v>3528</v>
      </c>
      <c r="D39" s="141" t="s">
        <v>19</v>
      </c>
      <c r="E39" s="141">
        <v>17.399999999999999</v>
      </c>
      <c r="F39" s="1"/>
      <c r="G39" s="32">
        <f t="shared" si="1"/>
        <v>0</v>
      </c>
      <c r="H39" s="895"/>
    </row>
    <row r="40" spans="1:8" ht="45">
      <c r="A40" s="391" t="s">
        <v>4560</v>
      </c>
      <c r="B40" s="4" t="s">
        <v>166</v>
      </c>
      <c r="C40" s="173" t="s">
        <v>1449</v>
      </c>
      <c r="D40" s="141" t="s">
        <v>17</v>
      </c>
      <c r="E40" s="141">
        <v>44.8</v>
      </c>
      <c r="F40" s="1"/>
      <c r="G40" s="32">
        <f t="shared" si="1"/>
        <v>0</v>
      </c>
      <c r="H40" s="895"/>
    </row>
    <row r="41" spans="1:8" ht="25.5">
      <c r="A41" s="391" t="s">
        <v>4560</v>
      </c>
      <c r="B41" s="4" t="s">
        <v>167</v>
      </c>
      <c r="C41" s="173" t="s">
        <v>1489</v>
      </c>
      <c r="D41" s="141" t="s">
        <v>18</v>
      </c>
      <c r="E41" s="141">
        <v>11.17</v>
      </c>
      <c r="F41" s="1"/>
      <c r="G41" s="32">
        <f t="shared" si="1"/>
        <v>0</v>
      </c>
      <c r="H41" s="895"/>
    </row>
    <row r="42" spans="1:8" ht="25.5">
      <c r="A42" s="391" t="s">
        <v>4560</v>
      </c>
      <c r="B42" s="4" t="s">
        <v>168</v>
      </c>
      <c r="C42" s="173" t="s">
        <v>1458</v>
      </c>
      <c r="D42" s="141" t="s">
        <v>18</v>
      </c>
      <c r="E42" s="141">
        <v>48.49</v>
      </c>
      <c r="F42" s="1"/>
      <c r="G42" s="32">
        <f t="shared" si="1"/>
        <v>0</v>
      </c>
      <c r="H42" s="895"/>
    </row>
    <row r="43" spans="1:8" ht="25.5">
      <c r="A43" s="391" t="s">
        <v>4560</v>
      </c>
      <c r="B43" s="4" t="s">
        <v>169</v>
      </c>
      <c r="C43" s="173" t="s">
        <v>1138</v>
      </c>
      <c r="D43" s="141" t="s">
        <v>18</v>
      </c>
      <c r="E43" s="141">
        <v>13.47</v>
      </c>
      <c r="F43" s="1"/>
      <c r="G43" s="32">
        <f t="shared" si="1"/>
        <v>0</v>
      </c>
      <c r="H43" s="895"/>
    </row>
    <row r="44" spans="1:8" ht="25.5">
      <c r="A44" s="391" t="s">
        <v>4560</v>
      </c>
      <c r="B44" s="4" t="s">
        <v>170</v>
      </c>
      <c r="C44" s="173" t="s">
        <v>1407</v>
      </c>
      <c r="D44" s="141" t="s">
        <v>19</v>
      </c>
      <c r="E44" s="141">
        <v>9.8699999999999992</v>
      </c>
      <c r="F44" s="1"/>
      <c r="G44" s="32">
        <f t="shared" si="1"/>
        <v>0</v>
      </c>
      <c r="H44" s="895"/>
    </row>
    <row r="45" spans="1:8" ht="30">
      <c r="A45" s="391" t="s">
        <v>4560</v>
      </c>
      <c r="B45" s="4" t="s">
        <v>171</v>
      </c>
      <c r="C45" s="173" t="s">
        <v>1163</v>
      </c>
      <c r="D45" s="141" t="s">
        <v>18</v>
      </c>
      <c r="E45" s="141">
        <v>59.66</v>
      </c>
      <c r="F45" s="1"/>
      <c r="G45" s="32">
        <f t="shared" si="1"/>
        <v>0</v>
      </c>
      <c r="H45" s="895"/>
    </row>
    <row r="46" spans="1:8" ht="25.5">
      <c r="A46" s="391" t="s">
        <v>4560</v>
      </c>
      <c r="B46" s="4" t="s">
        <v>172</v>
      </c>
      <c r="C46" s="173" t="s">
        <v>1451</v>
      </c>
      <c r="D46" s="141" t="s">
        <v>18</v>
      </c>
      <c r="E46" s="141">
        <v>21.17</v>
      </c>
      <c r="F46" s="1"/>
      <c r="G46" s="32">
        <f t="shared" si="1"/>
        <v>0</v>
      </c>
      <c r="H46" s="895"/>
    </row>
    <row r="47" spans="1:8" ht="25.5">
      <c r="A47" s="391" t="s">
        <v>4560</v>
      </c>
      <c r="B47" s="4" t="s">
        <v>173</v>
      </c>
      <c r="C47" s="173" t="s">
        <v>3628</v>
      </c>
      <c r="D47" s="141" t="s">
        <v>3547</v>
      </c>
      <c r="E47" s="141">
        <v>9.61</v>
      </c>
      <c r="F47" s="1"/>
      <c r="G47" s="32">
        <f t="shared" si="1"/>
        <v>0</v>
      </c>
      <c r="H47" s="895"/>
    </row>
    <row r="48" spans="1:8" ht="25.5">
      <c r="A48" s="391" t="s">
        <v>4560</v>
      </c>
      <c r="B48" s="4" t="s">
        <v>174</v>
      </c>
      <c r="C48" s="173" t="s">
        <v>1493</v>
      </c>
      <c r="D48" s="141" t="s">
        <v>17</v>
      </c>
      <c r="E48" s="141">
        <v>12.52</v>
      </c>
      <c r="F48" s="1"/>
      <c r="G48" s="32">
        <f t="shared" si="1"/>
        <v>0</v>
      </c>
      <c r="H48" s="895"/>
    </row>
    <row r="49" spans="1:8" ht="25.5">
      <c r="A49" s="391" t="s">
        <v>4560</v>
      </c>
      <c r="B49" s="4" t="s">
        <v>175</v>
      </c>
      <c r="C49" s="173" t="s">
        <v>1492</v>
      </c>
      <c r="D49" s="141" t="s">
        <v>17</v>
      </c>
      <c r="E49" s="141">
        <v>13.54</v>
      </c>
      <c r="F49" s="1"/>
      <c r="G49" s="32">
        <f t="shared" si="1"/>
        <v>0</v>
      </c>
      <c r="H49" s="895"/>
    </row>
    <row r="50" spans="1:8" ht="33">
      <c r="A50" s="391" t="s">
        <v>4560</v>
      </c>
      <c r="B50" s="4" t="s">
        <v>176</v>
      </c>
      <c r="C50" s="173" t="s">
        <v>3624</v>
      </c>
      <c r="D50" s="141" t="s">
        <v>17</v>
      </c>
      <c r="E50" s="141">
        <v>13.54</v>
      </c>
      <c r="F50" s="1"/>
      <c r="G50" s="32">
        <f t="shared" si="1"/>
        <v>0</v>
      </c>
      <c r="H50" s="895"/>
    </row>
    <row r="51" spans="1:8" ht="25.5">
      <c r="A51" s="391" t="s">
        <v>4560</v>
      </c>
      <c r="B51" s="4" t="s">
        <v>177</v>
      </c>
      <c r="C51" s="173" t="s">
        <v>1490</v>
      </c>
      <c r="D51" s="141" t="s">
        <v>17</v>
      </c>
      <c r="E51" s="141">
        <v>13.54</v>
      </c>
      <c r="F51" s="1"/>
      <c r="G51" s="32">
        <f t="shared" si="1"/>
        <v>0</v>
      </c>
      <c r="H51" s="895"/>
    </row>
    <row r="52" spans="1:8" ht="30">
      <c r="A52" s="391" t="s">
        <v>4560</v>
      </c>
      <c r="B52" s="4" t="s">
        <v>178</v>
      </c>
      <c r="C52" s="173" t="s">
        <v>1405</v>
      </c>
      <c r="D52" s="141" t="s">
        <v>17</v>
      </c>
      <c r="E52" s="141">
        <v>6.66</v>
      </c>
      <c r="F52" s="1"/>
      <c r="G52" s="32">
        <f t="shared" si="1"/>
        <v>0</v>
      </c>
      <c r="H52" s="895"/>
    </row>
    <row r="53" spans="1:8" ht="30.75" thickBot="1">
      <c r="A53" s="391" t="s">
        <v>4560</v>
      </c>
      <c r="B53" s="4" t="s">
        <v>179</v>
      </c>
      <c r="C53" s="258" t="s">
        <v>1403</v>
      </c>
      <c r="D53" s="203" t="s">
        <v>17</v>
      </c>
      <c r="E53" s="203">
        <v>6.66</v>
      </c>
      <c r="F53" s="435"/>
      <c r="G53" s="49">
        <f t="shared" si="1"/>
        <v>0</v>
      </c>
      <c r="H53" s="895"/>
    </row>
    <row r="54" spans="1:8" ht="25.5">
      <c r="A54" s="59" t="s">
        <v>4561</v>
      </c>
      <c r="B54" s="43" t="s">
        <v>64</v>
      </c>
      <c r="C54" s="442" t="s">
        <v>3782</v>
      </c>
      <c r="D54" s="589" t="s">
        <v>17</v>
      </c>
      <c r="E54" s="589">
        <v>198.75</v>
      </c>
      <c r="F54" s="50"/>
      <c r="G54" s="41">
        <f t="shared" si="1"/>
        <v>0</v>
      </c>
      <c r="H54" s="895"/>
    </row>
    <row r="55" spans="1:8" ht="25.5">
      <c r="A55" s="57" t="s">
        <v>4561</v>
      </c>
      <c r="B55" s="4" t="s">
        <v>156</v>
      </c>
      <c r="C55" s="173" t="s">
        <v>4109</v>
      </c>
      <c r="D55" s="141" t="s">
        <v>19</v>
      </c>
      <c r="E55" s="141">
        <v>46.22</v>
      </c>
      <c r="F55" s="1"/>
      <c r="G55" s="32">
        <f t="shared" si="1"/>
        <v>0</v>
      </c>
      <c r="H55" s="895"/>
    </row>
    <row r="56" spans="1:8" ht="30">
      <c r="A56" s="57" t="s">
        <v>4561</v>
      </c>
      <c r="B56" s="4" t="s">
        <v>65</v>
      </c>
      <c r="C56" s="173" t="s">
        <v>3536</v>
      </c>
      <c r="D56" s="141" t="s">
        <v>17</v>
      </c>
      <c r="E56" s="141">
        <v>178.03</v>
      </c>
      <c r="F56" s="1"/>
      <c r="G56" s="32">
        <f t="shared" si="1"/>
        <v>0</v>
      </c>
      <c r="H56" s="895"/>
    </row>
    <row r="57" spans="1:8" ht="25.5">
      <c r="A57" s="57" t="s">
        <v>4561</v>
      </c>
      <c r="B57" s="4" t="s">
        <v>157</v>
      </c>
      <c r="C57" s="173" t="s">
        <v>3645</v>
      </c>
      <c r="D57" s="141" t="s">
        <v>17</v>
      </c>
      <c r="E57" s="141">
        <v>152.68</v>
      </c>
      <c r="F57" s="1"/>
      <c r="G57" s="32">
        <f t="shared" si="1"/>
        <v>0</v>
      </c>
      <c r="H57" s="895"/>
    </row>
    <row r="58" spans="1:8" ht="45">
      <c r="A58" s="57" t="s">
        <v>4561</v>
      </c>
      <c r="B58" s="4" t="s">
        <v>159</v>
      </c>
      <c r="C58" s="173" t="s">
        <v>3534</v>
      </c>
      <c r="D58" s="141" t="s">
        <v>17</v>
      </c>
      <c r="E58" s="141">
        <v>152.68</v>
      </c>
      <c r="F58" s="1"/>
      <c r="G58" s="32">
        <f t="shared" si="1"/>
        <v>0</v>
      </c>
      <c r="H58" s="895"/>
    </row>
    <row r="59" spans="1:8" ht="25.5">
      <c r="A59" s="57" t="s">
        <v>4561</v>
      </c>
      <c r="B59" s="4" t="s">
        <v>160</v>
      </c>
      <c r="C59" s="173" t="s">
        <v>3533</v>
      </c>
      <c r="D59" s="141" t="s">
        <v>17</v>
      </c>
      <c r="E59" s="141">
        <v>155.30000000000001</v>
      </c>
      <c r="F59" s="1"/>
      <c r="G59" s="32">
        <f t="shared" si="1"/>
        <v>0</v>
      </c>
      <c r="H59" s="895"/>
    </row>
    <row r="60" spans="1:8" ht="45">
      <c r="A60" s="57" t="s">
        <v>4561</v>
      </c>
      <c r="B60" s="4" t="s">
        <v>161</v>
      </c>
      <c r="C60" s="173" t="s">
        <v>3532</v>
      </c>
      <c r="D60" s="141" t="s">
        <v>17</v>
      </c>
      <c r="E60" s="141">
        <v>155.30000000000001</v>
      </c>
      <c r="F60" s="1"/>
      <c r="G60" s="32">
        <f t="shared" si="1"/>
        <v>0</v>
      </c>
      <c r="H60" s="895"/>
    </row>
    <row r="61" spans="1:8" ht="25.5">
      <c r="A61" s="57" t="s">
        <v>4561</v>
      </c>
      <c r="B61" s="4" t="s">
        <v>162</v>
      </c>
      <c r="C61" s="173" t="s">
        <v>3531</v>
      </c>
      <c r="D61" s="141" t="s">
        <v>17</v>
      </c>
      <c r="E61" s="141">
        <v>159.81</v>
      </c>
      <c r="F61" s="1"/>
      <c r="G61" s="32">
        <f t="shared" si="1"/>
        <v>0</v>
      </c>
      <c r="H61" s="895"/>
    </row>
    <row r="62" spans="1:8" ht="30">
      <c r="A62" s="57" t="s">
        <v>4561</v>
      </c>
      <c r="B62" s="4" t="s">
        <v>163</v>
      </c>
      <c r="C62" s="173" t="s">
        <v>1167</v>
      </c>
      <c r="D62" s="141" t="s">
        <v>3543</v>
      </c>
      <c r="E62" s="141">
        <v>159.81</v>
      </c>
      <c r="F62" s="1"/>
      <c r="G62" s="32">
        <f t="shared" si="1"/>
        <v>0</v>
      </c>
      <c r="H62" s="895"/>
    </row>
    <row r="63" spans="1:8" ht="30">
      <c r="A63" s="57" t="s">
        <v>4561</v>
      </c>
      <c r="B63" s="4" t="s">
        <v>164</v>
      </c>
      <c r="C63" s="173" t="s">
        <v>4108</v>
      </c>
      <c r="D63" s="141" t="s">
        <v>75</v>
      </c>
      <c r="E63" s="141">
        <v>23.1</v>
      </c>
      <c r="F63" s="1"/>
      <c r="G63" s="32">
        <f t="shared" si="1"/>
        <v>0</v>
      </c>
      <c r="H63" s="895"/>
    </row>
    <row r="64" spans="1:8" ht="30">
      <c r="A64" s="57" t="s">
        <v>4561</v>
      </c>
      <c r="B64" s="4" t="s">
        <v>165</v>
      </c>
      <c r="C64" s="173" t="s">
        <v>3528</v>
      </c>
      <c r="D64" s="141" t="s">
        <v>19</v>
      </c>
      <c r="E64" s="141">
        <v>17.399999999999999</v>
      </c>
      <c r="F64" s="1"/>
      <c r="G64" s="32">
        <f t="shared" si="1"/>
        <v>0</v>
      </c>
      <c r="H64" s="895"/>
    </row>
    <row r="65" spans="1:9" ht="45">
      <c r="A65" s="57" t="s">
        <v>4561</v>
      </c>
      <c r="B65" s="4" t="s">
        <v>166</v>
      </c>
      <c r="C65" s="173" t="s">
        <v>1449</v>
      </c>
      <c r="D65" s="141" t="s">
        <v>17</v>
      </c>
      <c r="E65" s="141">
        <v>44.8</v>
      </c>
      <c r="F65" s="1"/>
      <c r="G65" s="32">
        <f t="shared" si="1"/>
        <v>0</v>
      </c>
      <c r="H65" s="895"/>
    </row>
    <row r="66" spans="1:9" ht="25.5">
      <c r="A66" s="57" t="s">
        <v>4561</v>
      </c>
      <c r="B66" s="4" t="s">
        <v>167</v>
      </c>
      <c r="C66" s="173" t="s">
        <v>1489</v>
      </c>
      <c r="D66" s="141" t="s">
        <v>18</v>
      </c>
      <c r="E66" s="141">
        <v>11.17</v>
      </c>
      <c r="F66" s="1"/>
      <c r="G66" s="32">
        <f t="shared" si="1"/>
        <v>0</v>
      </c>
      <c r="H66" s="895"/>
    </row>
    <row r="67" spans="1:9" ht="25.5">
      <c r="A67" s="57" t="s">
        <v>4561</v>
      </c>
      <c r="B67" s="4" t="s">
        <v>168</v>
      </c>
      <c r="C67" s="173" t="s">
        <v>1458</v>
      </c>
      <c r="D67" s="141" t="s">
        <v>18</v>
      </c>
      <c r="E67" s="141">
        <v>48.49</v>
      </c>
      <c r="F67" s="1"/>
      <c r="G67" s="32">
        <f t="shared" si="1"/>
        <v>0</v>
      </c>
      <c r="H67" s="895"/>
    </row>
    <row r="68" spans="1:9" ht="25.5">
      <c r="A68" s="57" t="s">
        <v>4561</v>
      </c>
      <c r="B68" s="4" t="s">
        <v>169</v>
      </c>
      <c r="C68" s="173" t="s">
        <v>1138</v>
      </c>
      <c r="D68" s="141" t="s">
        <v>18</v>
      </c>
      <c r="E68" s="141">
        <v>13.47</v>
      </c>
      <c r="F68" s="1"/>
      <c r="G68" s="32">
        <f t="shared" si="1"/>
        <v>0</v>
      </c>
      <c r="H68" s="895"/>
    </row>
    <row r="69" spans="1:9" ht="25.5">
      <c r="A69" s="57" t="s">
        <v>4561</v>
      </c>
      <c r="B69" s="4" t="s">
        <v>170</v>
      </c>
      <c r="C69" s="173" t="s">
        <v>1407</v>
      </c>
      <c r="D69" s="141" t="s">
        <v>19</v>
      </c>
      <c r="E69" s="141">
        <v>9.8699999999999992</v>
      </c>
      <c r="F69" s="1"/>
      <c r="G69" s="32">
        <f t="shared" ref="G69:G80" si="2">ROUND((E69*F69),2)</f>
        <v>0</v>
      </c>
      <c r="H69" s="895"/>
    </row>
    <row r="70" spans="1:9" ht="30">
      <c r="A70" s="57" t="s">
        <v>4561</v>
      </c>
      <c r="B70" s="4" t="s">
        <v>171</v>
      </c>
      <c r="C70" s="173" t="s">
        <v>1163</v>
      </c>
      <c r="D70" s="141" t="s">
        <v>18</v>
      </c>
      <c r="E70" s="141">
        <v>59.66</v>
      </c>
      <c r="F70" s="1"/>
      <c r="G70" s="32">
        <f t="shared" si="2"/>
        <v>0</v>
      </c>
      <c r="H70" s="895"/>
    </row>
    <row r="71" spans="1:9" ht="25.5">
      <c r="A71" s="57" t="s">
        <v>4561</v>
      </c>
      <c r="B71" s="4" t="s">
        <v>172</v>
      </c>
      <c r="C71" s="173" t="s">
        <v>1451</v>
      </c>
      <c r="D71" s="141" t="s">
        <v>18</v>
      </c>
      <c r="E71" s="141">
        <v>21.17</v>
      </c>
      <c r="F71" s="1"/>
      <c r="G71" s="32">
        <f t="shared" si="2"/>
        <v>0</v>
      </c>
      <c r="H71" s="895"/>
    </row>
    <row r="72" spans="1:9" ht="25.5">
      <c r="A72" s="57" t="s">
        <v>4561</v>
      </c>
      <c r="B72" s="4" t="s">
        <v>173</v>
      </c>
      <c r="C72" s="173" t="s">
        <v>3628</v>
      </c>
      <c r="D72" s="141" t="s">
        <v>3547</v>
      </c>
      <c r="E72" s="141">
        <v>9.61</v>
      </c>
      <c r="F72" s="1"/>
      <c r="G72" s="32">
        <f t="shared" si="2"/>
        <v>0</v>
      </c>
      <c r="H72" s="895"/>
    </row>
    <row r="73" spans="1:9" ht="25.5">
      <c r="A73" s="57" t="s">
        <v>4561</v>
      </c>
      <c r="B73" s="4" t="s">
        <v>174</v>
      </c>
      <c r="C73" s="173" t="s">
        <v>1493</v>
      </c>
      <c r="D73" s="141" t="s">
        <v>17</v>
      </c>
      <c r="E73" s="141">
        <v>12.52</v>
      </c>
      <c r="F73" s="1"/>
      <c r="G73" s="32">
        <f t="shared" si="2"/>
        <v>0</v>
      </c>
      <c r="H73" s="895"/>
    </row>
    <row r="74" spans="1:9" ht="25.5">
      <c r="A74" s="57" t="s">
        <v>4561</v>
      </c>
      <c r="B74" s="4" t="s">
        <v>175</v>
      </c>
      <c r="C74" s="173" t="s">
        <v>1492</v>
      </c>
      <c r="D74" s="141" t="s">
        <v>17</v>
      </c>
      <c r="E74" s="141">
        <v>13.54</v>
      </c>
      <c r="F74" s="1"/>
      <c r="G74" s="32">
        <f t="shared" si="2"/>
        <v>0</v>
      </c>
      <c r="H74" s="895"/>
    </row>
    <row r="75" spans="1:9" ht="33">
      <c r="A75" s="57" t="s">
        <v>4561</v>
      </c>
      <c r="B75" s="4" t="s">
        <v>176</v>
      </c>
      <c r="C75" s="173" t="s">
        <v>3624</v>
      </c>
      <c r="D75" s="141" t="s">
        <v>17</v>
      </c>
      <c r="E75" s="141">
        <v>13.54</v>
      </c>
      <c r="F75" s="1"/>
      <c r="G75" s="32">
        <f t="shared" si="2"/>
        <v>0</v>
      </c>
      <c r="H75" s="895"/>
    </row>
    <row r="76" spans="1:9" ht="25.5">
      <c r="A76" s="57" t="s">
        <v>4561</v>
      </c>
      <c r="B76" s="4" t="s">
        <v>177</v>
      </c>
      <c r="C76" s="173" t="s">
        <v>1490</v>
      </c>
      <c r="D76" s="141" t="s">
        <v>17</v>
      </c>
      <c r="E76" s="141">
        <v>13.54</v>
      </c>
      <c r="F76" s="1"/>
      <c r="G76" s="32">
        <f t="shared" si="2"/>
        <v>0</v>
      </c>
      <c r="H76" s="895"/>
    </row>
    <row r="77" spans="1:9" ht="30.75" thickBot="1">
      <c r="A77" s="57" t="s">
        <v>4561</v>
      </c>
      <c r="B77" s="4" t="s">
        <v>178</v>
      </c>
      <c r="C77" s="173" t="s">
        <v>1405</v>
      </c>
      <c r="D77" s="141" t="s">
        <v>17</v>
      </c>
      <c r="E77" s="141">
        <v>6.66</v>
      </c>
      <c r="F77" s="1"/>
      <c r="G77" s="32">
        <f t="shared" si="2"/>
        <v>0</v>
      </c>
      <c r="H77" s="896"/>
    </row>
    <row r="78" spans="1:9" ht="30.75" thickBot="1">
      <c r="A78" s="57" t="s">
        <v>4561</v>
      </c>
      <c r="B78" s="4" t="s">
        <v>179</v>
      </c>
      <c r="C78" s="226" t="s">
        <v>1403</v>
      </c>
      <c r="D78" s="136" t="s">
        <v>17</v>
      </c>
      <c r="E78" s="136">
        <v>6.66</v>
      </c>
      <c r="F78" s="51"/>
      <c r="G78" s="36">
        <f t="shared" si="2"/>
        <v>0</v>
      </c>
      <c r="H78" s="626" t="s">
        <v>66</v>
      </c>
      <c r="I78" s="31">
        <f>ROUND(SUM(G29:G78),2)</f>
        <v>0</v>
      </c>
    </row>
    <row r="79" spans="1:9" ht="51.75" thickBot="1">
      <c r="A79" s="59" t="s">
        <v>4559</v>
      </c>
      <c r="B79" s="43" t="s">
        <v>191</v>
      </c>
      <c r="C79" s="442" t="s">
        <v>4107</v>
      </c>
      <c r="D79" s="589" t="s">
        <v>15</v>
      </c>
      <c r="E79" s="589">
        <v>1</v>
      </c>
      <c r="F79" s="50"/>
      <c r="G79" s="41">
        <f t="shared" si="2"/>
        <v>0</v>
      </c>
    </row>
    <row r="80" spans="1:9" ht="51.75" thickBot="1">
      <c r="A80" s="60" t="s">
        <v>4559</v>
      </c>
      <c r="B80" s="46" t="s">
        <v>192</v>
      </c>
      <c r="C80" s="226" t="s">
        <v>4106</v>
      </c>
      <c r="D80" s="136" t="s">
        <v>15</v>
      </c>
      <c r="E80" s="136">
        <v>1</v>
      </c>
      <c r="F80" s="51"/>
      <c r="G80" s="36">
        <f t="shared" si="2"/>
        <v>0</v>
      </c>
      <c r="H80" s="792" t="s">
        <v>67</v>
      </c>
      <c r="I80" s="441">
        <f>ROUND(SUM(G79:G80),2)</f>
        <v>0</v>
      </c>
    </row>
    <row r="81" spans="4:9" ht="15.75" thickBot="1">
      <c r="D81" s="368"/>
      <c r="E81" s="673" t="s">
        <v>1779</v>
      </c>
      <c r="F81" s="366"/>
      <c r="G81" s="326">
        <f>SUM(G5:G80)</f>
        <v>0</v>
      </c>
    </row>
    <row r="83" spans="4:9">
      <c r="G83" s="119"/>
      <c r="I83" s="119"/>
    </row>
  </sheetData>
  <sheetProtection algorithmName="SHA-512" hashValue="X32axLO/MN6j5yaPSAYVih5mpWbF6W7oqTYWEfWVkg1Gc58egJfWuV7MjL7XR1aZyB6D+uehUNv1FOoSJFuhIA==" saltValue="EDVtAjh3ig2Atm79x3l2og==" spinCount="100000" sheet="1" objects="1" scenarios="1"/>
  <mergeCells count="3">
    <mergeCell ref="A1:G1"/>
    <mergeCell ref="A3:G3"/>
    <mergeCell ref="H29:H77"/>
  </mergeCells>
  <phoneticPr fontId="43" type="noConversion"/>
  <pageMargins left="0.7" right="0.7" top="0.75" bottom="0.75" header="0.3" footer="0.3"/>
  <pageSetup paperSize="9" scale="6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84DD0-850A-4BFB-B9EB-B55894501F49}">
  <dimension ref="A1:J75"/>
  <sheetViews>
    <sheetView workbookViewId="0">
      <selection activeCell="F13" sqref="F13"/>
    </sheetView>
  </sheetViews>
  <sheetFormatPr defaultColWidth="9.140625" defaultRowHeight="15"/>
  <cols>
    <col min="1" max="1" width="37.710937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9.85546875" style="18" customWidth="1"/>
    <col min="9" max="9" width="13.28515625" style="18" customWidth="1"/>
    <col min="10" max="10" width="20" style="105" customWidth="1"/>
    <col min="11" max="16384" width="9.140625" style="18"/>
  </cols>
  <sheetData>
    <row r="1" spans="1:9" ht="18" customHeight="1" thickBot="1">
      <c r="A1" s="881" t="s">
        <v>254</v>
      </c>
      <c r="B1" s="882"/>
      <c r="C1" s="882"/>
      <c r="D1" s="882"/>
      <c r="E1" s="882"/>
      <c r="F1" s="882"/>
      <c r="G1" s="883"/>
    </row>
    <row r="2" spans="1:9" ht="7.9" customHeight="1" thickBot="1">
      <c r="B2" s="3"/>
      <c r="C2" s="24"/>
      <c r="D2" s="3"/>
      <c r="E2" s="250"/>
      <c r="F2" s="14"/>
      <c r="G2" s="3"/>
    </row>
    <row r="3" spans="1:9" ht="30.75" customHeight="1" thickBot="1">
      <c r="A3" s="887" t="s">
        <v>4884</v>
      </c>
      <c r="B3" s="872"/>
      <c r="C3" s="872"/>
      <c r="D3" s="872"/>
      <c r="E3" s="872"/>
      <c r="F3" s="872"/>
      <c r="G3" s="873"/>
    </row>
    <row r="4" spans="1:9" ht="43.5" thickBot="1">
      <c r="A4" s="378" t="s">
        <v>23</v>
      </c>
      <c r="B4" s="377" t="s">
        <v>0</v>
      </c>
      <c r="C4" s="377" t="s">
        <v>1</v>
      </c>
      <c r="D4" s="377" t="s">
        <v>2</v>
      </c>
      <c r="E4" s="672" t="s">
        <v>3</v>
      </c>
      <c r="F4" s="598" t="s">
        <v>8</v>
      </c>
      <c r="G4" s="577" t="s">
        <v>4</v>
      </c>
    </row>
    <row r="5" spans="1:9" ht="45">
      <c r="A5" s="593" t="s">
        <v>4132</v>
      </c>
      <c r="B5" s="43" t="s">
        <v>24</v>
      </c>
      <c r="C5" s="596" t="s">
        <v>1281</v>
      </c>
      <c r="D5" s="589" t="s">
        <v>3547</v>
      </c>
      <c r="E5" s="589">
        <v>58.58</v>
      </c>
      <c r="F5" s="50"/>
      <c r="G5" s="41">
        <f t="shared" ref="G5:G36" si="0">ROUND((E5*F5),2)</f>
        <v>0</v>
      </c>
    </row>
    <row r="6" spans="1:9" ht="18">
      <c r="A6" s="591" t="s">
        <v>4132</v>
      </c>
      <c r="B6" s="4" t="s">
        <v>25</v>
      </c>
      <c r="C6" s="513" t="s">
        <v>1279</v>
      </c>
      <c r="D6" s="141" t="s">
        <v>3547</v>
      </c>
      <c r="E6" s="141">
        <v>201.9</v>
      </c>
      <c r="F6" s="1"/>
      <c r="G6" s="32">
        <f t="shared" si="0"/>
        <v>0</v>
      </c>
    </row>
    <row r="7" spans="1:9" ht="18">
      <c r="A7" s="591" t="s">
        <v>4132</v>
      </c>
      <c r="B7" s="4" t="s">
        <v>26</v>
      </c>
      <c r="C7" s="513" t="s">
        <v>1273</v>
      </c>
      <c r="D7" s="141" t="s">
        <v>3547</v>
      </c>
      <c r="E7" s="141">
        <v>201.9</v>
      </c>
      <c r="F7" s="1"/>
      <c r="G7" s="32">
        <f t="shared" si="0"/>
        <v>0</v>
      </c>
    </row>
    <row r="8" spans="1:9" ht="18">
      <c r="A8" s="591" t="s">
        <v>4132</v>
      </c>
      <c r="B8" s="4" t="s">
        <v>27</v>
      </c>
      <c r="C8" s="513" t="s">
        <v>1271</v>
      </c>
      <c r="D8" s="141" t="s">
        <v>3547</v>
      </c>
      <c r="E8" s="141">
        <v>1030.0899999999999</v>
      </c>
      <c r="F8" s="1"/>
      <c r="G8" s="32">
        <f t="shared" si="0"/>
        <v>0</v>
      </c>
    </row>
    <row r="9" spans="1:9" ht="30">
      <c r="A9" s="591" t="s">
        <v>4132</v>
      </c>
      <c r="B9" s="4" t="s">
        <v>28</v>
      </c>
      <c r="C9" s="513" t="s">
        <v>1269</v>
      </c>
      <c r="D9" s="141" t="s">
        <v>3547</v>
      </c>
      <c r="E9" s="141">
        <v>828.19</v>
      </c>
      <c r="F9" s="1"/>
      <c r="G9" s="32">
        <f t="shared" si="0"/>
        <v>0</v>
      </c>
    </row>
    <row r="10" spans="1:9" ht="30">
      <c r="A10" s="591" t="s">
        <v>4132</v>
      </c>
      <c r="B10" s="4" t="s">
        <v>29</v>
      </c>
      <c r="C10" s="513" t="s">
        <v>1267</v>
      </c>
      <c r="D10" s="141" t="s">
        <v>17</v>
      </c>
      <c r="E10" s="141">
        <v>1072.22</v>
      </c>
      <c r="F10" s="1"/>
      <c r="G10" s="32">
        <f t="shared" si="0"/>
        <v>0</v>
      </c>
    </row>
    <row r="11" spans="1:9">
      <c r="A11" s="591" t="s">
        <v>4132</v>
      </c>
      <c r="B11" s="4" t="s">
        <v>30</v>
      </c>
      <c r="C11" s="513" t="s">
        <v>1265</v>
      </c>
      <c r="D11" s="141" t="s">
        <v>17</v>
      </c>
      <c r="E11" s="141">
        <v>422.07</v>
      </c>
      <c r="F11" s="1"/>
      <c r="G11" s="32">
        <f t="shared" si="0"/>
        <v>0</v>
      </c>
    </row>
    <row r="12" spans="1:9">
      <c r="A12" s="591" t="s">
        <v>4132</v>
      </c>
      <c r="B12" s="4" t="s">
        <v>31</v>
      </c>
      <c r="C12" s="513" t="s">
        <v>1263</v>
      </c>
      <c r="D12" s="141" t="s">
        <v>17</v>
      </c>
      <c r="E12" s="141">
        <v>22.21</v>
      </c>
      <c r="F12" s="1"/>
      <c r="G12" s="32">
        <f t="shared" si="0"/>
        <v>0</v>
      </c>
    </row>
    <row r="13" spans="1:9" ht="45">
      <c r="A13" s="591" t="s">
        <v>4132</v>
      </c>
      <c r="B13" s="4" t="s">
        <v>32</v>
      </c>
      <c r="C13" s="513" t="s">
        <v>1261</v>
      </c>
      <c r="D13" s="141" t="s">
        <v>17</v>
      </c>
      <c r="E13" s="141">
        <v>401.77</v>
      </c>
      <c r="F13" s="1"/>
      <c r="G13" s="32">
        <f t="shared" si="0"/>
        <v>0</v>
      </c>
    </row>
    <row r="14" spans="1:9" ht="30.75" thickBot="1">
      <c r="A14" s="591" t="s">
        <v>4132</v>
      </c>
      <c r="B14" s="4" t="s">
        <v>33</v>
      </c>
      <c r="C14" s="513" t="s">
        <v>1257</v>
      </c>
      <c r="D14" s="141" t="s">
        <v>17</v>
      </c>
      <c r="E14" s="141">
        <v>42.51</v>
      </c>
      <c r="F14" s="1"/>
      <c r="G14" s="32">
        <f t="shared" si="0"/>
        <v>0</v>
      </c>
    </row>
    <row r="15" spans="1:9" ht="30.75" thickBot="1">
      <c r="A15" s="602" t="s">
        <v>4132</v>
      </c>
      <c r="B15" s="46" t="s">
        <v>34</v>
      </c>
      <c r="C15" s="601" t="s">
        <v>1244</v>
      </c>
      <c r="D15" s="136" t="s">
        <v>19</v>
      </c>
      <c r="E15" s="136">
        <v>16.64</v>
      </c>
      <c r="F15" s="51"/>
      <c r="G15" s="36">
        <f t="shared" si="0"/>
        <v>0</v>
      </c>
      <c r="H15" s="626" t="s">
        <v>22</v>
      </c>
      <c r="I15" s="31">
        <f>ROUND(SUM(G5:G15),2)</f>
        <v>0</v>
      </c>
    </row>
    <row r="16" spans="1:9">
      <c r="A16" s="380" t="s">
        <v>4131</v>
      </c>
      <c r="B16" s="81" t="s">
        <v>47</v>
      </c>
      <c r="C16" s="206" t="s">
        <v>1235</v>
      </c>
      <c r="D16" s="156" t="s">
        <v>18</v>
      </c>
      <c r="E16" s="156">
        <v>29</v>
      </c>
      <c r="F16" s="83"/>
      <c r="G16" s="80">
        <f t="shared" si="0"/>
        <v>0</v>
      </c>
    </row>
    <row r="17" spans="1:9">
      <c r="A17" s="591" t="s">
        <v>4131</v>
      </c>
      <c r="B17" s="4" t="s">
        <v>48</v>
      </c>
      <c r="C17" s="173" t="s">
        <v>1233</v>
      </c>
      <c r="D17" s="141" t="s">
        <v>19</v>
      </c>
      <c r="E17" s="141">
        <v>4.1900000000000004</v>
      </c>
      <c r="F17" s="1"/>
      <c r="G17" s="32">
        <f t="shared" si="0"/>
        <v>0</v>
      </c>
    </row>
    <row r="18" spans="1:9" ht="18">
      <c r="A18" s="591" t="s">
        <v>4131</v>
      </c>
      <c r="B18" s="4" t="s">
        <v>49</v>
      </c>
      <c r="C18" s="173" t="s">
        <v>1231</v>
      </c>
      <c r="D18" s="141" t="s">
        <v>3543</v>
      </c>
      <c r="E18" s="141">
        <v>46.4</v>
      </c>
      <c r="F18" s="1"/>
      <c r="G18" s="32">
        <f t="shared" si="0"/>
        <v>0</v>
      </c>
    </row>
    <row r="19" spans="1:9" ht="15.75" thickBot="1">
      <c r="A19" s="591" t="s">
        <v>4131</v>
      </c>
      <c r="B19" s="4" t="s">
        <v>50</v>
      </c>
      <c r="C19" s="173" t="s">
        <v>1127</v>
      </c>
      <c r="D19" s="141" t="s">
        <v>19</v>
      </c>
      <c r="E19" s="141">
        <v>3.86</v>
      </c>
      <c r="F19" s="1"/>
      <c r="G19" s="32">
        <f t="shared" si="0"/>
        <v>0</v>
      </c>
    </row>
    <row r="20" spans="1:9" ht="29.25" thickBot="1">
      <c r="A20" s="590" t="s">
        <v>4131</v>
      </c>
      <c r="B20" s="485" t="s">
        <v>52</v>
      </c>
      <c r="C20" s="258" t="s">
        <v>1687</v>
      </c>
      <c r="D20" s="203" t="s">
        <v>15</v>
      </c>
      <c r="E20" s="203">
        <v>1</v>
      </c>
      <c r="F20" s="435"/>
      <c r="G20" s="49">
        <f t="shared" si="0"/>
        <v>0</v>
      </c>
      <c r="H20" s="626" t="s">
        <v>51</v>
      </c>
      <c r="I20" s="31">
        <f>ROUND(SUM(G16:G20),2)</f>
        <v>0</v>
      </c>
    </row>
    <row r="21" spans="1:9" ht="25.5">
      <c r="A21" s="59" t="s">
        <v>4130</v>
      </c>
      <c r="B21" s="43" t="s">
        <v>58</v>
      </c>
      <c r="C21" s="442" t="s">
        <v>1208</v>
      </c>
      <c r="D21" s="589" t="s">
        <v>17</v>
      </c>
      <c r="E21" s="589">
        <v>755.85</v>
      </c>
      <c r="F21" s="50"/>
      <c r="G21" s="41">
        <f t="shared" si="0"/>
        <v>0</v>
      </c>
      <c r="H21" s="894" t="s">
        <v>68</v>
      </c>
    </row>
    <row r="22" spans="1:9" ht="25.5">
      <c r="A22" s="57" t="s">
        <v>4130</v>
      </c>
      <c r="B22" s="4" t="s">
        <v>59</v>
      </c>
      <c r="C22" s="173" t="s">
        <v>1514</v>
      </c>
      <c r="D22" s="141" t="s">
        <v>19</v>
      </c>
      <c r="E22" s="141">
        <v>381.41</v>
      </c>
      <c r="F22" s="1"/>
      <c r="G22" s="32">
        <f t="shared" si="0"/>
        <v>0</v>
      </c>
      <c r="H22" s="895"/>
    </row>
    <row r="23" spans="1:9" ht="30">
      <c r="A23" s="57" t="s">
        <v>4130</v>
      </c>
      <c r="B23" s="4" t="s">
        <v>60</v>
      </c>
      <c r="C23" s="173" t="s">
        <v>1126</v>
      </c>
      <c r="D23" s="141" t="s">
        <v>17</v>
      </c>
      <c r="E23" s="141">
        <v>809.55</v>
      </c>
      <c r="F23" s="1"/>
      <c r="G23" s="32">
        <f t="shared" si="0"/>
        <v>0</v>
      </c>
      <c r="H23" s="895"/>
    </row>
    <row r="24" spans="1:9" ht="25.5">
      <c r="A24" s="57" t="s">
        <v>4130</v>
      </c>
      <c r="B24" s="4" t="s">
        <v>61</v>
      </c>
      <c r="C24" s="173" t="s">
        <v>1511</v>
      </c>
      <c r="D24" s="141" t="s">
        <v>17</v>
      </c>
      <c r="E24" s="141">
        <v>687.45</v>
      </c>
      <c r="F24" s="1"/>
      <c r="G24" s="32">
        <f t="shared" si="0"/>
        <v>0</v>
      </c>
      <c r="H24" s="895"/>
    </row>
    <row r="25" spans="1:9" ht="30">
      <c r="A25" s="57" t="s">
        <v>4130</v>
      </c>
      <c r="B25" s="4" t="s">
        <v>89</v>
      </c>
      <c r="C25" s="173" t="s">
        <v>1392</v>
      </c>
      <c r="D25" s="141" t="s">
        <v>17</v>
      </c>
      <c r="E25" s="141">
        <v>687.45</v>
      </c>
      <c r="F25" s="1"/>
      <c r="G25" s="32">
        <f t="shared" si="0"/>
        <v>0</v>
      </c>
      <c r="H25" s="895"/>
    </row>
    <row r="26" spans="1:9" ht="25.5">
      <c r="A26" s="57" t="s">
        <v>4130</v>
      </c>
      <c r="B26" s="4" t="s">
        <v>90</v>
      </c>
      <c r="C26" s="173" t="s">
        <v>1495</v>
      </c>
      <c r="D26" s="141" t="s">
        <v>17</v>
      </c>
      <c r="E26" s="141">
        <v>688.75</v>
      </c>
      <c r="F26" s="1"/>
      <c r="G26" s="32">
        <f t="shared" si="0"/>
        <v>0</v>
      </c>
      <c r="H26" s="895"/>
    </row>
    <row r="27" spans="1:9" ht="30">
      <c r="A27" s="57" t="s">
        <v>4130</v>
      </c>
      <c r="B27" s="4" t="s">
        <v>91</v>
      </c>
      <c r="C27" s="173" t="s">
        <v>1167</v>
      </c>
      <c r="D27" s="141" t="s">
        <v>17</v>
      </c>
      <c r="E27" s="141">
        <v>688.75</v>
      </c>
      <c r="F27" s="1"/>
      <c r="G27" s="32">
        <f t="shared" si="0"/>
        <v>0</v>
      </c>
      <c r="H27" s="895"/>
    </row>
    <row r="28" spans="1:9" ht="30">
      <c r="A28" s="57" t="s">
        <v>4130</v>
      </c>
      <c r="B28" s="4" t="s">
        <v>92</v>
      </c>
      <c r="C28" s="173" t="s">
        <v>4128</v>
      </c>
      <c r="D28" s="141" t="s">
        <v>75</v>
      </c>
      <c r="E28" s="141">
        <v>2.6</v>
      </c>
      <c r="F28" s="1"/>
      <c r="G28" s="32">
        <f t="shared" si="0"/>
        <v>0</v>
      </c>
      <c r="H28" s="895"/>
    </row>
    <row r="29" spans="1:9" ht="45">
      <c r="A29" s="57" t="s">
        <v>4130</v>
      </c>
      <c r="B29" s="4" t="s">
        <v>93</v>
      </c>
      <c r="C29" s="173" t="s">
        <v>1449</v>
      </c>
      <c r="D29" s="141" t="s">
        <v>17</v>
      </c>
      <c r="E29" s="141">
        <v>97.25</v>
      </c>
      <c r="F29" s="1"/>
      <c r="G29" s="32">
        <f t="shared" si="0"/>
        <v>0</v>
      </c>
      <c r="H29" s="895"/>
    </row>
    <row r="30" spans="1:9" ht="25.5">
      <c r="A30" s="57" t="s">
        <v>4130</v>
      </c>
      <c r="B30" s="4" t="s">
        <v>94</v>
      </c>
      <c r="C30" s="173" t="s">
        <v>1142</v>
      </c>
      <c r="D30" s="141" t="s">
        <v>18</v>
      </c>
      <c r="E30" s="141">
        <v>61.07</v>
      </c>
      <c r="F30" s="1"/>
      <c r="G30" s="32">
        <f t="shared" si="0"/>
        <v>0</v>
      </c>
      <c r="H30" s="895"/>
    </row>
    <row r="31" spans="1:9" ht="25.5">
      <c r="A31" s="57" t="s">
        <v>4130</v>
      </c>
      <c r="B31" s="4" t="s">
        <v>95</v>
      </c>
      <c r="C31" s="173" t="s">
        <v>1140</v>
      </c>
      <c r="D31" s="141" t="s">
        <v>17</v>
      </c>
      <c r="E31" s="141">
        <v>8.1199999999999992</v>
      </c>
      <c r="F31" s="1"/>
      <c r="G31" s="32">
        <f t="shared" si="0"/>
        <v>0</v>
      </c>
      <c r="H31" s="895"/>
    </row>
    <row r="32" spans="1:9" ht="30.75" thickBot="1">
      <c r="A32" s="58" t="s">
        <v>4130</v>
      </c>
      <c r="B32" s="485" t="s">
        <v>96</v>
      </c>
      <c r="C32" s="258" t="s">
        <v>1563</v>
      </c>
      <c r="D32" s="203" t="s">
        <v>18</v>
      </c>
      <c r="E32" s="203">
        <v>122.14</v>
      </c>
      <c r="F32" s="435"/>
      <c r="G32" s="49">
        <f t="shared" si="0"/>
        <v>0</v>
      </c>
      <c r="H32" s="895"/>
    </row>
    <row r="33" spans="1:9" ht="25.5">
      <c r="A33" s="59" t="s">
        <v>4127</v>
      </c>
      <c r="B33" s="43" t="s">
        <v>58</v>
      </c>
      <c r="C33" s="442" t="s">
        <v>1208</v>
      </c>
      <c r="D33" s="589" t="s">
        <v>17</v>
      </c>
      <c r="E33" s="589">
        <v>755.85</v>
      </c>
      <c r="F33" s="50"/>
      <c r="G33" s="41">
        <f t="shared" si="0"/>
        <v>0</v>
      </c>
      <c r="H33" s="895"/>
    </row>
    <row r="34" spans="1:9" ht="25.5">
      <c r="A34" s="57" t="s">
        <v>4127</v>
      </c>
      <c r="B34" s="4" t="s">
        <v>59</v>
      </c>
      <c r="C34" s="173" t="s">
        <v>4129</v>
      </c>
      <c r="D34" s="141" t="s">
        <v>19</v>
      </c>
      <c r="E34" s="141">
        <v>307.52999999999997</v>
      </c>
      <c r="F34" s="1"/>
      <c r="G34" s="32">
        <f t="shared" si="0"/>
        <v>0</v>
      </c>
      <c r="H34" s="895"/>
    </row>
    <row r="35" spans="1:9" ht="30">
      <c r="A35" s="57" t="s">
        <v>4127</v>
      </c>
      <c r="B35" s="4" t="s">
        <v>60</v>
      </c>
      <c r="C35" s="173" t="s">
        <v>1115</v>
      </c>
      <c r="D35" s="141" t="s">
        <v>17</v>
      </c>
      <c r="E35" s="141">
        <v>825.74</v>
      </c>
      <c r="F35" s="1"/>
      <c r="G35" s="32">
        <f t="shared" si="0"/>
        <v>0</v>
      </c>
      <c r="H35" s="895"/>
    </row>
    <row r="36" spans="1:9" ht="25.5">
      <c r="A36" s="57" t="s">
        <v>4127</v>
      </c>
      <c r="B36" s="4" t="s">
        <v>61</v>
      </c>
      <c r="C36" s="173" t="s">
        <v>1511</v>
      </c>
      <c r="D36" s="141" t="s">
        <v>17</v>
      </c>
      <c r="E36" s="141">
        <v>687.45</v>
      </c>
      <c r="F36" s="1"/>
      <c r="G36" s="32">
        <f t="shared" si="0"/>
        <v>0</v>
      </c>
      <c r="H36" s="895"/>
    </row>
    <row r="37" spans="1:9" ht="30">
      <c r="A37" s="57" t="s">
        <v>4127</v>
      </c>
      <c r="B37" s="4" t="s">
        <v>89</v>
      </c>
      <c r="C37" s="173" t="s">
        <v>1392</v>
      </c>
      <c r="D37" s="141" t="s">
        <v>17</v>
      </c>
      <c r="E37" s="141">
        <v>687.45</v>
      </c>
      <c r="F37" s="1"/>
      <c r="G37" s="32">
        <f t="shared" ref="G37:G68" si="1">ROUND((E37*F37),2)</f>
        <v>0</v>
      </c>
      <c r="H37" s="895"/>
    </row>
    <row r="38" spans="1:9" ht="25.5">
      <c r="A38" s="57" t="s">
        <v>4127</v>
      </c>
      <c r="B38" s="4" t="s">
        <v>90</v>
      </c>
      <c r="C38" s="173" t="s">
        <v>1495</v>
      </c>
      <c r="D38" s="141" t="s">
        <v>17</v>
      </c>
      <c r="E38" s="141">
        <v>688.75</v>
      </c>
      <c r="F38" s="1"/>
      <c r="G38" s="32">
        <f t="shared" si="1"/>
        <v>0</v>
      </c>
      <c r="H38" s="895"/>
    </row>
    <row r="39" spans="1:9" ht="30">
      <c r="A39" s="57" t="s">
        <v>4127</v>
      </c>
      <c r="B39" s="4" t="s">
        <v>91</v>
      </c>
      <c r="C39" s="173" t="s">
        <v>1167</v>
      </c>
      <c r="D39" s="141" t="s">
        <v>17</v>
      </c>
      <c r="E39" s="141">
        <v>688.75</v>
      </c>
      <c r="F39" s="1"/>
      <c r="G39" s="32">
        <f t="shared" si="1"/>
        <v>0</v>
      </c>
      <c r="H39" s="895"/>
    </row>
    <row r="40" spans="1:9" ht="30">
      <c r="A40" s="57" t="s">
        <v>4127</v>
      </c>
      <c r="B40" s="4" t="s">
        <v>92</v>
      </c>
      <c r="C40" s="173" t="s">
        <v>4128</v>
      </c>
      <c r="D40" s="141" t="s">
        <v>75</v>
      </c>
      <c r="E40" s="141">
        <v>2.6</v>
      </c>
      <c r="F40" s="1"/>
      <c r="G40" s="32">
        <f t="shared" si="1"/>
        <v>0</v>
      </c>
      <c r="H40" s="895"/>
    </row>
    <row r="41" spans="1:9" ht="45">
      <c r="A41" s="57" t="s">
        <v>4127</v>
      </c>
      <c r="B41" s="4" t="s">
        <v>93</v>
      </c>
      <c r="C41" s="173" t="s">
        <v>1449</v>
      </c>
      <c r="D41" s="141" t="s">
        <v>17</v>
      </c>
      <c r="E41" s="141">
        <v>97.25</v>
      </c>
      <c r="F41" s="1"/>
      <c r="G41" s="32">
        <f t="shared" si="1"/>
        <v>0</v>
      </c>
      <c r="H41" s="895"/>
    </row>
    <row r="42" spans="1:9" ht="25.5">
      <c r="A42" s="57" t="s">
        <v>4127</v>
      </c>
      <c r="B42" s="4" t="s">
        <v>94</v>
      </c>
      <c r="C42" s="173" t="s">
        <v>1142</v>
      </c>
      <c r="D42" s="141" t="s">
        <v>18</v>
      </c>
      <c r="E42" s="141">
        <v>61.07</v>
      </c>
      <c r="F42" s="1"/>
      <c r="G42" s="32">
        <f t="shared" si="1"/>
        <v>0</v>
      </c>
      <c r="H42" s="895"/>
    </row>
    <row r="43" spans="1:9" ht="26.25" thickBot="1">
      <c r="A43" s="57" t="s">
        <v>4127</v>
      </c>
      <c r="B43" s="4" t="s">
        <v>95</v>
      </c>
      <c r="C43" s="173" t="s">
        <v>1140</v>
      </c>
      <c r="D43" s="141" t="s">
        <v>17</v>
      </c>
      <c r="E43" s="141">
        <v>8.1199999999999992</v>
      </c>
      <c r="F43" s="1"/>
      <c r="G43" s="32">
        <f t="shared" si="1"/>
        <v>0</v>
      </c>
      <c r="H43" s="895"/>
    </row>
    <row r="44" spans="1:9" ht="30.75" thickBot="1">
      <c r="A44" s="60" t="s">
        <v>4127</v>
      </c>
      <c r="B44" s="46" t="s">
        <v>96</v>
      </c>
      <c r="C44" s="226" t="s">
        <v>1163</v>
      </c>
      <c r="D44" s="136" t="s">
        <v>18</v>
      </c>
      <c r="E44" s="136">
        <v>122.14</v>
      </c>
      <c r="F44" s="51"/>
      <c r="G44" s="36">
        <f t="shared" si="1"/>
        <v>0</v>
      </c>
      <c r="H44" s="626" t="s">
        <v>62</v>
      </c>
      <c r="I44" s="31">
        <f>ROUND(SUM(G21:G44),2)</f>
        <v>0</v>
      </c>
    </row>
    <row r="45" spans="1:9" ht="25.5">
      <c r="A45" s="395" t="s">
        <v>4126</v>
      </c>
      <c r="B45" s="43" t="s">
        <v>113</v>
      </c>
      <c r="C45" s="442" t="s">
        <v>1174</v>
      </c>
      <c r="D45" s="589" t="s">
        <v>19</v>
      </c>
      <c r="E45" s="589">
        <v>19.96</v>
      </c>
      <c r="F45" s="50"/>
      <c r="G45" s="41">
        <f t="shared" si="1"/>
        <v>0</v>
      </c>
      <c r="H45" s="894" t="s">
        <v>68</v>
      </c>
    </row>
    <row r="46" spans="1:9" ht="30">
      <c r="A46" s="391" t="s">
        <v>4126</v>
      </c>
      <c r="B46" s="4" t="s">
        <v>114</v>
      </c>
      <c r="C46" s="173" t="s">
        <v>1126</v>
      </c>
      <c r="D46" s="141" t="s">
        <v>17</v>
      </c>
      <c r="E46" s="141">
        <v>100.33</v>
      </c>
      <c r="F46" s="1"/>
      <c r="G46" s="32">
        <f t="shared" si="1"/>
        <v>0</v>
      </c>
      <c r="H46" s="895"/>
    </row>
    <row r="47" spans="1:9" ht="30">
      <c r="A47" s="391" t="s">
        <v>4126</v>
      </c>
      <c r="B47" s="4" t="s">
        <v>115</v>
      </c>
      <c r="C47" s="173" t="s">
        <v>1113</v>
      </c>
      <c r="D47" s="141" t="s">
        <v>17</v>
      </c>
      <c r="E47" s="141">
        <v>114.41</v>
      </c>
      <c r="F47" s="1"/>
      <c r="G47" s="32">
        <f t="shared" si="1"/>
        <v>0</v>
      </c>
      <c r="H47" s="895"/>
    </row>
    <row r="48" spans="1:9" ht="25.5">
      <c r="A48" s="391" t="s">
        <v>4126</v>
      </c>
      <c r="B48" s="4" t="s">
        <v>116</v>
      </c>
      <c r="C48" s="173" t="s">
        <v>1138</v>
      </c>
      <c r="D48" s="141" t="s">
        <v>18</v>
      </c>
      <c r="E48" s="141">
        <v>58.44</v>
      </c>
      <c r="F48" s="1"/>
      <c r="G48" s="32">
        <f t="shared" si="1"/>
        <v>0</v>
      </c>
      <c r="H48" s="895"/>
    </row>
    <row r="49" spans="1:9" ht="25.5">
      <c r="A49" s="391" t="s">
        <v>4126</v>
      </c>
      <c r="B49" s="4" t="s">
        <v>117</v>
      </c>
      <c r="C49" s="173" t="s">
        <v>1136</v>
      </c>
      <c r="D49" s="141" t="s">
        <v>19</v>
      </c>
      <c r="E49" s="141">
        <v>4.58</v>
      </c>
      <c r="F49" s="1"/>
      <c r="G49" s="32">
        <f t="shared" si="1"/>
        <v>0</v>
      </c>
      <c r="H49" s="895"/>
    </row>
    <row r="50" spans="1:9" ht="30">
      <c r="A50" s="391" t="s">
        <v>4126</v>
      </c>
      <c r="B50" s="4" t="s">
        <v>118</v>
      </c>
      <c r="C50" s="173" t="s">
        <v>1163</v>
      </c>
      <c r="D50" s="141" t="s">
        <v>18</v>
      </c>
      <c r="E50" s="141">
        <v>58.44</v>
      </c>
      <c r="F50" s="1"/>
      <c r="G50" s="32">
        <f t="shared" si="1"/>
        <v>0</v>
      </c>
      <c r="H50" s="895"/>
    </row>
    <row r="51" spans="1:9" ht="45">
      <c r="A51" s="391" t="s">
        <v>4126</v>
      </c>
      <c r="B51" s="4" t="s">
        <v>119</v>
      </c>
      <c r="C51" s="173" t="s">
        <v>1103</v>
      </c>
      <c r="D51" s="141" t="s">
        <v>17</v>
      </c>
      <c r="E51" s="141">
        <v>33.18</v>
      </c>
      <c r="F51" s="1"/>
      <c r="G51" s="32">
        <f t="shared" si="1"/>
        <v>0</v>
      </c>
      <c r="H51" s="895"/>
    </row>
    <row r="52" spans="1:9" ht="45.75" thickBot="1">
      <c r="A52" s="437" t="s">
        <v>4126</v>
      </c>
      <c r="B52" s="485" t="s">
        <v>120</v>
      </c>
      <c r="C52" s="258" t="s">
        <v>1651</v>
      </c>
      <c r="D52" s="203" t="s">
        <v>19</v>
      </c>
      <c r="E52" s="203">
        <v>15.41</v>
      </c>
      <c r="F52" s="435"/>
      <c r="G52" s="49">
        <f t="shared" si="1"/>
        <v>0</v>
      </c>
      <c r="H52" s="895"/>
    </row>
    <row r="53" spans="1:9" ht="25.5">
      <c r="A53" s="395" t="s">
        <v>4125</v>
      </c>
      <c r="B53" s="43" t="s">
        <v>113</v>
      </c>
      <c r="C53" s="442" t="s">
        <v>1171</v>
      </c>
      <c r="D53" s="589" t="s">
        <v>19</v>
      </c>
      <c r="E53" s="589">
        <v>19.96</v>
      </c>
      <c r="F53" s="50"/>
      <c r="G53" s="41">
        <f t="shared" si="1"/>
        <v>0</v>
      </c>
      <c r="H53" s="895"/>
    </row>
    <row r="54" spans="1:9" ht="30">
      <c r="A54" s="391" t="s">
        <v>4125</v>
      </c>
      <c r="B54" s="4" t="s">
        <v>114</v>
      </c>
      <c r="C54" s="173" t="s">
        <v>1148</v>
      </c>
      <c r="D54" s="141" t="s">
        <v>17</v>
      </c>
      <c r="E54" s="141">
        <v>100.33</v>
      </c>
      <c r="F54" s="1"/>
      <c r="G54" s="32">
        <f t="shared" si="1"/>
        <v>0</v>
      </c>
      <c r="H54" s="895"/>
    </row>
    <row r="55" spans="1:9" ht="30">
      <c r="A55" s="391" t="s">
        <v>4125</v>
      </c>
      <c r="B55" s="4" t="s">
        <v>115</v>
      </c>
      <c r="C55" s="173" t="s">
        <v>1113</v>
      </c>
      <c r="D55" s="141" t="s">
        <v>17</v>
      </c>
      <c r="E55" s="141">
        <v>114.41</v>
      </c>
      <c r="F55" s="1"/>
      <c r="G55" s="32">
        <f t="shared" si="1"/>
        <v>0</v>
      </c>
      <c r="H55" s="895"/>
    </row>
    <row r="56" spans="1:9" ht="25.5">
      <c r="A56" s="391" t="s">
        <v>4125</v>
      </c>
      <c r="B56" s="4" t="s">
        <v>116</v>
      </c>
      <c r="C56" s="173" t="s">
        <v>1138</v>
      </c>
      <c r="D56" s="141" t="s">
        <v>18</v>
      </c>
      <c r="E56" s="141">
        <v>58.44</v>
      </c>
      <c r="F56" s="1"/>
      <c r="G56" s="32">
        <f t="shared" si="1"/>
        <v>0</v>
      </c>
      <c r="H56" s="895"/>
    </row>
    <row r="57" spans="1:9" ht="25.5">
      <c r="A57" s="391" t="s">
        <v>4125</v>
      </c>
      <c r="B57" s="4" t="s">
        <v>117</v>
      </c>
      <c r="C57" s="173" t="s">
        <v>1136</v>
      </c>
      <c r="D57" s="141" t="s">
        <v>19</v>
      </c>
      <c r="E57" s="141">
        <v>4.58</v>
      </c>
      <c r="F57" s="1"/>
      <c r="G57" s="32">
        <f t="shared" si="1"/>
        <v>0</v>
      </c>
      <c r="H57" s="895"/>
    </row>
    <row r="58" spans="1:9" ht="30">
      <c r="A58" s="391" t="s">
        <v>4125</v>
      </c>
      <c r="B58" s="4" t="s">
        <v>118</v>
      </c>
      <c r="C58" s="173" t="s">
        <v>1163</v>
      </c>
      <c r="D58" s="141" t="s">
        <v>18</v>
      </c>
      <c r="E58" s="141">
        <v>58.44</v>
      </c>
      <c r="F58" s="1"/>
      <c r="G58" s="32">
        <f t="shared" si="1"/>
        <v>0</v>
      </c>
      <c r="H58" s="895"/>
    </row>
    <row r="59" spans="1:9" ht="45.75" thickBot="1">
      <c r="A59" s="391" t="s">
        <v>4125</v>
      </c>
      <c r="B59" s="4" t="s">
        <v>119</v>
      </c>
      <c r="C59" s="173" t="s">
        <v>1103</v>
      </c>
      <c r="D59" s="141" t="s">
        <v>17</v>
      </c>
      <c r="E59" s="141">
        <v>33.18</v>
      </c>
      <c r="F59" s="1"/>
      <c r="G59" s="32">
        <f t="shared" si="1"/>
        <v>0</v>
      </c>
      <c r="H59" s="895"/>
    </row>
    <row r="60" spans="1:9" ht="45.75" thickBot="1">
      <c r="A60" s="387" t="s">
        <v>4125</v>
      </c>
      <c r="B60" s="46" t="s">
        <v>120</v>
      </c>
      <c r="C60" s="226" t="s">
        <v>1651</v>
      </c>
      <c r="D60" s="136" t="s">
        <v>19</v>
      </c>
      <c r="E60" s="136">
        <v>15.41</v>
      </c>
      <c r="F60" s="51"/>
      <c r="G60" s="36">
        <f t="shared" si="1"/>
        <v>0</v>
      </c>
      <c r="H60" s="792" t="s">
        <v>63</v>
      </c>
      <c r="I60" s="441">
        <f>ROUND(SUM(G45:G60),2)</f>
        <v>0</v>
      </c>
    </row>
    <row r="61" spans="1:9" ht="60.75" thickBot="1">
      <c r="A61" s="609" t="s">
        <v>4124</v>
      </c>
      <c r="B61" s="608" t="s">
        <v>64</v>
      </c>
      <c r="C61" s="204" t="s">
        <v>1097</v>
      </c>
      <c r="D61" s="169" t="s">
        <v>17</v>
      </c>
      <c r="E61" s="169">
        <v>1.28</v>
      </c>
      <c r="F61" s="482"/>
      <c r="G61" s="365">
        <f t="shared" si="1"/>
        <v>0</v>
      </c>
      <c r="H61" s="792" t="s">
        <v>66</v>
      </c>
      <c r="I61" s="441">
        <f>ROUND(SUM(G61),2)</f>
        <v>0</v>
      </c>
    </row>
    <row r="62" spans="1:9" ht="39" thickBot="1">
      <c r="A62" s="59" t="s">
        <v>4123</v>
      </c>
      <c r="B62" s="43" t="s">
        <v>191</v>
      </c>
      <c r="C62" s="442" t="s">
        <v>1058</v>
      </c>
      <c r="D62" s="589" t="s">
        <v>15</v>
      </c>
      <c r="E62" s="589">
        <v>4</v>
      </c>
      <c r="F62" s="50"/>
      <c r="G62" s="41">
        <f t="shared" si="1"/>
        <v>0</v>
      </c>
    </row>
    <row r="63" spans="1:9" ht="39" thickBot="1">
      <c r="A63" s="58" t="s">
        <v>4123</v>
      </c>
      <c r="B63" s="485" t="s">
        <v>192</v>
      </c>
      <c r="C63" s="258" t="s">
        <v>1063</v>
      </c>
      <c r="D63" s="203" t="s">
        <v>18</v>
      </c>
      <c r="E63" s="203">
        <v>28.22</v>
      </c>
      <c r="F63" s="435"/>
      <c r="G63" s="49">
        <f t="shared" si="1"/>
        <v>0</v>
      </c>
      <c r="H63" s="792" t="s">
        <v>67</v>
      </c>
      <c r="I63" s="441">
        <f>ROUND(SUM(G62:G63),2)</f>
        <v>0</v>
      </c>
    </row>
    <row r="64" spans="1:9" ht="46.5">
      <c r="A64" s="59" t="s">
        <v>1645</v>
      </c>
      <c r="B64" s="43" t="s">
        <v>207</v>
      </c>
      <c r="C64" s="442" t="s">
        <v>4122</v>
      </c>
      <c r="D64" s="589" t="s">
        <v>15</v>
      </c>
      <c r="E64" s="589">
        <v>1</v>
      </c>
      <c r="F64" s="50"/>
      <c r="G64" s="41">
        <f t="shared" si="1"/>
        <v>0</v>
      </c>
    </row>
    <row r="65" spans="1:9" ht="30">
      <c r="A65" s="57" t="s">
        <v>1645</v>
      </c>
      <c r="B65" s="4" t="s">
        <v>208</v>
      </c>
      <c r="C65" s="173" t="s">
        <v>4121</v>
      </c>
      <c r="D65" s="141" t="s">
        <v>15</v>
      </c>
      <c r="E65" s="141">
        <v>1</v>
      </c>
      <c r="F65" s="1"/>
      <c r="G65" s="32">
        <f t="shared" si="1"/>
        <v>0</v>
      </c>
    </row>
    <row r="66" spans="1:9" ht="46.5">
      <c r="A66" s="57" t="s">
        <v>1645</v>
      </c>
      <c r="B66" s="4" t="s">
        <v>729</v>
      </c>
      <c r="C66" s="173" t="s">
        <v>4120</v>
      </c>
      <c r="D66" s="141" t="s">
        <v>15</v>
      </c>
      <c r="E66" s="141">
        <v>1</v>
      </c>
      <c r="F66" s="1"/>
      <c r="G66" s="32">
        <f t="shared" si="1"/>
        <v>0</v>
      </c>
    </row>
    <row r="67" spans="1:9" ht="45.75" thickBot="1">
      <c r="A67" s="57" t="s">
        <v>1645</v>
      </c>
      <c r="B67" s="4" t="s">
        <v>727</v>
      </c>
      <c r="C67" s="173" t="s">
        <v>4119</v>
      </c>
      <c r="D67" s="141" t="s">
        <v>15</v>
      </c>
      <c r="E67" s="141">
        <v>1</v>
      </c>
      <c r="F67" s="1"/>
      <c r="G67" s="32">
        <f t="shared" si="1"/>
        <v>0</v>
      </c>
    </row>
    <row r="68" spans="1:9" ht="47.25" thickBot="1">
      <c r="A68" s="58" t="s">
        <v>1645</v>
      </c>
      <c r="B68" s="485" t="s">
        <v>725</v>
      </c>
      <c r="C68" s="258" t="s">
        <v>4118</v>
      </c>
      <c r="D68" s="203" t="s">
        <v>15</v>
      </c>
      <c r="E68" s="203">
        <v>1</v>
      </c>
      <c r="F68" s="435"/>
      <c r="G68" s="49">
        <f t="shared" si="1"/>
        <v>0</v>
      </c>
      <c r="H68" s="792" t="s">
        <v>69</v>
      </c>
      <c r="I68" s="441">
        <f>ROUND(SUM(G64:G68),2)</f>
        <v>0</v>
      </c>
    </row>
    <row r="69" spans="1:9" ht="30">
      <c r="A69" s="59" t="s">
        <v>1642</v>
      </c>
      <c r="B69" s="43" t="s">
        <v>209</v>
      </c>
      <c r="C69" s="442" t="s">
        <v>4117</v>
      </c>
      <c r="D69" s="589" t="s">
        <v>17</v>
      </c>
      <c r="E69" s="589">
        <v>5.95</v>
      </c>
      <c r="F69" s="50"/>
      <c r="G69" s="41">
        <f t="shared" ref="G69:G72" si="2">ROUND((E69*F69),2)</f>
        <v>0</v>
      </c>
    </row>
    <row r="70" spans="1:9" ht="30">
      <c r="A70" s="57" t="s">
        <v>1642</v>
      </c>
      <c r="B70" s="4" t="s">
        <v>210</v>
      </c>
      <c r="C70" s="173" t="s">
        <v>3737</v>
      </c>
      <c r="D70" s="141" t="s">
        <v>17</v>
      </c>
      <c r="E70" s="141">
        <v>0.48</v>
      </c>
      <c r="F70" s="1"/>
      <c r="G70" s="32">
        <f t="shared" si="2"/>
        <v>0</v>
      </c>
    </row>
    <row r="71" spans="1:9" ht="30.75" thickBot="1">
      <c r="A71" s="57" t="s">
        <v>1642</v>
      </c>
      <c r="B71" s="4" t="s">
        <v>211</v>
      </c>
      <c r="C71" s="173" t="s">
        <v>1721</v>
      </c>
      <c r="D71" s="141" t="s">
        <v>17</v>
      </c>
      <c r="E71" s="141">
        <v>1.68</v>
      </c>
      <c r="F71" s="1"/>
      <c r="G71" s="32">
        <f t="shared" si="2"/>
        <v>0</v>
      </c>
    </row>
    <row r="72" spans="1:9" ht="30.75" thickBot="1">
      <c r="A72" s="60" t="s">
        <v>1642</v>
      </c>
      <c r="B72" s="46" t="s">
        <v>212</v>
      </c>
      <c r="C72" s="226" t="s">
        <v>1352</v>
      </c>
      <c r="D72" s="136" t="s">
        <v>17</v>
      </c>
      <c r="E72" s="136">
        <v>2.0699999999999998</v>
      </c>
      <c r="F72" s="51"/>
      <c r="G72" s="36">
        <f t="shared" si="2"/>
        <v>0</v>
      </c>
      <c r="H72" s="792" t="s">
        <v>154</v>
      </c>
      <c r="I72" s="441">
        <f>ROUND(SUM(G69:G72),2)</f>
        <v>0</v>
      </c>
    </row>
    <row r="73" spans="1:9" ht="15.75" thickBot="1">
      <c r="D73" s="368"/>
      <c r="E73" s="673" t="s">
        <v>955</v>
      </c>
      <c r="F73" s="366"/>
      <c r="G73" s="326">
        <f>SUM(G5:G72)</f>
        <v>0</v>
      </c>
    </row>
    <row r="75" spans="1:9">
      <c r="G75" s="119"/>
      <c r="I75" s="119"/>
    </row>
  </sheetData>
  <sheetProtection algorithmName="SHA-512" hashValue="r9uVhfVL2Ld2EMgAiHeS/KP1plFIyTxyud10HJ26JkjlHG8BOe1GKA03J5wdbVtdPq58lpGIJu3aF4mbrPFDpA==" saltValue="0esp3SrL8aTOKgEIHbdumg==" spinCount="100000" sheet="1" objects="1" scenarios="1"/>
  <mergeCells count="4">
    <mergeCell ref="A1:G1"/>
    <mergeCell ref="A3:G3"/>
    <mergeCell ref="H21:H43"/>
    <mergeCell ref="H45:H59"/>
  </mergeCells>
  <pageMargins left="0.7" right="0.7" top="0.75" bottom="0.75" header="0.3" footer="0.3"/>
  <pageSetup paperSize="9" scale="67"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9508E-EC67-4180-AE5E-28ED3D0319D6}">
  <dimension ref="A1:I334"/>
  <sheetViews>
    <sheetView workbookViewId="0">
      <selection sqref="A1:G1"/>
    </sheetView>
  </sheetViews>
  <sheetFormatPr defaultColWidth="9.140625" defaultRowHeight="26.1" customHeight="1"/>
  <cols>
    <col min="1" max="1" width="36.28515625" style="38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381" customWidth="1"/>
    <col min="9" max="9" width="13.28515625" style="18" customWidth="1"/>
    <col min="10" max="16384" width="9.140625" style="18"/>
  </cols>
  <sheetData>
    <row r="1" spans="1:9" ht="17.25" customHeight="1" thickBot="1">
      <c r="A1" s="881" t="s">
        <v>254</v>
      </c>
      <c r="B1" s="882"/>
      <c r="C1" s="882"/>
      <c r="D1" s="882"/>
      <c r="E1" s="882"/>
      <c r="F1" s="882"/>
      <c r="G1" s="883"/>
    </row>
    <row r="2" spans="1:9" ht="6.75" customHeight="1" thickBot="1">
      <c r="A2" s="432"/>
      <c r="B2" s="3"/>
      <c r="C2" s="24"/>
      <c r="D2" s="3"/>
      <c r="E2" s="250"/>
      <c r="F2" s="14"/>
      <c r="G2" s="3"/>
    </row>
    <row r="3" spans="1:9" ht="30" customHeight="1" thickBot="1">
      <c r="A3" s="887" t="s">
        <v>4885</v>
      </c>
      <c r="B3" s="900"/>
      <c r="C3" s="900"/>
      <c r="D3" s="900"/>
      <c r="E3" s="900"/>
      <c r="F3" s="900"/>
      <c r="G3" s="901"/>
    </row>
    <row r="4" spans="1:9" s="105" customFormat="1" ht="45" customHeight="1" thickBot="1">
      <c r="A4" s="431" t="s">
        <v>23</v>
      </c>
      <c r="B4" s="38" t="s">
        <v>0</v>
      </c>
      <c r="C4" s="38" t="s">
        <v>1</v>
      </c>
      <c r="D4" s="38" t="s">
        <v>2</v>
      </c>
      <c r="E4" s="674" t="s">
        <v>3</v>
      </c>
      <c r="F4" s="109" t="s">
        <v>8</v>
      </c>
      <c r="G4" s="110" t="s">
        <v>4</v>
      </c>
      <c r="H4" s="381"/>
    </row>
    <row r="5" spans="1:9" ht="30" customHeight="1" thickBot="1">
      <c r="A5" s="416" t="s">
        <v>21</v>
      </c>
      <c r="B5" s="415" t="s">
        <v>24</v>
      </c>
      <c r="C5" s="430" t="s">
        <v>1284</v>
      </c>
      <c r="D5" s="415" t="s">
        <v>14</v>
      </c>
      <c r="E5" s="415">
        <v>1.49</v>
      </c>
      <c r="F5" s="429"/>
      <c r="G5" s="428">
        <f t="shared" ref="G5:G59" si="0">ROUND((E5*F5),2)</f>
        <v>0</v>
      </c>
      <c r="H5" s="626" t="s">
        <v>22</v>
      </c>
      <c r="I5" s="427">
        <f>ROUND(SUM(G5),2)</f>
        <v>0</v>
      </c>
    </row>
    <row r="6" spans="1:9" s="19" customFormat="1" ht="30" customHeight="1">
      <c r="A6" s="59" t="s">
        <v>6</v>
      </c>
      <c r="B6" s="43" t="s">
        <v>47</v>
      </c>
      <c r="C6" s="426" t="s">
        <v>1281</v>
      </c>
      <c r="D6" s="100" t="s">
        <v>19</v>
      </c>
      <c r="E6" s="373">
        <v>6022.66</v>
      </c>
      <c r="F6" s="45"/>
      <c r="G6" s="41">
        <f t="shared" si="0"/>
        <v>0</v>
      </c>
      <c r="H6" s="423"/>
    </row>
    <row r="7" spans="1:9" s="19" customFormat="1" ht="45" customHeight="1">
      <c r="A7" s="57" t="s">
        <v>6</v>
      </c>
      <c r="B7" s="4" t="s">
        <v>48</v>
      </c>
      <c r="C7" s="425" t="s">
        <v>1344</v>
      </c>
      <c r="D7" s="101" t="s">
        <v>19</v>
      </c>
      <c r="E7" s="10">
        <v>92</v>
      </c>
      <c r="F7" s="2"/>
      <c r="G7" s="32">
        <f t="shared" si="0"/>
        <v>0</v>
      </c>
      <c r="H7" s="423"/>
    </row>
    <row r="8" spans="1:9" s="19" customFormat="1" ht="15" customHeight="1">
      <c r="A8" s="57" t="s">
        <v>6</v>
      </c>
      <c r="B8" s="4" t="s">
        <v>49</v>
      </c>
      <c r="C8" s="25" t="s">
        <v>1279</v>
      </c>
      <c r="D8" s="101" t="s">
        <v>19</v>
      </c>
      <c r="E8" s="10">
        <v>7281.31</v>
      </c>
      <c r="F8" s="2"/>
      <c r="G8" s="32">
        <f t="shared" si="0"/>
        <v>0</v>
      </c>
      <c r="H8" s="423"/>
    </row>
    <row r="9" spans="1:9" s="19" customFormat="1" ht="15" customHeight="1">
      <c r="A9" s="57" t="s">
        <v>6</v>
      </c>
      <c r="B9" s="4" t="s">
        <v>50</v>
      </c>
      <c r="C9" s="25" t="s">
        <v>1277</v>
      </c>
      <c r="D9" s="101" t="s">
        <v>19</v>
      </c>
      <c r="E9" s="10">
        <v>1529</v>
      </c>
      <c r="F9" s="2"/>
      <c r="G9" s="32">
        <f t="shared" si="0"/>
        <v>0</v>
      </c>
      <c r="H9" s="423"/>
    </row>
    <row r="10" spans="1:9" s="19" customFormat="1" ht="15" customHeight="1">
      <c r="A10" s="57" t="s">
        <v>6</v>
      </c>
      <c r="B10" s="4" t="s">
        <v>52</v>
      </c>
      <c r="C10" s="25" t="s">
        <v>1275</v>
      </c>
      <c r="D10" s="101" t="s">
        <v>19</v>
      </c>
      <c r="E10" s="10">
        <v>2185</v>
      </c>
      <c r="F10" s="2"/>
      <c r="G10" s="32">
        <f t="shared" si="0"/>
        <v>0</v>
      </c>
      <c r="H10" s="423"/>
    </row>
    <row r="11" spans="1:9" s="19" customFormat="1" ht="15" customHeight="1">
      <c r="A11" s="57" t="s">
        <v>6</v>
      </c>
      <c r="B11" s="4" t="s">
        <v>53</v>
      </c>
      <c r="C11" s="25" t="s">
        <v>1273</v>
      </c>
      <c r="D11" s="101" t="s">
        <v>19</v>
      </c>
      <c r="E11" s="10">
        <v>5096.3100000000004</v>
      </c>
      <c r="F11" s="2"/>
      <c r="G11" s="32">
        <f t="shared" si="0"/>
        <v>0</v>
      </c>
      <c r="H11" s="423"/>
    </row>
    <row r="12" spans="1:9" s="19" customFormat="1" ht="15" customHeight="1">
      <c r="A12" s="57" t="s">
        <v>6</v>
      </c>
      <c r="B12" s="4" t="s">
        <v>54</v>
      </c>
      <c r="C12" s="25" t="s">
        <v>1271</v>
      </c>
      <c r="D12" s="101" t="s">
        <v>19</v>
      </c>
      <c r="E12" s="10">
        <v>5338.77</v>
      </c>
      <c r="F12" s="2"/>
      <c r="G12" s="32">
        <f t="shared" si="0"/>
        <v>0</v>
      </c>
      <c r="H12" s="423"/>
    </row>
    <row r="13" spans="1:9" s="19" customFormat="1" ht="30" customHeight="1">
      <c r="A13" s="57" t="s">
        <v>6</v>
      </c>
      <c r="B13" s="4" t="s">
        <v>55</v>
      </c>
      <c r="C13" s="25" t="s">
        <v>1269</v>
      </c>
      <c r="D13" s="101" t="s">
        <v>19</v>
      </c>
      <c r="E13" s="10">
        <v>242.46</v>
      </c>
      <c r="F13" s="2"/>
      <c r="G13" s="32">
        <f t="shared" si="0"/>
        <v>0</v>
      </c>
      <c r="H13" s="423"/>
    </row>
    <row r="14" spans="1:9" s="19" customFormat="1" ht="30" customHeight="1">
      <c r="A14" s="57" t="s">
        <v>6</v>
      </c>
      <c r="B14" s="4" t="s">
        <v>56</v>
      </c>
      <c r="C14" s="25" t="s">
        <v>1267</v>
      </c>
      <c r="D14" s="101" t="s">
        <v>17</v>
      </c>
      <c r="E14" s="10">
        <v>12929.75</v>
      </c>
      <c r="F14" s="2"/>
      <c r="G14" s="32">
        <f t="shared" si="0"/>
        <v>0</v>
      </c>
      <c r="H14" s="423"/>
    </row>
    <row r="15" spans="1:9" s="19" customFormat="1" ht="15" customHeight="1">
      <c r="A15" s="57" t="s">
        <v>6</v>
      </c>
      <c r="B15" s="4" t="s">
        <v>57</v>
      </c>
      <c r="C15" s="25" t="s">
        <v>1265</v>
      </c>
      <c r="D15" s="101" t="s">
        <v>17</v>
      </c>
      <c r="E15" s="10">
        <v>8006.94</v>
      </c>
      <c r="F15" s="2"/>
      <c r="G15" s="32">
        <f t="shared" si="0"/>
        <v>0</v>
      </c>
      <c r="H15" s="423"/>
    </row>
    <row r="16" spans="1:9" s="19" customFormat="1" ht="15" customHeight="1">
      <c r="A16" s="57" t="s">
        <v>6</v>
      </c>
      <c r="B16" s="4" t="s">
        <v>74</v>
      </c>
      <c r="C16" s="25" t="s">
        <v>1263</v>
      </c>
      <c r="D16" s="101" t="s">
        <v>17</v>
      </c>
      <c r="E16" s="10">
        <v>421.42</v>
      </c>
      <c r="F16" s="2"/>
      <c r="G16" s="32">
        <f t="shared" si="0"/>
        <v>0</v>
      </c>
      <c r="H16" s="423"/>
    </row>
    <row r="17" spans="1:9" s="19" customFormat="1" ht="45" customHeight="1">
      <c r="A17" s="57" t="s">
        <v>6</v>
      </c>
      <c r="B17" s="4" t="s">
        <v>78</v>
      </c>
      <c r="C17" s="25" t="s">
        <v>1261</v>
      </c>
      <c r="D17" s="101" t="s">
        <v>17</v>
      </c>
      <c r="E17" s="10">
        <v>6786.23</v>
      </c>
      <c r="F17" s="2"/>
      <c r="G17" s="32">
        <f t="shared" si="0"/>
        <v>0</v>
      </c>
      <c r="H17" s="423"/>
    </row>
    <row r="18" spans="1:9" s="19" customFormat="1" ht="30" customHeight="1">
      <c r="A18" s="57" t="s">
        <v>6</v>
      </c>
      <c r="B18" s="4" t="s">
        <v>79</v>
      </c>
      <c r="C18" s="25" t="s">
        <v>1257</v>
      </c>
      <c r="D18" s="101" t="s">
        <v>17</v>
      </c>
      <c r="E18" s="10">
        <v>1543.8</v>
      </c>
      <c r="F18" s="2"/>
      <c r="G18" s="32">
        <f t="shared" si="0"/>
        <v>0</v>
      </c>
      <c r="H18" s="423"/>
    </row>
    <row r="19" spans="1:9" s="19" customFormat="1" ht="30" customHeight="1">
      <c r="A19" s="57" t="s">
        <v>6</v>
      </c>
      <c r="B19" s="4" t="s">
        <v>80</v>
      </c>
      <c r="C19" s="25" t="s">
        <v>1255</v>
      </c>
      <c r="D19" s="101" t="s">
        <v>17</v>
      </c>
      <c r="E19" s="10">
        <v>98.33</v>
      </c>
      <c r="F19" s="2"/>
      <c r="G19" s="32">
        <f t="shared" si="0"/>
        <v>0</v>
      </c>
      <c r="H19" s="423"/>
    </row>
    <row r="20" spans="1:9" s="19" customFormat="1" ht="15" customHeight="1">
      <c r="A20" s="57" t="s">
        <v>6</v>
      </c>
      <c r="B20" s="4" t="s">
        <v>81</v>
      </c>
      <c r="C20" s="25" t="s">
        <v>1343</v>
      </c>
      <c r="D20" s="101" t="s">
        <v>19</v>
      </c>
      <c r="E20" s="10">
        <v>0.2</v>
      </c>
      <c r="F20" s="2"/>
      <c r="G20" s="32">
        <f t="shared" si="0"/>
        <v>0</v>
      </c>
      <c r="H20" s="423"/>
    </row>
    <row r="21" spans="1:9" s="19" customFormat="1" ht="30" customHeight="1">
      <c r="A21" s="57" t="s">
        <v>6</v>
      </c>
      <c r="B21" s="4" t="s">
        <v>82</v>
      </c>
      <c r="C21" s="25" t="s">
        <v>1342</v>
      </c>
      <c r="D21" s="101" t="s">
        <v>17</v>
      </c>
      <c r="E21" s="10">
        <v>16.010000000000002</v>
      </c>
      <c r="F21" s="2"/>
      <c r="G21" s="32">
        <f t="shared" si="0"/>
        <v>0</v>
      </c>
      <c r="H21" s="423"/>
    </row>
    <row r="22" spans="1:9" s="19" customFormat="1" ht="45" customHeight="1" thickBot="1">
      <c r="A22" s="57" t="s">
        <v>6</v>
      </c>
      <c r="B22" s="4" t="s">
        <v>86</v>
      </c>
      <c r="C22" s="25" t="s">
        <v>1247</v>
      </c>
      <c r="D22" s="101" t="s">
        <v>17</v>
      </c>
      <c r="E22" s="10">
        <v>2460</v>
      </c>
      <c r="F22" s="2"/>
      <c r="G22" s="32">
        <f t="shared" si="0"/>
        <v>0</v>
      </c>
      <c r="H22" s="423"/>
    </row>
    <row r="23" spans="1:9" s="19" customFormat="1" ht="30.75" customHeight="1" thickBot="1">
      <c r="A23" s="60" t="s">
        <v>6</v>
      </c>
      <c r="B23" s="46" t="s">
        <v>87</v>
      </c>
      <c r="C23" s="33" t="s">
        <v>1244</v>
      </c>
      <c r="D23" s="103" t="s">
        <v>19</v>
      </c>
      <c r="E23" s="34">
        <v>4579.93</v>
      </c>
      <c r="F23" s="292"/>
      <c r="G23" s="36">
        <f t="shared" si="0"/>
        <v>0</v>
      </c>
      <c r="H23" s="626" t="s">
        <v>51</v>
      </c>
      <c r="I23" s="31">
        <f>ROUND(SUM(G6:G23),2)</f>
        <v>0</v>
      </c>
    </row>
    <row r="24" spans="1:9" s="19" customFormat="1" ht="14.25" customHeight="1">
      <c r="A24" s="59" t="s">
        <v>7</v>
      </c>
      <c r="B24" s="43" t="s">
        <v>58</v>
      </c>
      <c r="C24" s="39" t="s">
        <v>1241</v>
      </c>
      <c r="D24" s="373" t="s">
        <v>18</v>
      </c>
      <c r="E24" s="373">
        <v>103.54</v>
      </c>
      <c r="F24" s="45"/>
      <c r="G24" s="41">
        <f t="shared" si="0"/>
        <v>0</v>
      </c>
      <c r="H24" s="388"/>
      <c r="I24" s="76"/>
    </row>
    <row r="25" spans="1:9" s="19" customFormat="1" ht="14.25" customHeight="1">
      <c r="A25" s="57" t="s">
        <v>7</v>
      </c>
      <c r="B25" s="4" t="s">
        <v>59</v>
      </c>
      <c r="C25" s="25" t="s">
        <v>1239</v>
      </c>
      <c r="D25" s="10" t="s">
        <v>19</v>
      </c>
      <c r="E25" s="10">
        <v>10.34</v>
      </c>
      <c r="F25" s="2"/>
      <c r="G25" s="32">
        <f t="shared" si="0"/>
        <v>0</v>
      </c>
      <c r="H25" s="388"/>
      <c r="I25" s="76"/>
    </row>
    <row r="26" spans="1:9" s="19" customFormat="1" ht="14.25" customHeight="1">
      <c r="A26" s="57" t="s">
        <v>7</v>
      </c>
      <c r="B26" s="4" t="s">
        <v>60</v>
      </c>
      <c r="C26" s="25" t="s">
        <v>1235</v>
      </c>
      <c r="D26" s="10" t="s">
        <v>18</v>
      </c>
      <c r="E26" s="10">
        <v>521.41</v>
      </c>
      <c r="F26" s="2"/>
      <c r="G26" s="32">
        <f t="shared" si="0"/>
        <v>0</v>
      </c>
      <c r="H26" s="388"/>
      <c r="I26" s="76"/>
    </row>
    <row r="27" spans="1:9" s="19" customFormat="1" ht="14.25" customHeight="1">
      <c r="A27" s="57" t="s">
        <v>7</v>
      </c>
      <c r="B27" s="4" t="s">
        <v>61</v>
      </c>
      <c r="C27" s="25" t="s">
        <v>1233</v>
      </c>
      <c r="D27" s="10" t="s">
        <v>19</v>
      </c>
      <c r="E27" s="10">
        <v>74.66</v>
      </c>
      <c r="F27" s="2"/>
      <c r="G27" s="32">
        <f t="shared" si="0"/>
        <v>0</v>
      </c>
      <c r="H27" s="388"/>
      <c r="I27" s="76"/>
    </row>
    <row r="28" spans="1:9" s="19" customFormat="1" ht="14.25" customHeight="1">
      <c r="A28" s="57" t="s">
        <v>7</v>
      </c>
      <c r="B28" s="4" t="s">
        <v>89</v>
      </c>
      <c r="C28" s="25" t="s">
        <v>1231</v>
      </c>
      <c r="D28" s="10" t="s">
        <v>255</v>
      </c>
      <c r="E28" s="10">
        <v>835</v>
      </c>
      <c r="F28" s="2"/>
      <c r="G28" s="32">
        <f t="shared" si="0"/>
        <v>0</v>
      </c>
      <c r="H28" s="388"/>
      <c r="I28" s="76"/>
    </row>
    <row r="29" spans="1:9" s="19" customFormat="1" ht="14.25" customHeight="1">
      <c r="A29" s="57" t="s">
        <v>7</v>
      </c>
      <c r="B29" s="4" t="s">
        <v>90</v>
      </c>
      <c r="C29" s="25" t="s">
        <v>1127</v>
      </c>
      <c r="D29" s="10" t="s">
        <v>19</v>
      </c>
      <c r="E29" s="10">
        <v>65.540000000000006</v>
      </c>
      <c r="F29" s="2"/>
      <c r="G29" s="32">
        <f t="shared" si="0"/>
        <v>0</v>
      </c>
      <c r="H29" s="388"/>
      <c r="I29" s="76"/>
    </row>
    <row r="30" spans="1:9" s="19" customFormat="1" ht="30.75" customHeight="1">
      <c r="A30" s="57" t="s">
        <v>7</v>
      </c>
      <c r="B30" s="4" t="s">
        <v>91</v>
      </c>
      <c r="C30" s="25" t="s">
        <v>1341</v>
      </c>
      <c r="D30" s="10" t="s">
        <v>18</v>
      </c>
      <c r="E30" s="10">
        <v>10.5</v>
      </c>
      <c r="F30" s="2"/>
      <c r="G30" s="32">
        <f t="shared" si="0"/>
        <v>0</v>
      </c>
      <c r="H30" s="388"/>
      <c r="I30" s="76"/>
    </row>
    <row r="31" spans="1:9" s="19" customFormat="1" ht="30.75" customHeight="1">
      <c r="A31" s="57" t="s">
        <v>7</v>
      </c>
      <c r="B31" s="4" t="s">
        <v>92</v>
      </c>
      <c r="C31" s="25" t="s">
        <v>1340</v>
      </c>
      <c r="D31" s="10" t="s">
        <v>15</v>
      </c>
      <c r="E31" s="10">
        <v>1</v>
      </c>
      <c r="F31" s="2"/>
      <c r="G31" s="32">
        <f t="shared" si="0"/>
        <v>0</v>
      </c>
      <c r="H31" s="388"/>
      <c r="I31" s="76"/>
    </row>
    <row r="32" spans="1:9" s="19" customFormat="1" ht="14.25" customHeight="1">
      <c r="A32" s="57" t="s">
        <v>7</v>
      </c>
      <c r="B32" s="4" t="s">
        <v>93</v>
      </c>
      <c r="C32" s="25" t="s">
        <v>1222</v>
      </c>
      <c r="D32" s="10" t="s">
        <v>15</v>
      </c>
      <c r="E32" s="10">
        <v>1</v>
      </c>
      <c r="F32" s="2"/>
      <c r="G32" s="32">
        <f t="shared" si="0"/>
        <v>0</v>
      </c>
      <c r="H32" s="388"/>
      <c r="I32" s="76"/>
    </row>
    <row r="33" spans="1:9" s="19" customFormat="1" ht="14.25" customHeight="1" thickBot="1">
      <c r="A33" s="57" t="s">
        <v>7</v>
      </c>
      <c r="B33" s="4" t="s">
        <v>94</v>
      </c>
      <c r="C33" s="25" t="s">
        <v>1339</v>
      </c>
      <c r="D33" s="10" t="s">
        <v>15</v>
      </c>
      <c r="E33" s="10">
        <v>2</v>
      </c>
      <c r="F33" s="2"/>
      <c r="G33" s="32">
        <f t="shared" si="0"/>
        <v>0</v>
      </c>
      <c r="H33" s="388"/>
      <c r="I33" s="76"/>
    </row>
    <row r="34" spans="1:9" s="19" customFormat="1" ht="170.25" customHeight="1" thickBot="1">
      <c r="A34" s="60" t="s">
        <v>7</v>
      </c>
      <c r="B34" s="46" t="s">
        <v>95</v>
      </c>
      <c r="C34" s="25" t="s">
        <v>4582</v>
      </c>
      <c r="D34" s="10" t="s">
        <v>5</v>
      </c>
      <c r="E34" s="101">
        <v>1</v>
      </c>
      <c r="F34" s="51"/>
      <c r="G34" s="32">
        <f t="shared" si="0"/>
        <v>0</v>
      </c>
      <c r="H34" s="626" t="s">
        <v>62</v>
      </c>
      <c r="I34" s="31">
        <f>ROUND(SUM(G24:G34),2)</f>
        <v>0</v>
      </c>
    </row>
    <row r="35" spans="1:9" s="19" customFormat="1" ht="15" customHeight="1">
      <c r="A35" s="59" t="s">
        <v>1338</v>
      </c>
      <c r="B35" s="43" t="s">
        <v>113</v>
      </c>
      <c r="C35" s="422" t="s">
        <v>1208</v>
      </c>
      <c r="D35" s="373" t="s">
        <v>17</v>
      </c>
      <c r="E35" s="373">
        <v>14296.72</v>
      </c>
      <c r="F35" s="50"/>
      <c r="G35" s="41">
        <f t="shared" si="0"/>
        <v>0</v>
      </c>
      <c r="H35" s="902" t="s">
        <v>68</v>
      </c>
      <c r="I35" s="76"/>
    </row>
    <row r="36" spans="1:9" s="19" customFormat="1" ht="15" customHeight="1">
      <c r="A36" s="57" t="s">
        <v>1338</v>
      </c>
      <c r="B36" s="4" t="s">
        <v>114</v>
      </c>
      <c r="C36" s="87" t="s">
        <v>1212</v>
      </c>
      <c r="D36" s="10" t="s">
        <v>19</v>
      </c>
      <c r="E36" s="10">
        <v>6188.8</v>
      </c>
      <c r="F36" s="1"/>
      <c r="G36" s="32">
        <f t="shared" si="0"/>
        <v>0</v>
      </c>
      <c r="H36" s="903"/>
      <c r="I36" s="76"/>
    </row>
    <row r="37" spans="1:9" s="19" customFormat="1" ht="30" customHeight="1">
      <c r="A37" s="57" t="s">
        <v>1338</v>
      </c>
      <c r="B37" s="4" t="s">
        <v>115</v>
      </c>
      <c r="C37" s="87" t="s">
        <v>1126</v>
      </c>
      <c r="D37" s="10" t="s">
        <v>17</v>
      </c>
      <c r="E37" s="10">
        <v>11740.64</v>
      </c>
      <c r="F37" s="1"/>
      <c r="G37" s="32">
        <f t="shared" si="0"/>
        <v>0</v>
      </c>
      <c r="H37" s="903"/>
      <c r="I37" s="76"/>
    </row>
    <row r="38" spans="1:9" s="19" customFormat="1" ht="15" customHeight="1">
      <c r="A38" s="57" t="s">
        <v>1338</v>
      </c>
      <c r="B38" s="4" t="s">
        <v>116</v>
      </c>
      <c r="C38" s="87" t="s">
        <v>1113</v>
      </c>
      <c r="D38" s="10" t="s">
        <v>17</v>
      </c>
      <c r="E38" s="10">
        <v>9150.18</v>
      </c>
      <c r="F38" s="1"/>
      <c r="G38" s="32">
        <f t="shared" si="0"/>
        <v>0</v>
      </c>
      <c r="H38" s="903"/>
      <c r="I38" s="76"/>
    </row>
    <row r="39" spans="1:9" s="19" customFormat="1" ht="30" customHeight="1">
      <c r="A39" s="57" t="s">
        <v>1338</v>
      </c>
      <c r="B39" s="4" t="s">
        <v>117</v>
      </c>
      <c r="C39" s="87" t="s">
        <v>1167</v>
      </c>
      <c r="D39" s="10" t="s">
        <v>17</v>
      </c>
      <c r="E39" s="10">
        <v>9150.18</v>
      </c>
      <c r="F39" s="1"/>
      <c r="G39" s="32">
        <f t="shared" si="0"/>
        <v>0</v>
      </c>
      <c r="H39" s="903"/>
      <c r="I39" s="76"/>
    </row>
    <row r="40" spans="1:9" s="19" customFormat="1" ht="15" customHeight="1">
      <c r="A40" s="57" t="s">
        <v>1338</v>
      </c>
      <c r="B40" s="4" t="s">
        <v>118</v>
      </c>
      <c r="C40" s="87" t="s">
        <v>1336</v>
      </c>
      <c r="D40" s="10" t="s">
        <v>75</v>
      </c>
      <c r="E40" s="10">
        <v>597.20000000000005</v>
      </c>
      <c r="F40" s="1"/>
      <c r="G40" s="32">
        <f t="shared" si="0"/>
        <v>0</v>
      </c>
      <c r="H40" s="903"/>
      <c r="I40" s="76"/>
    </row>
    <row r="41" spans="1:9" s="19" customFormat="1" ht="30" customHeight="1">
      <c r="A41" s="57" t="s">
        <v>1338</v>
      </c>
      <c r="B41" s="4" t="s">
        <v>119</v>
      </c>
      <c r="C41" s="87" t="s">
        <v>1335</v>
      </c>
      <c r="D41" s="10" t="s">
        <v>75</v>
      </c>
      <c r="E41" s="10">
        <v>61.12</v>
      </c>
      <c r="F41" s="1"/>
      <c r="G41" s="32">
        <f t="shared" si="0"/>
        <v>0</v>
      </c>
      <c r="H41" s="903"/>
      <c r="I41" s="76"/>
    </row>
    <row r="42" spans="1:9" s="19" customFormat="1" ht="44.25" customHeight="1">
      <c r="A42" s="57" t="s">
        <v>1338</v>
      </c>
      <c r="B42" s="4" t="s">
        <v>120</v>
      </c>
      <c r="C42" s="87" t="s">
        <v>1103</v>
      </c>
      <c r="D42" s="10" t="s">
        <v>17</v>
      </c>
      <c r="E42" s="10">
        <v>2455.6799999999998</v>
      </c>
      <c r="F42" s="1"/>
      <c r="G42" s="32">
        <f t="shared" si="0"/>
        <v>0</v>
      </c>
      <c r="H42" s="903"/>
      <c r="I42" s="76"/>
    </row>
    <row r="43" spans="1:9" s="19" customFormat="1" ht="44.25" customHeight="1" thickBot="1">
      <c r="A43" s="58" t="s">
        <v>1338</v>
      </c>
      <c r="B43" s="485" t="s">
        <v>121</v>
      </c>
      <c r="C43" s="646" t="s">
        <v>1100</v>
      </c>
      <c r="D43" s="47" t="s">
        <v>17</v>
      </c>
      <c r="E43" s="47">
        <v>74.180000000000007</v>
      </c>
      <c r="F43" s="435"/>
      <c r="G43" s="49">
        <f t="shared" si="0"/>
        <v>0</v>
      </c>
      <c r="H43" s="903"/>
      <c r="I43" s="76"/>
    </row>
    <row r="44" spans="1:9" s="19" customFormat="1" ht="15" customHeight="1">
      <c r="A44" s="59" t="s">
        <v>1334</v>
      </c>
      <c r="B44" s="43" t="s">
        <v>113</v>
      </c>
      <c r="C44" s="422" t="s">
        <v>1208</v>
      </c>
      <c r="D44" s="373" t="s">
        <v>17</v>
      </c>
      <c r="E44" s="373">
        <v>14296.72</v>
      </c>
      <c r="F44" s="50"/>
      <c r="G44" s="41">
        <f t="shared" si="0"/>
        <v>0</v>
      </c>
      <c r="H44" s="903"/>
      <c r="I44" s="76"/>
    </row>
    <row r="45" spans="1:9" s="19" customFormat="1" ht="15" customHeight="1">
      <c r="A45" s="57" t="s">
        <v>1334</v>
      </c>
      <c r="B45" s="4" t="s">
        <v>114</v>
      </c>
      <c r="C45" s="87" t="s">
        <v>1337</v>
      </c>
      <c r="D45" s="10" t="s">
        <v>19</v>
      </c>
      <c r="E45" s="10">
        <v>4951</v>
      </c>
      <c r="F45" s="1"/>
      <c r="G45" s="32">
        <f t="shared" si="0"/>
        <v>0</v>
      </c>
      <c r="H45" s="903"/>
      <c r="I45" s="76"/>
    </row>
    <row r="46" spans="1:9" s="19" customFormat="1" ht="30" customHeight="1">
      <c r="A46" s="57" t="s">
        <v>1334</v>
      </c>
      <c r="B46" s="4" t="s">
        <v>115</v>
      </c>
      <c r="C46" s="87" t="s">
        <v>1115</v>
      </c>
      <c r="D46" s="10" t="s">
        <v>17</v>
      </c>
      <c r="E46" s="10">
        <v>12022</v>
      </c>
      <c r="F46" s="1"/>
      <c r="G46" s="32">
        <f t="shared" si="0"/>
        <v>0</v>
      </c>
      <c r="H46" s="903"/>
      <c r="I46" s="76"/>
    </row>
    <row r="47" spans="1:9" s="19" customFormat="1" ht="15" customHeight="1">
      <c r="A47" s="57" t="s">
        <v>1334</v>
      </c>
      <c r="B47" s="4" t="s">
        <v>116</v>
      </c>
      <c r="C47" s="87" t="s">
        <v>1113</v>
      </c>
      <c r="D47" s="10" t="s">
        <v>17</v>
      </c>
      <c r="E47" s="10">
        <v>9150.18</v>
      </c>
      <c r="F47" s="1"/>
      <c r="G47" s="32">
        <f t="shared" si="0"/>
        <v>0</v>
      </c>
      <c r="H47" s="903"/>
      <c r="I47" s="76"/>
    </row>
    <row r="48" spans="1:9" s="19" customFormat="1" ht="30" customHeight="1">
      <c r="A48" s="57" t="s">
        <v>1334</v>
      </c>
      <c r="B48" s="4" t="s">
        <v>117</v>
      </c>
      <c r="C48" s="87" t="s">
        <v>1167</v>
      </c>
      <c r="D48" s="10" t="s">
        <v>17</v>
      </c>
      <c r="E48" s="10">
        <v>9150.18</v>
      </c>
      <c r="F48" s="1"/>
      <c r="G48" s="32">
        <f t="shared" si="0"/>
        <v>0</v>
      </c>
      <c r="H48" s="903"/>
      <c r="I48" s="76"/>
    </row>
    <row r="49" spans="1:9" s="19" customFormat="1" ht="15" customHeight="1">
      <c r="A49" s="57" t="s">
        <v>1334</v>
      </c>
      <c r="B49" s="4" t="s">
        <v>118</v>
      </c>
      <c r="C49" s="87" t="s">
        <v>1336</v>
      </c>
      <c r="D49" s="10" t="s">
        <v>75</v>
      </c>
      <c r="E49" s="10">
        <v>597.20000000000005</v>
      </c>
      <c r="F49" s="1"/>
      <c r="G49" s="32">
        <f t="shared" si="0"/>
        <v>0</v>
      </c>
      <c r="H49" s="903"/>
      <c r="I49" s="76"/>
    </row>
    <row r="50" spans="1:9" s="19" customFormat="1" ht="30" customHeight="1">
      <c r="A50" s="57" t="s">
        <v>1334</v>
      </c>
      <c r="B50" s="4" t="s">
        <v>119</v>
      </c>
      <c r="C50" s="87" t="s">
        <v>1335</v>
      </c>
      <c r="D50" s="10" t="s">
        <v>75</v>
      </c>
      <c r="E50" s="10">
        <v>61.12</v>
      </c>
      <c r="F50" s="1"/>
      <c r="G50" s="32">
        <f t="shared" si="0"/>
        <v>0</v>
      </c>
      <c r="H50" s="903"/>
      <c r="I50" s="76"/>
    </row>
    <row r="51" spans="1:9" s="19" customFormat="1" ht="44.25" customHeight="1" thickBot="1">
      <c r="A51" s="57" t="s">
        <v>1334</v>
      </c>
      <c r="B51" s="4" t="s">
        <v>120</v>
      </c>
      <c r="C51" s="87" t="s">
        <v>1103</v>
      </c>
      <c r="D51" s="10" t="s">
        <v>17</v>
      </c>
      <c r="E51" s="10">
        <v>2455.6799999999998</v>
      </c>
      <c r="F51" s="1"/>
      <c r="G51" s="32">
        <f t="shared" si="0"/>
        <v>0</v>
      </c>
      <c r="H51" s="904"/>
      <c r="I51" s="76"/>
    </row>
    <row r="52" spans="1:9" s="19" customFormat="1" ht="44.25" customHeight="1" thickBot="1">
      <c r="A52" s="60" t="s">
        <v>1334</v>
      </c>
      <c r="B52" s="46" t="s">
        <v>121</v>
      </c>
      <c r="C52" s="647" t="s">
        <v>1100</v>
      </c>
      <c r="D52" s="648" t="s">
        <v>17</v>
      </c>
      <c r="E52" s="34">
        <v>74.180000000000007</v>
      </c>
      <c r="F52" s="51"/>
      <c r="G52" s="36">
        <f t="shared" si="0"/>
        <v>0</v>
      </c>
      <c r="H52" s="626" t="s">
        <v>63</v>
      </c>
      <c r="I52" s="31">
        <f>ROUND(SUM(G35:G52),2)</f>
        <v>0</v>
      </c>
    </row>
    <row r="53" spans="1:9" s="19" customFormat="1" ht="15.75" customHeight="1">
      <c r="A53" s="407" t="s">
        <v>1333</v>
      </c>
      <c r="B53" s="61" t="s">
        <v>64</v>
      </c>
      <c r="C53" s="39" t="s">
        <v>1174</v>
      </c>
      <c r="D53" s="373" t="s">
        <v>19</v>
      </c>
      <c r="E53" s="670">
        <v>54.9</v>
      </c>
      <c r="F53" s="50"/>
      <c r="G53" s="41">
        <f t="shared" si="0"/>
        <v>0</v>
      </c>
      <c r="H53" s="902" t="s">
        <v>68</v>
      </c>
      <c r="I53" s="76"/>
    </row>
    <row r="54" spans="1:9" s="19" customFormat="1" ht="30.75" customHeight="1">
      <c r="A54" s="406" t="s">
        <v>1333</v>
      </c>
      <c r="B54" s="16" t="s">
        <v>156</v>
      </c>
      <c r="C54" s="25" t="s">
        <v>1126</v>
      </c>
      <c r="D54" s="10" t="s">
        <v>17</v>
      </c>
      <c r="E54" s="11">
        <v>283.54000000000002</v>
      </c>
      <c r="F54" s="1"/>
      <c r="G54" s="32">
        <f t="shared" si="0"/>
        <v>0</v>
      </c>
      <c r="H54" s="903"/>
      <c r="I54" s="76"/>
    </row>
    <row r="55" spans="1:9" s="19" customFormat="1" ht="15.75" customHeight="1">
      <c r="A55" s="406" t="s">
        <v>1333</v>
      </c>
      <c r="B55" s="16" t="s">
        <v>65</v>
      </c>
      <c r="C55" s="25" t="s">
        <v>1113</v>
      </c>
      <c r="D55" s="10" t="s">
        <v>17</v>
      </c>
      <c r="E55" s="11">
        <v>298.54000000000002</v>
      </c>
      <c r="F55" s="1"/>
      <c r="G55" s="32">
        <f t="shared" si="0"/>
        <v>0</v>
      </c>
      <c r="H55" s="903"/>
      <c r="I55" s="76"/>
    </row>
    <row r="56" spans="1:9" s="19" customFormat="1" ht="15.75" customHeight="1">
      <c r="A56" s="406" t="s">
        <v>1333</v>
      </c>
      <c r="B56" s="16" t="s">
        <v>157</v>
      </c>
      <c r="C56" s="25" t="s">
        <v>1142</v>
      </c>
      <c r="D56" s="10" t="s">
        <v>18</v>
      </c>
      <c r="E56" s="11">
        <v>148.49</v>
      </c>
      <c r="F56" s="1"/>
      <c r="G56" s="32">
        <f t="shared" si="0"/>
        <v>0</v>
      </c>
      <c r="H56" s="903"/>
      <c r="I56" s="76"/>
    </row>
    <row r="57" spans="1:9" s="19" customFormat="1" ht="15.75" customHeight="1">
      <c r="A57" s="406" t="s">
        <v>1333</v>
      </c>
      <c r="B57" s="16" t="s">
        <v>159</v>
      </c>
      <c r="C57" s="25" t="s">
        <v>1140</v>
      </c>
      <c r="D57" s="10" t="s">
        <v>19</v>
      </c>
      <c r="E57" s="11">
        <v>19.899999999999999</v>
      </c>
      <c r="F57" s="1"/>
      <c r="G57" s="32">
        <f t="shared" si="0"/>
        <v>0</v>
      </c>
      <c r="H57" s="903"/>
      <c r="I57" s="76"/>
    </row>
    <row r="58" spans="1:9" s="19" customFormat="1" ht="15.75" customHeight="1">
      <c r="A58" s="406" t="s">
        <v>1333</v>
      </c>
      <c r="B58" s="16" t="s">
        <v>160</v>
      </c>
      <c r="C58" s="25" t="s">
        <v>1138</v>
      </c>
      <c r="D58" s="10" t="s">
        <v>18</v>
      </c>
      <c r="E58" s="11">
        <v>150.07</v>
      </c>
      <c r="F58" s="1"/>
      <c r="G58" s="32">
        <f t="shared" si="0"/>
        <v>0</v>
      </c>
      <c r="H58" s="903"/>
      <c r="I58" s="76"/>
    </row>
    <row r="59" spans="1:9" s="19" customFormat="1" ht="15.75" customHeight="1">
      <c r="A59" s="406" t="s">
        <v>1333</v>
      </c>
      <c r="B59" s="16" t="s">
        <v>161</v>
      </c>
      <c r="C59" s="25" t="s">
        <v>1136</v>
      </c>
      <c r="D59" s="10" t="s">
        <v>19</v>
      </c>
      <c r="E59" s="11">
        <v>11.79</v>
      </c>
      <c r="F59" s="1"/>
      <c r="G59" s="32">
        <f t="shared" si="0"/>
        <v>0</v>
      </c>
      <c r="H59" s="903"/>
      <c r="I59" s="76"/>
    </row>
    <row r="60" spans="1:9" s="19" customFormat="1" ht="30.75" customHeight="1">
      <c r="A60" s="406" t="s">
        <v>1333</v>
      </c>
      <c r="B60" s="16" t="s">
        <v>162</v>
      </c>
      <c r="C60" s="25" t="s">
        <v>1134</v>
      </c>
      <c r="D60" s="10" t="s">
        <v>18</v>
      </c>
      <c r="E60" s="11">
        <v>447.05</v>
      </c>
      <c r="F60" s="1"/>
      <c r="G60" s="32">
        <f t="shared" ref="G60:G123" si="1">ROUND((E60*F60),2)</f>
        <v>0</v>
      </c>
      <c r="H60" s="903"/>
      <c r="I60" s="76"/>
    </row>
    <row r="61" spans="1:9" s="19" customFormat="1" ht="44.25" customHeight="1">
      <c r="A61" s="406" t="s">
        <v>1333</v>
      </c>
      <c r="B61" s="16" t="s">
        <v>163</v>
      </c>
      <c r="C61" s="25" t="s">
        <v>1103</v>
      </c>
      <c r="D61" s="10" t="s">
        <v>17</v>
      </c>
      <c r="E61" s="11">
        <v>70.8</v>
      </c>
      <c r="F61" s="1"/>
      <c r="G61" s="32">
        <f t="shared" si="1"/>
        <v>0</v>
      </c>
      <c r="H61" s="903"/>
      <c r="I61" s="76"/>
    </row>
    <row r="62" spans="1:9" s="19" customFormat="1" ht="30.75" customHeight="1" thickBot="1">
      <c r="A62" s="649" t="s">
        <v>1333</v>
      </c>
      <c r="B62" s="436" t="s">
        <v>164</v>
      </c>
      <c r="C62" s="77" t="s">
        <v>1130</v>
      </c>
      <c r="D62" s="47" t="s">
        <v>19</v>
      </c>
      <c r="E62" s="675">
        <v>32.25</v>
      </c>
      <c r="F62" s="435"/>
      <c r="G62" s="49">
        <f t="shared" si="1"/>
        <v>0</v>
      </c>
      <c r="H62" s="903"/>
      <c r="I62" s="76"/>
    </row>
    <row r="63" spans="1:9" s="19" customFormat="1" ht="15" customHeight="1">
      <c r="A63" s="59" t="s">
        <v>1332</v>
      </c>
      <c r="B63" s="61" t="s">
        <v>64</v>
      </c>
      <c r="C63" s="39" t="s">
        <v>1171</v>
      </c>
      <c r="D63" s="373" t="s">
        <v>19</v>
      </c>
      <c r="E63" s="670">
        <v>54.9</v>
      </c>
      <c r="F63" s="50"/>
      <c r="G63" s="41">
        <f t="shared" si="1"/>
        <v>0</v>
      </c>
      <c r="H63" s="903"/>
      <c r="I63" s="76"/>
    </row>
    <row r="64" spans="1:9" s="19" customFormat="1" ht="30.75" customHeight="1">
      <c r="A64" s="57" t="s">
        <v>1332</v>
      </c>
      <c r="B64" s="16" t="s">
        <v>156</v>
      </c>
      <c r="C64" s="25" t="s">
        <v>1148</v>
      </c>
      <c r="D64" s="10" t="s">
        <v>17</v>
      </c>
      <c r="E64" s="11">
        <v>283.54000000000002</v>
      </c>
      <c r="F64" s="1"/>
      <c r="G64" s="32">
        <f t="shared" si="1"/>
        <v>0</v>
      </c>
      <c r="H64" s="903"/>
      <c r="I64" s="76"/>
    </row>
    <row r="65" spans="1:9" s="19" customFormat="1" ht="15" customHeight="1">
      <c r="A65" s="57" t="s">
        <v>1332</v>
      </c>
      <c r="B65" s="16" t="s">
        <v>65</v>
      </c>
      <c r="C65" s="25" t="s">
        <v>1113</v>
      </c>
      <c r="D65" s="10" t="s">
        <v>17</v>
      </c>
      <c r="E65" s="11">
        <v>298.54000000000002</v>
      </c>
      <c r="F65" s="1"/>
      <c r="G65" s="32">
        <f t="shared" si="1"/>
        <v>0</v>
      </c>
      <c r="H65" s="903"/>
      <c r="I65" s="76"/>
    </row>
    <row r="66" spans="1:9" s="19" customFormat="1" ht="15" customHeight="1">
      <c r="A66" s="57" t="s">
        <v>1332</v>
      </c>
      <c r="B66" s="16" t="s">
        <v>157</v>
      </c>
      <c r="C66" s="25" t="s">
        <v>1142</v>
      </c>
      <c r="D66" s="10" t="s">
        <v>18</v>
      </c>
      <c r="E66" s="11">
        <v>148.49</v>
      </c>
      <c r="F66" s="1"/>
      <c r="G66" s="32">
        <f t="shared" si="1"/>
        <v>0</v>
      </c>
      <c r="H66" s="903"/>
      <c r="I66" s="76"/>
    </row>
    <row r="67" spans="1:9" s="19" customFormat="1" ht="15" customHeight="1">
      <c r="A67" s="57" t="s">
        <v>1332</v>
      </c>
      <c r="B67" s="16" t="s">
        <v>159</v>
      </c>
      <c r="C67" s="25" t="s">
        <v>1140</v>
      </c>
      <c r="D67" s="10" t="s">
        <v>19</v>
      </c>
      <c r="E67" s="11">
        <v>19.899999999999999</v>
      </c>
      <c r="F67" s="1"/>
      <c r="G67" s="32">
        <f t="shared" si="1"/>
        <v>0</v>
      </c>
      <c r="H67" s="903"/>
      <c r="I67" s="76"/>
    </row>
    <row r="68" spans="1:9" s="19" customFormat="1" ht="15" customHeight="1">
      <c r="A68" s="57" t="s">
        <v>1332</v>
      </c>
      <c r="B68" s="16" t="s">
        <v>160</v>
      </c>
      <c r="C68" s="25" t="s">
        <v>1138</v>
      </c>
      <c r="D68" s="10" t="s">
        <v>18</v>
      </c>
      <c r="E68" s="11">
        <v>150.07</v>
      </c>
      <c r="F68" s="1"/>
      <c r="G68" s="32">
        <f t="shared" si="1"/>
        <v>0</v>
      </c>
      <c r="H68" s="903"/>
      <c r="I68" s="76"/>
    </row>
    <row r="69" spans="1:9" s="19" customFormat="1" ht="15" customHeight="1">
      <c r="A69" s="57" t="s">
        <v>1332</v>
      </c>
      <c r="B69" s="16" t="s">
        <v>161</v>
      </c>
      <c r="C69" s="25" t="s">
        <v>1136</v>
      </c>
      <c r="D69" s="10" t="s">
        <v>19</v>
      </c>
      <c r="E69" s="11">
        <v>11.79</v>
      </c>
      <c r="F69" s="1"/>
      <c r="G69" s="32">
        <f t="shared" si="1"/>
        <v>0</v>
      </c>
      <c r="H69" s="903"/>
      <c r="I69" s="76"/>
    </row>
    <row r="70" spans="1:9" s="19" customFormat="1" ht="30.75" customHeight="1">
      <c r="A70" s="57" t="s">
        <v>1332</v>
      </c>
      <c r="B70" s="16" t="s">
        <v>162</v>
      </c>
      <c r="C70" s="25" t="s">
        <v>1134</v>
      </c>
      <c r="D70" s="10" t="s">
        <v>18</v>
      </c>
      <c r="E70" s="11">
        <v>447.05</v>
      </c>
      <c r="F70" s="1"/>
      <c r="G70" s="32">
        <f t="shared" si="1"/>
        <v>0</v>
      </c>
      <c r="H70" s="903"/>
      <c r="I70" s="76"/>
    </row>
    <row r="71" spans="1:9" s="19" customFormat="1" ht="45" customHeight="1" thickBot="1">
      <c r="A71" s="57" t="s">
        <v>1332</v>
      </c>
      <c r="B71" s="16" t="s">
        <v>163</v>
      </c>
      <c r="C71" s="25" t="s">
        <v>1103</v>
      </c>
      <c r="D71" s="10" t="s">
        <v>17</v>
      </c>
      <c r="E71" s="11">
        <v>70.8</v>
      </c>
      <c r="F71" s="1"/>
      <c r="G71" s="32">
        <f t="shared" si="1"/>
        <v>0</v>
      </c>
      <c r="H71" s="904"/>
      <c r="I71" s="76"/>
    </row>
    <row r="72" spans="1:9" s="19" customFormat="1" ht="30.75" customHeight="1" thickBot="1">
      <c r="A72" s="60" t="s">
        <v>1332</v>
      </c>
      <c r="B72" s="62" t="s">
        <v>164</v>
      </c>
      <c r="C72" s="97" t="s">
        <v>1130</v>
      </c>
      <c r="D72" s="34" t="s">
        <v>19</v>
      </c>
      <c r="E72" s="358">
        <v>32.25</v>
      </c>
      <c r="F72" s="51"/>
      <c r="G72" s="36">
        <f t="shared" si="1"/>
        <v>0</v>
      </c>
      <c r="H72" s="626" t="s">
        <v>66</v>
      </c>
      <c r="I72" s="31">
        <f>ROUND(SUM(G53:G72),2)</f>
        <v>0</v>
      </c>
    </row>
    <row r="73" spans="1:9" s="19" customFormat="1" ht="14.25" customHeight="1">
      <c r="A73" s="59" t="s">
        <v>1331</v>
      </c>
      <c r="B73" s="61" t="s">
        <v>191</v>
      </c>
      <c r="C73" s="39" t="s">
        <v>1158</v>
      </c>
      <c r="D73" s="373" t="s">
        <v>19</v>
      </c>
      <c r="E73" s="670">
        <v>11.11</v>
      </c>
      <c r="F73" s="50"/>
      <c r="G73" s="41">
        <f t="shared" si="1"/>
        <v>0</v>
      </c>
      <c r="H73" s="902" t="s">
        <v>68</v>
      </c>
    </row>
    <row r="74" spans="1:9" s="19" customFormat="1" ht="14.25" customHeight="1">
      <c r="A74" s="57" t="s">
        <v>1331</v>
      </c>
      <c r="B74" s="16" t="s">
        <v>192</v>
      </c>
      <c r="C74" s="25" t="s">
        <v>1157</v>
      </c>
      <c r="D74" s="10" t="s">
        <v>19</v>
      </c>
      <c r="E74" s="11">
        <v>56.24</v>
      </c>
      <c r="F74" s="1"/>
      <c r="G74" s="32">
        <f t="shared" si="1"/>
        <v>0</v>
      </c>
      <c r="H74" s="903"/>
    </row>
    <row r="75" spans="1:9" s="19" customFormat="1" ht="38.25" customHeight="1">
      <c r="A75" s="57" t="s">
        <v>1331</v>
      </c>
      <c r="B75" s="16" t="s">
        <v>193</v>
      </c>
      <c r="C75" s="25" t="s">
        <v>1156</v>
      </c>
      <c r="D75" s="10" t="s">
        <v>17</v>
      </c>
      <c r="E75" s="11">
        <v>105.65</v>
      </c>
      <c r="F75" s="1"/>
      <c r="G75" s="32">
        <f t="shared" si="1"/>
        <v>0</v>
      </c>
      <c r="H75" s="903"/>
    </row>
    <row r="76" spans="1:9" s="19" customFormat="1" ht="38.25" customHeight="1">
      <c r="A76" s="57" t="s">
        <v>1331</v>
      </c>
      <c r="B76" s="16" t="s">
        <v>194</v>
      </c>
      <c r="C76" s="25" t="s">
        <v>1146</v>
      </c>
      <c r="D76" s="10" t="s">
        <v>17</v>
      </c>
      <c r="E76" s="11">
        <v>146.71</v>
      </c>
      <c r="F76" s="1"/>
      <c r="G76" s="32">
        <f t="shared" si="1"/>
        <v>0</v>
      </c>
      <c r="H76" s="903"/>
    </row>
    <row r="77" spans="1:9" s="19" customFormat="1" ht="14.25" customHeight="1">
      <c r="A77" s="57" t="s">
        <v>1331</v>
      </c>
      <c r="B77" s="16" t="s">
        <v>195</v>
      </c>
      <c r="C77" s="25" t="s">
        <v>1144</v>
      </c>
      <c r="D77" s="10" t="s">
        <v>17</v>
      </c>
      <c r="E77" s="11">
        <v>146.71</v>
      </c>
      <c r="F77" s="1"/>
      <c r="G77" s="32">
        <f t="shared" si="1"/>
        <v>0</v>
      </c>
      <c r="H77" s="903"/>
    </row>
    <row r="78" spans="1:9" s="19" customFormat="1" ht="14.25" customHeight="1">
      <c r="A78" s="57" t="s">
        <v>1331</v>
      </c>
      <c r="B78" s="16" t="s">
        <v>196</v>
      </c>
      <c r="C78" s="25" t="s">
        <v>1142</v>
      </c>
      <c r="D78" s="10" t="s">
        <v>18</v>
      </c>
      <c r="E78" s="11">
        <v>252.67</v>
      </c>
      <c r="F78" s="1"/>
      <c r="G78" s="32">
        <f t="shared" si="1"/>
        <v>0</v>
      </c>
      <c r="H78" s="903"/>
    </row>
    <row r="79" spans="1:9" s="19" customFormat="1" ht="14.25" customHeight="1">
      <c r="A79" s="57" t="s">
        <v>1331</v>
      </c>
      <c r="B79" s="16" t="s">
        <v>197</v>
      </c>
      <c r="C79" s="25" t="s">
        <v>1140</v>
      </c>
      <c r="D79" s="10" t="s">
        <v>19</v>
      </c>
      <c r="E79" s="11">
        <v>32.72</v>
      </c>
      <c r="F79" s="1"/>
      <c r="G79" s="32">
        <f t="shared" si="1"/>
        <v>0</v>
      </c>
      <c r="H79" s="903"/>
    </row>
    <row r="80" spans="1:9" s="19" customFormat="1" ht="14.25" customHeight="1">
      <c r="A80" s="57" t="s">
        <v>1331</v>
      </c>
      <c r="B80" s="16" t="s">
        <v>198</v>
      </c>
      <c r="C80" s="25" t="s">
        <v>1138</v>
      </c>
      <c r="D80" s="10" t="s">
        <v>18</v>
      </c>
      <c r="E80" s="11">
        <v>45.72</v>
      </c>
      <c r="F80" s="1"/>
      <c r="G80" s="32">
        <f t="shared" si="1"/>
        <v>0</v>
      </c>
      <c r="H80" s="903"/>
    </row>
    <row r="81" spans="1:9" s="19" customFormat="1" ht="14.25" customHeight="1">
      <c r="A81" s="57" t="s">
        <v>1331</v>
      </c>
      <c r="B81" s="16" t="s">
        <v>199</v>
      </c>
      <c r="C81" s="25" t="s">
        <v>1136</v>
      </c>
      <c r="D81" s="10" t="s">
        <v>19</v>
      </c>
      <c r="E81" s="11">
        <v>3.46</v>
      </c>
      <c r="F81" s="1"/>
      <c r="G81" s="32">
        <f t="shared" si="1"/>
        <v>0</v>
      </c>
      <c r="H81" s="903"/>
    </row>
    <row r="82" spans="1:9" s="19" customFormat="1" ht="30">
      <c r="A82" s="57" t="s">
        <v>1331</v>
      </c>
      <c r="B82" s="16" t="s">
        <v>200</v>
      </c>
      <c r="C82" s="25" t="s">
        <v>1163</v>
      </c>
      <c r="D82" s="10" t="s">
        <v>18</v>
      </c>
      <c r="E82" s="11">
        <v>252.67</v>
      </c>
      <c r="F82" s="1"/>
      <c r="G82" s="32">
        <f t="shared" si="1"/>
        <v>0</v>
      </c>
      <c r="H82" s="903"/>
    </row>
    <row r="83" spans="1:9" s="19" customFormat="1" ht="45">
      <c r="A83" s="57" t="s">
        <v>1331</v>
      </c>
      <c r="B83" s="16" t="s">
        <v>201</v>
      </c>
      <c r="C83" s="25" t="s">
        <v>1103</v>
      </c>
      <c r="D83" s="10" t="s">
        <v>17</v>
      </c>
      <c r="E83" s="11">
        <v>14</v>
      </c>
      <c r="F83" s="1"/>
      <c r="G83" s="32">
        <f t="shared" si="1"/>
        <v>0</v>
      </c>
      <c r="H83" s="903"/>
    </row>
    <row r="84" spans="1:9" s="19" customFormat="1" ht="29.25" customHeight="1" thickBot="1">
      <c r="A84" s="58" t="s">
        <v>1331</v>
      </c>
      <c r="B84" s="436" t="s">
        <v>202</v>
      </c>
      <c r="C84" s="77" t="s">
        <v>1130</v>
      </c>
      <c r="D84" s="47" t="s">
        <v>19</v>
      </c>
      <c r="E84" s="675">
        <v>6.14</v>
      </c>
      <c r="F84" s="435"/>
      <c r="G84" s="49">
        <f t="shared" si="1"/>
        <v>0</v>
      </c>
      <c r="H84" s="903"/>
    </row>
    <row r="85" spans="1:9" s="19" customFormat="1" ht="15">
      <c r="A85" s="59" t="s">
        <v>1330</v>
      </c>
      <c r="B85" s="61" t="s">
        <v>191</v>
      </c>
      <c r="C85" s="39" t="s">
        <v>1152</v>
      </c>
      <c r="D85" s="373" t="s">
        <v>19</v>
      </c>
      <c r="E85" s="670">
        <v>9.8000000000000007</v>
      </c>
      <c r="F85" s="50"/>
      <c r="G85" s="41">
        <f t="shared" si="1"/>
        <v>0</v>
      </c>
      <c r="H85" s="903"/>
    </row>
    <row r="86" spans="1:9" s="19" customFormat="1" ht="15">
      <c r="A86" s="57" t="s">
        <v>1330</v>
      </c>
      <c r="B86" s="16" t="s">
        <v>192</v>
      </c>
      <c r="C86" s="25" t="s">
        <v>1150</v>
      </c>
      <c r="D86" s="10" t="s">
        <v>19</v>
      </c>
      <c r="E86" s="11">
        <v>52</v>
      </c>
      <c r="F86" s="1"/>
      <c r="G86" s="32">
        <f t="shared" si="1"/>
        <v>0</v>
      </c>
      <c r="H86" s="903"/>
    </row>
    <row r="87" spans="1:9" s="19" customFormat="1" ht="30">
      <c r="A87" s="57" t="s">
        <v>1330</v>
      </c>
      <c r="B87" s="16" t="s">
        <v>193</v>
      </c>
      <c r="C87" s="25" t="s">
        <v>1148</v>
      </c>
      <c r="D87" s="10" t="s">
        <v>17</v>
      </c>
      <c r="E87" s="11">
        <v>105.65</v>
      </c>
      <c r="F87" s="1"/>
      <c r="G87" s="32">
        <f t="shared" si="1"/>
        <v>0</v>
      </c>
      <c r="H87" s="903"/>
    </row>
    <row r="88" spans="1:9" s="19" customFormat="1" ht="30">
      <c r="A88" s="57" t="s">
        <v>1330</v>
      </c>
      <c r="B88" s="16" t="s">
        <v>194</v>
      </c>
      <c r="C88" s="25" t="s">
        <v>1146</v>
      </c>
      <c r="D88" s="10" t="s">
        <v>17</v>
      </c>
      <c r="E88" s="11">
        <v>146.71</v>
      </c>
      <c r="F88" s="1"/>
      <c r="G88" s="32">
        <f t="shared" si="1"/>
        <v>0</v>
      </c>
      <c r="H88" s="903"/>
    </row>
    <row r="89" spans="1:9" s="19" customFormat="1" ht="15">
      <c r="A89" s="57" t="s">
        <v>1330</v>
      </c>
      <c r="B89" s="16" t="s">
        <v>195</v>
      </c>
      <c r="C89" s="25" t="s">
        <v>1144</v>
      </c>
      <c r="D89" s="10" t="s">
        <v>17</v>
      </c>
      <c r="E89" s="11">
        <v>146.71</v>
      </c>
      <c r="F89" s="1"/>
      <c r="G89" s="32">
        <f t="shared" si="1"/>
        <v>0</v>
      </c>
      <c r="H89" s="903"/>
    </row>
    <row r="90" spans="1:9" s="19" customFormat="1" ht="15">
      <c r="A90" s="57" t="s">
        <v>1330</v>
      </c>
      <c r="B90" s="16" t="s">
        <v>196</v>
      </c>
      <c r="C90" s="25" t="s">
        <v>1142</v>
      </c>
      <c r="D90" s="10" t="s">
        <v>18</v>
      </c>
      <c r="E90" s="11">
        <v>252.67</v>
      </c>
      <c r="F90" s="1"/>
      <c r="G90" s="32">
        <f t="shared" si="1"/>
        <v>0</v>
      </c>
      <c r="H90" s="903"/>
    </row>
    <row r="91" spans="1:9" s="19" customFormat="1" ht="15">
      <c r="A91" s="57" t="s">
        <v>1330</v>
      </c>
      <c r="B91" s="16" t="s">
        <v>197</v>
      </c>
      <c r="C91" s="25" t="s">
        <v>1140</v>
      </c>
      <c r="D91" s="10" t="s">
        <v>19</v>
      </c>
      <c r="E91" s="11">
        <v>32.72</v>
      </c>
      <c r="F91" s="1"/>
      <c r="G91" s="32">
        <f t="shared" si="1"/>
        <v>0</v>
      </c>
      <c r="H91" s="903"/>
    </row>
    <row r="92" spans="1:9" s="19" customFormat="1" ht="15">
      <c r="A92" s="57" t="s">
        <v>1330</v>
      </c>
      <c r="B92" s="16" t="s">
        <v>198</v>
      </c>
      <c r="C92" s="25" t="s">
        <v>1138</v>
      </c>
      <c r="D92" s="10" t="s">
        <v>18</v>
      </c>
      <c r="E92" s="11">
        <v>45.72</v>
      </c>
      <c r="F92" s="1"/>
      <c r="G92" s="32">
        <f t="shared" si="1"/>
        <v>0</v>
      </c>
      <c r="H92" s="903"/>
    </row>
    <row r="93" spans="1:9" s="19" customFormat="1" ht="15">
      <c r="A93" s="57" t="s">
        <v>1330</v>
      </c>
      <c r="B93" s="16" t="s">
        <v>199</v>
      </c>
      <c r="C93" s="25" t="s">
        <v>1136</v>
      </c>
      <c r="D93" s="10" t="s">
        <v>19</v>
      </c>
      <c r="E93" s="11">
        <v>3.46</v>
      </c>
      <c r="F93" s="1"/>
      <c r="G93" s="32">
        <f t="shared" si="1"/>
        <v>0</v>
      </c>
      <c r="H93" s="903"/>
    </row>
    <row r="94" spans="1:9" s="19" customFormat="1" ht="30">
      <c r="A94" s="57" t="s">
        <v>1330</v>
      </c>
      <c r="B94" s="16" t="s">
        <v>200</v>
      </c>
      <c r="C94" s="25" t="s">
        <v>1163</v>
      </c>
      <c r="D94" s="10" t="s">
        <v>18</v>
      </c>
      <c r="E94" s="11">
        <v>252.67</v>
      </c>
      <c r="F94" s="1"/>
      <c r="G94" s="32">
        <f t="shared" si="1"/>
        <v>0</v>
      </c>
      <c r="H94" s="903"/>
    </row>
    <row r="95" spans="1:9" s="19" customFormat="1" ht="45.75" thickBot="1">
      <c r="A95" s="57" t="s">
        <v>1330</v>
      </c>
      <c r="B95" s="16" t="s">
        <v>201</v>
      </c>
      <c r="C95" s="25" t="s">
        <v>1103</v>
      </c>
      <c r="D95" s="10" t="s">
        <v>17</v>
      </c>
      <c r="E95" s="11">
        <v>14</v>
      </c>
      <c r="F95" s="1"/>
      <c r="G95" s="32">
        <f t="shared" si="1"/>
        <v>0</v>
      </c>
      <c r="H95" s="904"/>
    </row>
    <row r="96" spans="1:9" s="19" customFormat="1" ht="29.25" thickBot="1">
      <c r="A96" s="60" t="s">
        <v>1330</v>
      </c>
      <c r="B96" s="62" t="s">
        <v>202</v>
      </c>
      <c r="C96" s="650" t="s">
        <v>1130</v>
      </c>
      <c r="D96" s="34" t="s">
        <v>19</v>
      </c>
      <c r="E96" s="358">
        <v>6.14</v>
      </c>
      <c r="F96" s="51"/>
      <c r="G96" s="36">
        <f t="shared" si="1"/>
        <v>0</v>
      </c>
      <c r="H96" s="626" t="s">
        <v>67</v>
      </c>
      <c r="I96" s="31">
        <f>ROUND(SUM(G73:G96),2)</f>
        <v>0</v>
      </c>
    </row>
    <row r="97" spans="1:9" s="19" customFormat="1" ht="25.5">
      <c r="A97" s="57" t="s">
        <v>1329</v>
      </c>
      <c r="B97" s="16" t="s">
        <v>207</v>
      </c>
      <c r="C97" s="87" t="s">
        <v>1326</v>
      </c>
      <c r="D97" s="10" t="s">
        <v>15</v>
      </c>
      <c r="E97" s="11">
        <v>13</v>
      </c>
      <c r="F97" s="1"/>
      <c r="G97" s="32">
        <f t="shared" si="1"/>
        <v>0</v>
      </c>
      <c r="H97" s="905" t="s">
        <v>68</v>
      </c>
      <c r="I97" s="400"/>
    </row>
    <row r="98" spans="1:9" s="19" customFormat="1" ht="25.5">
      <c r="A98" s="57" t="s">
        <v>1329</v>
      </c>
      <c r="B98" s="16" t="s">
        <v>208</v>
      </c>
      <c r="C98" s="87" t="s">
        <v>1325</v>
      </c>
      <c r="D98" s="10" t="s">
        <v>15</v>
      </c>
      <c r="E98" s="11">
        <v>4</v>
      </c>
      <c r="F98" s="1"/>
      <c r="G98" s="32">
        <f t="shared" si="1"/>
        <v>0</v>
      </c>
      <c r="H98" s="906"/>
      <c r="I98" s="399"/>
    </row>
    <row r="99" spans="1:9" s="19" customFormat="1" ht="25.5">
      <c r="A99" s="57" t="s">
        <v>1329</v>
      </c>
      <c r="B99" s="16" t="s">
        <v>729</v>
      </c>
      <c r="C99" s="87" t="s">
        <v>1324</v>
      </c>
      <c r="D99" s="10" t="s">
        <v>75</v>
      </c>
      <c r="E99" s="11">
        <v>131.19999999999999</v>
      </c>
      <c r="F99" s="1"/>
      <c r="G99" s="32">
        <f t="shared" si="1"/>
        <v>0</v>
      </c>
      <c r="H99" s="906"/>
      <c r="I99" s="399"/>
    </row>
    <row r="100" spans="1:9" s="19" customFormat="1" ht="25.5">
      <c r="A100" s="57" t="s">
        <v>1329</v>
      </c>
      <c r="B100" s="16" t="s">
        <v>727</v>
      </c>
      <c r="C100" s="87" t="s">
        <v>1127</v>
      </c>
      <c r="D100" s="10" t="s">
        <v>19</v>
      </c>
      <c r="E100" s="11">
        <v>29.49</v>
      </c>
      <c r="F100" s="1"/>
      <c r="G100" s="32">
        <f t="shared" si="1"/>
        <v>0</v>
      </c>
      <c r="H100" s="906"/>
      <c r="I100" s="399"/>
    </row>
    <row r="101" spans="1:9" s="19" customFormat="1" ht="25.5">
      <c r="A101" s="57" t="s">
        <v>1329</v>
      </c>
      <c r="B101" s="16" t="s">
        <v>725</v>
      </c>
      <c r="C101" s="87" t="s">
        <v>1109</v>
      </c>
      <c r="D101" s="10" t="s">
        <v>17</v>
      </c>
      <c r="E101" s="11">
        <v>53.34</v>
      </c>
      <c r="F101" s="1"/>
      <c r="G101" s="32">
        <f t="shared" si="1"/>
        <v>0</v>
      </c>
      <c r="H101" s="906"/>
      <c r="I101" s="399"/>
    </row>
    <row r="102" spans="1:9" s="19" customFormat="1" ht="25.5">
      <c r="A102" s="57" t="s">
        <v>1329</v>
      </c>
      <c r="B102" s="16" t="s">
        <v>722</v>
      </c>
      <c r="C102" s="87" t="s">
        <v>1107</v>
      </c>
      <c r="D102" s="10" t="s">
        <v>17</v>
      </c>
      <c r="E102" s="11">
        <v>57.91</v>
      </c>
      <c r="F102" s="1"/>
      <c r="G102" s="32">
        <f t="shared" si="1"/>
        <v>0</v>
      </c>
      <c r="H102" s="906"/>
      <c r="I102" s="399"/>
    </row>
    <row r="103" spans="1:9" s="19" customFormat="1" ht="30">
      <c r="A103" s="57" t="s">
        <v>1329</v>
      </c>
      <c r="B103" s="16" t="s">
        <v>831</v>
      </c>
      <c r="C103" s="87" t="s">
        <v>1105</v>
      </c>
      <c r="D103" s="10" t="s">
        <v>19</v>
      </c>
      <c r="E103" s="11">
        <v>117</v>
      </c>
      <c r="F103" s="1"/>
      <c r="G103" s="32">
        <f t="shared" si="1"/>
        <v>0</v>
      </c>
      <c r="H103" s="906"/>
      <c r="I103" s="399"/>
    </row>
    <row r="104" spans="1:9" s="19" customFormat="1" ht="25.5">
      <c r="A104" s="57" t="s">
        <v>1327</v>
      </c>
      <c r="B104" s="16" t="s">
        <v>829</v>
      </c>
      <c r="C104" s="87" t="s">
        <v>1127</v>
      </c>
      <c r="D104" s="10" t="s">
        <v>19</v>
      </c>
      <c r="E104" s="11">
        <v>127.75</v>
      </c>
      <c r="F104" s="1"/>
      <c r="G104" s="32">
        <f t="shared" si="1"/>
        <v>0</v>
      </c>
      <c r="H104" s="906"/>
      <c r="I104" s="399"/>
    </row>
    <row r="105" spans="1:9" s="19" customFormat="1" ht="30">
      <c r="A105" s="57" t="s">
        <v>1327</v>
      </c>
      <c r="B105" s="16" t="s">
        <v>827</v>
      </c>
      <c r="C105" s="87" t="s">
        <v>1126</v>
      </c>
      <c r="D105" s="10" t="s">
        <v>17</v>
      </c>
      <c r="E105" s="11">
        <v>213.79</v>
      </c>
      <c r="F105" s="1"/>
      <c r="G105" s="32">
        <f t="shared" si="1"/>
        <v>0</v>
      </c>
      <c r="H105" s="906"/>
      <c r="I105" s="399"/>
    </row>
    <row r="106" spans="1:9" s="19" customFormat="1" ht="30">
      <c r="A106" s="57" t="s">
        <v>1327</v>
      </c>
      <c r="B106" s="16" t="s">
        <v>825</v>
      </c>
      <c r="C106" s="87" t="s">
        <v>1113</v>
      </c>
      <c r="D106" s="10" t="s">
        <v>17</v>
      </c>
      <c r="E106" s="11">
        <v>157.96</v>
      </c>
      <c r="F106" s="1"/>
      <c r="G106" s="32">
        <f t="shared" si="1"/>
        <v>0</v>
      </c>
      <c r="H106" s="906"/>
      <c r="I106" s="399"/>
    </row>
    <row r="107" spans="1:9" s="19" customFormat="1" ht="25.5">
      <c r="A107" s="57" t="s">
        <v>1327</v>
      </c>
      <c r="B107" s="16" t="s">
        <v>823</v>
      </c>
      <c r="C107" s="87" t="s">
        <v>1328</v>
      </c>
      <c r="D107" s="10" t="s">
        <v>75</v>
      </c>
      <c r="E107" s="11">
        <v>22.4</v>
      </c>
      <c r="F107" s="1"/>
      <c r="G107" s="32">
        <f t="shared" si="1"/>
        <v>0</v>
      </c>
      <c r="H107" s="906"/>
      <c r="I107" s="399"/>
    </row>
    <row r="108" spans="1:9" s="19" customFormat="1" ht="30">
      <c r="A108" s="57" t="s">
        <v>1327</v>
      </c>
      <c r="B108" s="16" t="s">
        <v>821</v>
      </c>
      <c r="C108" s="87" t="s">
        <v>1105</v>
      </c>
      <c r="D108" s="10" t="s">
        <v>19</v>
      </c>
      <c r="E108" s="11">
        <v>108</v>
      </c>
      <c r="F108" s="1"/>
      <c r="G108" s="32">
        <f t="shared" si="1"/>
        <v>0</v>
      </c>
      <c r="H108" s="906"/>
      <c r="I108" s="399"/>
    </row>
    <row r="109" spans="1:9" s="19" customFormat="1" ht="45">
      <c r="A109" s="57" t="s">
        <v>1327</v>
      </c>
      <c r="B109" s="16" t="s">
        <v>819</v>
      </c>
      <c r="C109" s="87" t="s">
        <v>1103</v>
      </c>
      <c r="D109" s="10" t="s">
        <v>17</v>
      </c>
      <c r="E109" s="11">
        <v>94.15</v>
      </c>
      <c r="F109" s="1"/>
      <c r="G109" s="32">
        <f t="shared" si="1"/>
        <v>0</v>
      </c>
      <c r="H109" s="906"/>
      <c r="I109" s="399"/>
    </row>
    <row r="110" spans="1:9" s="19" customFormat="1" ht="45.75" thickBot="1">
      <c r="A110" s="58" t="s">
        <v>1327</v>
      </c>
      <c r="B110" s="436" t="s">
        <v>817</v>
      </c>
      <c r="C110" s="646" t="s">
        <v>1100</v>
      </c>
      <c r="D110" s="47" t="s">
        <v>17</v>
      </c>
      <c r="E110" s="675">
        <v>14.08</v>
      </c>
      <c r="F110" s="435"/>
      <c r="G110" s="49">
        <f t="shared" si="1"/>
        <v>0</v>
      </c>
      <c r="H110" s="906"/>
      <c r="I110" s="399"/>
    </row>
    <row r="111" spans="1:9" s="19" customFormat="1" ht="25.5">
      <c r="A111" s="59" t="s">
        <v>1321</v>
      </c>
      <c r="B111" s="61" t="s">
        <v>207</v>
      </c>
      <c r="C111" s="422" t="s">
        <v>1326</v>
      </c>
      <c r="D111" s="373" t="s">
        <v>15</v>
      </c>
      <c r="E111" s="670">
        <v>13</v>
      </c>
      <c r="F111" s="50"/>
      <c r="G111" s="41">
        <f t="shared" si="1"/>
        <v>0</v>
      </c>
      <c r="H111" s="906"/>
      <c r="I111" s="399"/>
    </row>
    <row r="112" spans="1:9" s="19" customFormat="1" ht="25.5">
      <c r="A112" s="57" t="s">
        <v>1321</v>
      </c>
      <c r="B112" s="16" t="s">
        <v>208</v>
      </c>
      <c r="C112" s="87" t="s">
        <v>1325</v>
      </c>
      <c r="D112" s="10" t="s">
        <v>15</v>
      </c>
      <c r="E112" s="11">
        <v>4</v>
      </c>
      <c r="F112" s="1"/>
      <c r="G112" s="32">
        <f t="shared" si="1"/>
        <v>0</v>
      </c>
      <c r="H112" s="906"/>
      <c r="I112" s="399"/>
    </row>
    <row r="113" spans="1:9" s="19" customFormat="1" ht="25.5">
      <c r="A113" s="57" t="s">
        <v>1321</v>
      </c>
      <c r="B113" s="16" t="s">
        <v>729</v>
      </c>
      <c r="C113" s="87" t="s">
        <v>1324</v>
      </c>
      <c r="D113" s="10" t="s">
        <v>75</v>
      </c>
      <c r="E113" s="11">
        <v>131.19999999999999</v>
      </c>
      <c r="F113" s="1"/>
      <c r="G113" s="32">
        <f t="shared" si="1"/>
        <v>0</v>
      </c>
      <c r="H113" s="906"/>
      <c r="I113" s="399"/>
    </row>
    <row r="114" spans="1:9" s="19" customFormat="1" ht="25.5">
      <c r="A114" s="57" t="s">
        <v>1321</v>
      </c>
      <c r="B114" s="16" t="s">
        <v>727</v>
      </c>
      <c r="C114" s="87" t="s">
        <v>1117</v>
      </c>
      <c r="D114" s="10" t="s">
        <v>19</v>
      </c>
      <c r="E114" s="11">
        <v>29.49</v>
      </c>
      <c r="F114" s="1"/>
      <c r="G114" s="32">
        <f t="shared" si="1"/>
        <v>0</v>
      </c>
      <c r="H114" s="906"/>
      <c r="I114" s="399"/>
    </row>
    <row r="115" spans="1:9" s="19" customFormat="1" ht="30">
      <c r="A115" s="57" t="s">
        <v>1321</v>
      </c>
      <c r="B115" s="16" t="s">
        <v>725</v>
      </c>
      <c r="C115" s="87" t="s">
        <v>1323</v>
      </c>
      <c r="D115" s="10" t="s">
        <v>17</v>
      </c>
      <c r="E115" s="11">
        <v>53.34</v>
      </c>
      <c r="F115" s="1"/>
      <c r="G115" s="32">
        <f t="shared" si="1"/>
        <v>0</v>
      </c>
      <c r="H115" s="906"/>
      <c r="I115" s="399"/>
    </row>
    <row r="116" spans="1:9" s="19" customFormat="1" ht="30">
      <c r="A116" s="57" t="s">
        <v>1321</v>
      </c>
      <c r="B116" s="16" t="s">
        <v>722</v>
      </c>
      <c r="C116" s="87" t="s">
        <v>1322</v>
      </c>
      <c r="D116" s="10" t="s">
        <v>17</v>
      </c>
      <c r="E116" s="11">
        <v>57.91</v>
      </c>
      <c r="F116" s="1"/>
      <c r="G116" s="32">
        <f t="shared" si="1"/>
        <v>0</v>
      </c>
      <c r="H116" s="906"/>
      <c r="I116" s="399"/>
    </row>
    <row r="117" spans="1:9" s="19" customFormat="1" ht="30">
      <c r="A117" s="57" t="s">
        <v>1321</v>
      </c>
      <c r="B117" s="16" t="s">
        <v>831</v>
      </c>
      <c r="C117" s="87" t="s">
        <v>1105</v>
      </c>
      <c r="D117" s="10" t="s">
        <v>19</v>
      </c>
      <c r="E117" s="11">
        <v>117</v>
      </c>
      <c r="F117" s="1"/>
      <c r="G117" s="32">
        <f t="shared" si="1"/>
        <v>0</v>
      </c>
      <c r="H117" s="906"/>
      <c r="I117" s="399"/>
    </row>
    <row r="118" spans="1:9" s="19" customFormat="1" ht="25.5">
      <c r="A118" s="57" t="s">
        <v>1319</v>
      </c>
      <c r="B118" s="16" t="s">
        <v>829</v>
      </c>
      <c r="C118" s="87" t="s">
        <v>1117</v>
      </c>
      <c r="D118" s="10" t="s">
        <v>19</v>
      </c>
      <c r="E118" s="11">
        <v>103.86</v>
      </c>
      <c r="F118" s="1"/>
      <c r="G118" s="32">
        <f t="shared" si="1"/>
        <v>0</v>
      </c>
      <c r="H118" s="906"/>
      <c r="I118" s="399"/>
    </row>
    <row r="119" spans="1:9" s="19" customFormat="1" ht="30">
      <c r="A119" s="57" t="s">
        <v>1319</v>
      </c>
      <c r="B119" s="16" t="s">
        <v>827</v>
      </c>
      <c r="C119" s="87" t="s">
        <v>1115</v>
      </c>
      <c r="D119" s="10" t="s">
        <v>17</v>
      </c>
      <c r="E119" s="11">
        <v>219.15</v>
      </c>
      <c r="F119" s="1"/>
      <c r="G119" s="32">
        <f t="shared" si="1"/>
        <v>0</v>
      </c>
      <c r="H119" s="906"/>
      <c r="I119" s="399"/>
    </row>
    <row r="120" spans="1:9" s="19" customFormat="1" ht="30">
      <c r="A120" s="57" t="s">
        <v>1319</v>
      </c>
      <c r="B120" s="16" t="s">
        <v>825</v>
      </c>
      <c r="C120" s="87" t="s">
        <v>1113</v>
      </c>
      <c r="D120" s="10" t="s">
        <v>17</v>
      </c>
      <c r="E120" s="11">
        <v>157.96</v>
      </c>
      <c r="F120" s="1"/>
      <c r="G120" s="32">
        <f t="shared" si="1"/>
        <v>0</v>
      </c>
      <c r="H120" s="906"/>
      <c r="I120" s="399"/>
    </row>
    <row r="121" spans="1:9" s="19" customFormat="1" ht="25.5">
      <c r="A121" s="57" t="s">
        <v>1319</v>
      </c>
      <c r="B121" s="16" t="s">
        <v>823</v>
      </c>
      <c r="C121" s="87" t="s">
        <v>1320</v>
      </c>
      <c r="D121" s="10" t="s">
        <v>75</v>
      </c>
      <c r="E121" s="11">
        <v>22.4</v>
      </c>
      <c r="F121" s="1"/>
      <c r="G121" s="32">
        <f t="shared" si="1"/>
        <v>0</v>
      </c>
      <c r="H121" s="906"/>
      <c r="I121" s="399"/>
    </row>
    <row r="122" spans="1:9" s="19" customFormat="1" ht="30">
      <c r="A122" s="57" t="s">
        <v>1319</v>
      </c>
      <c r="B122" s="16" t="s">
        <v>821</v>
      </c>
      <c r="C122" s="87" t="s">
        <v>1105</v>
      </c>
      <c r="D122" s="10" t="s">
        <v>19</v>
      </c>
      <c r="E122" s="11">
        <v>108</v>
      </c>
      <c r="F122" s="1"/>
      <c r="G122" s="32">
        <f t="shared" si="1"/>
        <v>0</v>
      </c>
      <c r="H122" s="906"/>
      <c r="I122" s="399"/>
    </row>
    <row r="123" spans="1:9" s="19" customFormat="1" ht="45.75" thickBot="1">
      <c r="A123" s="57" t="s">
        <v>1319</v>
      </c>
      <c r="B123" s="16" t="s">
        <v>819</v>
      </c>
      <c r="C123" s="87" t="s">
        <v>1103</v>
      </c>
      <c r="D123" s="10" t="s">
        <v>17</v>
      </c>
      <c r="E123" s="11">
        <v>94.15</v>
      </c>
      <c r="F123" s="1"/>
      <c r="G123" s="32">
        <f t="shared" si="1"/>
        <v>0</v>
      </c>
      <c r="H123" s="907"/>
      <c r="I123" s="398"/>
    </row>
    <row r="124" spans="1:9" s="19" customFormat="1" ht="45.75" thickBot="1">
      <c r="A124" s="60" t="s">
        <v>1319</v>
      </c>
      <c r="B124" s="62" t="s">
        <v>817</v>
      </c>
      <c r="C124" s="33" t="s">
        <v>1100</v>
      </c>
      <c r="D124" s="34" t="s">
        <v>17</v>
      </c>
      <c r="E124" s="358">
        <v>14.08</v>
      </c>
      <c r="F124" s="51"/>
      <c r="G124" s="36">
        <f t="shared" ref="G124:G175" si="2">ROUND((E124*F124),2)</f>
        <v>0</v>
      </c>
      <c r="H124" s="626" t="s">
        <v>69</v>
      </c>
      <c r="I124" s="31">
        <f>ROUND(SUM(G97:G124),2)</f>
        <v>0</v>
      </c>
    </row>
    <row r="125" spans="1:9" s="19" customFormat="1" ht="60.75" thickBot="1">
      <c r="A125" s="421" t="s">
        <v>1318</v>
      </c>
      <c r="B125" s="420" t="s">
        <v>209</v>
      </c>
      <c r="C125" s="419" t="s">
        <v>1097</v>
      </c>
      <c r="D125" s="418" t="s">
        <v>17</v>
      </c>
      <c r="E125" s="418">
        <v>5.83</v>
      </c>
      <c r="F125" s="412"/>
      <c r="G125" s="417">
        <f t="shared" si="2"/>
        <v>0</v>
      </c>
      <c r="H125" s="626" t="s">
        <v>154</v>
      </c>
      <c r="I125" s="31">
        <f>ROUND(SUM(G125),2)</f>
        <v>0</v>
      </c>
    </row>
    <row r="126" spans="1:9" s="19" customFormat="1" ht="38.25">
      <c r="A126" s="395" t="s">
        <v>1305</v>
      </c>
      <c r="B126" s="61" t="s">
        <v>1317</v>
      </c>
      <c r="C126" s="39" t="s">
        <v>1079</v>
      </c>
      <c r="D126" s="373" t="s">
        <v>18</v>
      </c>
      <c r="E126" s="670">
        <v>4.93</v>
      </c>
      <c r="F126" s="50"/>
      <c r="G126" s="41">
        <f t="shared" si="2"/>
        <v>0</v>
      </c>
      <c r="H126" s="388"/>
      <c r="I126" s="76"/>
    </row>
    <row r="127" spans="1:9" s="19" customFormat="1" ht="38.25">
      <c r="A127" s="391" t="s">
        <v>1305</v>
      </c>
      <c r="B127" s="16" t="s">
        <v>1316</v>
      </c>
      <c r="C127" s="25" t="s">
        <v>1315</v>
      </c>
      <c r="D127" s="11" t="s">
        <v>15</v>
      </c>
      <c r="E127" s="11">
        <v>1</v>
      </c>
      <c r="F127" s="1"/>
      <c r="G127" s="32">
        <f t="shared" si="2"/>
        <v>0</v>
      </c>
      <c r="H127" s="388"/>
      <c r="I127" s="76"/>
    </row>
    <row r="128" spans="1:9" s="19" customFormat="1" ht="38.25">
      <c r="A128" s="391" t="s">
        <v>1305</v>
      </c>
      <c r="B128" s="16" t="s">
        <v>1314</v>
      </c>
      <c r="C128" s="25" t="s">
        <v>1091</v>
      </c>
      <c r="D128" s="11" t="s">
        <v>18</v>
      </c>
      <c r="E128" s="11">
        <v>235.03</v>
      </c>
      <c r="F128" s="1"/>
      <c r="G128" s="32">
        <f t="shared" si="2"/>
        <v>0</v>
      </c>
      <c r="H128" s="388"/>
      <c r="I128" s="76"/>
    </row>
    <row r="129" spans="1:9" s="19" customFormat="1" ht="38.25">
      <c r="A129" s="391" t="s">
        <v>1305</v>
      </c>
      <c r="B129" s="16" t="s">
        <v>1313</v>
      </c>
      <c r="C129" s="25" t="s">
        <v>1312</v>
      </c>
      <c r="D129" s="11" t="s">
        <v>15</v>
      </c>
      <c r="E129" s="11">
        <v>2</v>
      </c>
      <c r="F129" s="1"/>
      <c r="G129" s="32">
        <f t="shared" si="2"/>
        <v>0</v>
      </c>
      <c r="H129" s="388"/>
      <c r="I129" s="76"/>
    </row>
    <row r="130" spans="1:9" s="19" customFormat="1" ht="38.25">
      <c r="A130" s="391" t="s">
        <v>1305</v>
      </c>
      <c r="B130" s="16" t="s">
        <v>1311</v>
      </c>
      <c r="C130" s="72" t="s">
        <v>1087</v>
      </c>
      <c r="D130" s="11" t="s">
        <v>15</v>
      </c>
      <c r="E130" s="11">
        <v>6</v>
      </c>
      <c r="F130" s="1"/>
      <c r="G130" s="32">
        <f t="shared" si="2"/>
        <v>0</v>
      </c>
      <c r="H130" s="388"/>
      <c r="I130" s="76"/>
    </row>
    <row r="131" spans="1:9" s="19" customFormat="1" ht="38.25">
      <c r="A131" s="391" t="s">
        <v>1305</v>
      </c>
      <c r="B131" s="16" t="s">
        <v>1310</v>
      </c>
      <c r="C131" s="72" t="s">
        <v>1309</v>
      </c>
      <c r="D131" s="73" t="s">
        <v>18</v>
      </c>
      <c r="E131" s="11">
        <v>152.97999999999999</v>
      </c>
      <c r="F131" s="1"/>
      <c r="G131" s="32">
        <f t="shared" si="2"/>
        <v>0</v>
      </c>
      <c r="H131" s="388"/>
      <c r="I131" s="76"/>
    </row>
    <row r="132" spans="1:9" s="19" customFormat="1" ht="38.25">
      <c r="A132" s="391" t="s">
        <v>1305</v>
      </c>
      <c r="B132" s="16" t="s">
        <v>1308</v>
      </c>
      <c r="C132" s="72" t="s">
        <v>1307</v>
      </c>
      <c r="D132" s="73" t="s">
        <v>15</v>
      </c>
      <c r="E132" s="11">
        <v>2</v>
      </c>
      <c r="F132" s="1"/>
      <c r="G132" s="32">
        <f t="shared" si="2"/>
        <v>0</v>
      </c>
      <c r="H132" s="388"/>
      <c r="I132" s="76"/>
    </row>
    <row r="133" spans="1:9" s="19" customFormat="1" ht="39" thickBot="1">
      <c r="A133" s="391" t="s">
        <v>1305</v>
      </c>
      <c r="B133" s="16" t="s">
        <v>1306</v>
      </c>
      <c r="C133" s="72" t="s">
        <v>1069</v>
      </c>
      <c r="D133" s="73" t="s">
        <v>15</v>
      </c>
      <c r="E133" s="11">
        <v>11</v>
      </c>
      <c r="F133" s="1"/>
      <c r="G133" s="32">
        <f t="shared" si="2"/>
        <v>0</v>
      </c>
      <c r="H133" s="388"/>
      <c r="I133" s="76"/>
    </row>
    <row r="134" spans="1:9" s="19" customFormat="1" ht="39" thickBot="1">
      <c r="A134" s="387" t="s">
        <v>1305</v>
      </c>
      <c r="B134" s="62" t="s">
        <v>1304</v>
      </c>
      <c r="C134" s="385" t="s">
        <v>1058</v>
      </c>
      <c r="D134" s="396" t="s">
        <v>15</v>
      </c>
      <c r="E134" s="358">
        <v>61</v>
      </c>
      <c r="F134" s="51"/>
      <c r="G134" s="36">
        <f t="shared" si="2"/>
        <v>0</v>
      </c>
      <c r="H134" s="626" t="s">
        <v>982</v>
      </c>
      <c r="I134" s="31">
        <f>ROUND(SUM(G126:G134),2)</f>
        <v>0</v>
      </c>
    </row>
    <row r="135" spans="1:9" s="19" customFormat="1" ht="30">
      <c r="A135" s="395" t="s">
        <v>1299</v>
      </c>
      <c r="B135" s="61" t="s">
        <v>1303</v>
      </c>
      <c r="C135" s="393" t="s">
        <v>1055</v>
      </c>
      <c r="D135" s="397" t="s">
        <v>15</v>
      </c>
      <c r="E135" s="670">
        <v>4</v>
      </c>
      <c r="F135" s="50"/>
      <c r="G135" s="41">
        <f t="shared" si="2"/>
        <v>0</v>
      </c>
      <c r="H135" s="388"/>
      <c r="I135" s="76"/>
    </row>
    <row r="136" spans="1:9" s="19" customFormat="1" ht="30">
      <c r="A136" s="391" t="s">
        <v>1299</v>
      </c>
      <c r="B136" s="16" t="s">
        <v>1302</v>
      </c>
      <c r="C136" s="72" t="s">
        <v>1053</v>
      </c>
      <c r="D136" s="73" t="s">
        <v>15</v>
      </c>
      <c r="E136" s="11">
        <v>1</v>
      </c>
      <c r="F136" s="1"/>
      <c r="G136" s="32">
        <f t="shared" si="2"/>
        <v>0</v>
      </c>
      <c r="H136" s="388"/>
      <c r="I136" s="76"/>
    </row>
    <row r="137" spans="1:9" s="19" customFormat="1" ht="30.75" thickBot="1">
      <c r="A137" s="391" t="s">
        <v>1299</v>
      </c>
      <c r="B137" s="16" t="s">
        <v>1301</v>
      </c>
      <c r="C137" s="72" t="s">
        <v>1300</v>
      </c>
      <c r="D137" s="73" t="s">
        <v>15</v>
      </c>
      <c r="E137" s="11">
        <v>1</v>
      </c>
      <c r="F137" s="1"/>
      <c r="G137" s="32">
        <f t="shared" si="2"/>
        <v>0</v>
      </c>
      <c r="H137" s="388"/>
      <c r="I137" s="76"/>
    </row>
    <row r="138" spans="1:9" s="19" customFormat="1" ht="30.75" thickBot="1">
      <c r="A138" s="387" t="s">
        <v>1299</v>
      </c>
      <c r="B138" s="62" t="s">
        <v>1298</v>
      </c>
      <c r="C138" s="385" t="s">
        <v>1051</v>
      </c>
      <c r="D138" s="396" t="s">
        <v>15</v>
      </c>
      <c r="E138" s="358">
        <v>1</v>
      </c>
      <c r="F138" s="51"/>
      <c r="G138" s="36">
        <f t="shared" si="2"/>
        <v>0</v>
      </c>
      <c r="H138" s="626" t="s">
        <v>1297</v>
      </c>
      <c r="I138" s="31">
        <f>ROUND(SUM(G135:G138),2)</f>
        <v>0</v>
      </c>
    </row>
    <row r="139" spans="1:9" s="19" customFormat="1" ht="30">
      <c r="A139" s="395" t="s">
        <v>1290</v>
      </c>
      <c r="B139" s="61" t="s">
        <v>1296</v>
      </c>
      <c r="C139" s="393" t="s">
        <v>1295</v>
      </c>
      <c r="D139" s="397" t="s">
        <v>17</v>
      </c>
      <c r="E139" s="670">
        <v>34.54</v>
      </c>
      <c r="F139" s="50"/>
      <c r="G139" s="41">
        <f t="shared" si="2"/>
        <v>0</v>
      </c>
      <c r="H139" s="388"/>
      <c r="I139" s="76"/>
    </row>
    <row r="140" spans="1:9" s="19" customFormat="1" ht="45">
      <c r="A140" s="391" t="s">
        <v>1290</v>
      </c>
      <c r="B140" s="16" t="s">
        <v>1294</v>
      </c>
      <c r="C140" s="72" t="s">
        <v>1293</v>
      </c>
      <c r="D140" s="73" t="s">
        <v>17</v>
      </c>
      <c r="E140" s="11">
        <v>28.32</v>
      </c>
      <c r="F140" s="1"/>
      <c r="G140" s="32">
        <f t="shared" si="2"/>
        <v>0</v>
      </c>
      <c r="H140" s="388"/>
      <c r="I140" s="76"/>
    </row>
    <row r="141" spans="1:9" s="19" customFormat="1" ht="45.75" thickBot="1">
      <c r="A141" s="391" t="s">
        <v>1290</v>
      </c>
      <c r="B141" s="16" t="s">
        <v>1292</v>
      </c>
      <c r="C141" s="72" t="s">
        <v>1291</v>
      </c>
      <c r="D141" s="73" t="s">
        <v>17</v>
      </c>
      <c r="E141" s="11">
        <v>11.55</v>
      </c>
      <c r="F141" s="1"/>
      <c r="G141" s="32">
        <f t="shared" si="2"/>
        <v>0</v>
      </c>
      <c r="H141" s="388"/>
      <c r="I141" s="76"/>
    </row>
    <row r="142" spans="1:9" s="19" customFormat="1" ht="45.75" thickBot="1">
      <c r="A142" s="387" t="s">
        <v>1290</v>
      </c>
      <c r="B142" s="62" t="s">
        <v>1289</v>
      </c>
      <c r="C142" s="385" t="s">
        <v>1288</v>
      </c>
      <c r="D142" s="396" t="s">
        <v>17</v>
      </c>
      <c r="E142" s="358">
        <v>7.92</v>
      </c>
      <c r="F142" s="51"/>
      <c r="G142" s="36">
        <f t="shared" si="2"/>
        <v>0</v>
      </c>
      <c r="H142" s="626" t="s">
        <v>1287</v>
      </c>
      <c r="I142" s="31">
        <f>ROUND(SUM(G139:G142),2)</f>
        <v>0</v>
      </c>
    </row>
    <row r="143" spans="1:9" s="19" customFormat="1" ht="30" customHeight="1" thickBot="1">
      <c r="A143" s="416" t="s">
        <v>1286</v>
      </c>
      <c r="B143" s="415" t="s">
        <v>1285</v>
      </c>
      <c r="C143" s="414" t="s">
        <v>1284</v>
      </c>
      <c r="D143" s="413" t="s">
        <v>14</v>
      </c>
      <c r="E143" s="113">
        <v>2.4</v>
      </c>
      <c r="F143" s="412"/>
      <c r="G143" s="36">
        <f t="shared" si="2"/>
        <v>0</v>
      </c>
      <c r="H143" s="626" t="s">
        <v>1283</v>
      </c>
      <c r="I143" s="31">
        <f>ROUND(SUM(G143),2)</f>
        <v>0</v>
      </c>
    </row>
    <row r="144" spans="1:9" s="19" customFormat="1" ht="30" customHeight="1">
      <c r="A144" s="59" t="s">
        <v>1246</v>
      </c>
      <c r="B144" s="44" t="s">
        <v>1282</v>
      </c>
      <c r="C144" s="393" t="s">
        <v>1281</v>
      </c>
      <c r="D144" s="392" t="s">
        <v>268</v>
      </c>
      <c r="E144" s="676">
        <v>9524.94</v>
      </c>
      <c r="F144" s="50"/>
      <c r="G144" s="41">
        <f t="shared" si="2"/>
        <v>0</v>
      </c>
      <c r="H144" s="388"/>
      <c r="I144" s="201"/>
    </row>
    <row r="145" spans="1:9" s="19" customFormat="1" ht="15" customHeight="1">
      <c r="A145" s="104" t="s">
        <v>1246</v>
      </c>
      <c r="B145" s="108" t="s">
        <v>1280</v>
      </c>
      <c r="C145" s="72" t="s">
        <v>1279</v>
      </c>
      <c r="D145" s="389" t="s">
        <v>268</v>
      </c>
      <c r="E145" s="360">
        <v>15912.57</v>
      </c>
      <c r="F145" s="1"/>
      <c r="G145" s="80">
        <f t="shared" si="2"/>
        <v>0</v>
      </c>
      <c r="H145" s="388"/>
      <c r="I145" s="201"/>
    </row>
    <row r="146" spans="1:9" s="19" customFormat="1" ht="15" customHeight="1">
      <c r="A146" s="104" t="s">
        <v>1246</v>
      </c>
      <c r="B146" s="108" t="s">
        <v>1278</v>
      </c>
      <c r="C146" s="72" t="s">
        <v>1277</v>
      </c>
      <c r="D146" s="389" t="s">
        <v>268</v>
      </c>
      <c r="E146" s="360">
        <v>3191</v>
      </c>
      <c r="F146" s="1"/>
      <c r="G146" s="80">
        <f t="shared" si="2"/>
        <v>0</v>
      </c>
      <c r="H146" s="388"/>
      <c r="I146" s="201"/>
    </row>
    <row r="147" spans="1:9" s="19" customFormat="1" ht="15.75" customHeight="1">
      <c r="A147" s="104" t="s">
        <v>1246</v>
      </c>
      <c r="B147" s="108" t="s">
        <v>1276</v>
      </c>
      <c r="C147" s="72" t="s">
        <v>1275</v>
      </c>
      <c r="D147" s="389" t="s">
        <v>268</v>
      </c>
      <c r="E147" s="360">
        <v>4558</v>
      </c>
      <c r="F147" s="1"/>
      <c r="G147" s="80">
        <f t="shared" si="2"/>
        <v>0</v>
      </c>
      <c r="H147" s="388"/>
      <c r="I147" s="201"/>
    </row>
    <row r="148" spans="1:9" s="19" customFormat="1" ht="15.75" customHeight="1">
      <c r="A148" s="104" t="s">
        <v>1246</v>
      </c>
      <c r="B148" s="108" t="s">
        <v>1274</v>
      </c>
      <c r="C148" s="72" t="s">
        <v>1273</v>
      </c>
      <c r="D148" s="389" t="s">
        <v>268</v>
      </c>
      <c r="E148" s="360">
        <v>10634.57</v>
      </c>
      <c r="F148" s="1"/>
      <c r="G148" s="80">
        <f t="shared" si="2"/>
        <v>0</v>
      </c>
      <c r="H148" s="388"/>
      <c r="I148" s="201"/>
    </row>
    <row r="149" spans="1:9" s="19" customFormat="1" ht="15.75" customHeight="1">
      <c r="A149" s="104" t="s">
        <v>1246</v>
      </c>
      <c r="B149" s="108" t="s">
        <v>1272</v>
      </c>
      <c r="C149" s="72" t="s">
        <v>1271</v>
      </c>
      <c r="D149" s="389" t="s">
        <v>268</v>
      </c>
      <c r="E149" s="360">
        <v>11975.6</v>
      </c>
      <c r="F149" s="1"/>
      <c r="G149" s="80">
        <f t="shared" si="2"/>
        <v>0</v>
      </c>
      <c r="H149" s="388"/>
      <c r="I149" s="201"/>
    </row>
    <row r="150" spans="1:9" s="19" customFormat="1" ht="30" customHeight="1">
      <c r="A150" s="104" t="s">
        <v>1246</v>
      </c>
      <c r="B150" s="108" t="s">
        <v>1270</v>
      </c>
      <c r="C150" s="72" t="s">
        <v>1269</v>
      </c>
      <c r="D150" s="389" t="s">
        <v>268</v>
      </c>
      <c r="E150" s="360">
        <v>1341.03</v>
      </c>
      <c r="F150" s="1"/>
      <c r="G150" s="80">
        <f t="shared" si="2"/>
        <v>0</v>
      </c>
      <c r="H150" s="388"/>
      <c r="I150" s="201"/>
    </row>
    <row r="151" spans="1:9" s="19" customFormat="1" ht="30" customHeight="1">
      <c r="A151" s="104" t="s">
        <v>1246</v>
      </c>
      <c r="B151" s="108" t="s">
        <v>1268</v>
      </c>
      <c r="C151" s="72" t="s">
        <v>1267</v>
      </c>
      <c r="D151" s="389" t="s">
        <v>17</v>
      </c>
      <c r="E151" s="360">
        <v>23607.47</v>
      </c>
      <c r="F151" s="1"/>
      <c r="G151" s="80">
        <f t="shared" si="2"/>
        <v>0</v>
      </c>
      <c r="H151" s="388"/>
      <c r="I151" s="201"/>
    </row>
    <row r="152" spans="1:9" s="19" customFormat="1" ht="15.75" customHeight="1">
      <c r="A152" s="104" t="s">
        <v>1246</v>
      </c>
      <c r="B152" s="108" t="s">
        <v>1266</v>
      </c>
      <c r="C152" s="72" t="s">
        <v>1265</v>
      </c>
      <c r="D152" s="389" t="s">
        <v>17</v>
      </c>
      <c r="E152" s="360">
        <v>12945.08</v>
      </c>
      <c r="F152" s="1"/>
      <c r="G152" s="80">
        <f t="shared" si="2"/>
        <v>0</v>
      </c>
      <c r="H152" s="388"/>
      <c r="I152" s="201"/>
    </row>
    <row r="153" spans="1:9" s="19" customFormat="1" ht="15.75" customHeight="1">
      <c r="A153" s="104" t="s">
        <v>1246</v>
      </c>
      <c r="B153" s="108" t="s">
        <v>1264</v>
      </c>
      <c r="C153" s="72" t="s">
        <v>1263</v>
      </c>
      <c r="D153" s="389" t="s">
        <v>17</v>
      </c>
      <c r="E153" s="360">
        <v>681.32</v>
      </c>
      <c r="F153" s="1"/>
      <c r="G153" s="80">
        <f t="shared" si="2"/>
        <v>0</v>
      </c>
      <c r="H153" s="388"/>
      <c r="I153" s="201"/>
    </row>
    <row r="154" spans="1:9" s="19" customFormat="1" ht="45" customHeight="1">
      <c r="A154" s="104" t="s">
        <v>1246</v>
      </c>
      <c r="B154" s="108" t="s">
        <v>1262</v>
      </c>
      <c r="C154" s="72" t="s">
        <v>1261</v>
      </c>
      <c r="D154" s="389" t="s">
        <v>17</v>
      </c>
      <c r="E154" s="360">
        <v>11405.85</v>
      </c>
      <c r="F154" s="1"/>
      <c r="G154" s="80">
        <f t="shared" si="2"/>
        <v>0</v>
      </c>
      <c r="H154" s="388"/>
      <c r="I154" s="201"/>
    </row>
    <row r="155" spans="1:9" s="19" customFormat="1" ht="45">
      <c r="A155" s="104" t="s">
        <v>1246</v>
      </c>
      <c r="B155" s="108" t="s">
        <v>1260</v>
      </c>
      <c r="C155" s="72" t="s">
        <v>1259</v>
      </c>
      <c r="D155" s="389" t="s">
        <v>17</v>
      </c>
      <c r="E155" s="360">
        <v>95.2</v>
      </c>
      <c r="F155" s="1"/>
      <c r="G155" s="80">
        <f t="shared" si="2"/>
        <v>0</v>
      </c>
      <c r="H155" s="388"/>
      <c r="I155" s="201"/>
    </row>
    <row r="156" spans="1:9" s="19" customFormat="1" ht="30">
      <c r="A156" s="104" t="s">
        <v>1246</v>
      </c>
      <c r="B156" s="108" t="s">
        <v>1258</v>
      </c>
      <c r="C156" s="72" t="s">
        <v>1257</v>
      </c>
      <c r="D156" s="389" t="s">
        <v>17</v>
      </c>
      <c r="E156" s="360">
        <v>1588.31</v>
      </c>
      <c r="F156" s="1"/>
      <c r="G156" s="80">
        <f t="shared" si="2"/>
        <v>0</v>
      </c>
      <c r="H156" s="388"/>
      <c r="I156" s="201"/>
    </row>
    <row r="157" spans="1:9" s="19" customFormat="1" ht="30" customHeight="1">
      <c r="A157" s="104" t="s">
        <v>1246</v>
      </c>
      <c r="B157" s="108" t="s">
        <v>1256</v>
      </c>
      <c r="C157" s="72" t="s">
        <v>1255</v>
      </c>
      <c r="D157" s="389" t="s">
        <v>17</v>
      </c>
      <c r="E157" s="360">
        <v>461.11</v>
      </c>
      <c r="F157" s="1"/>
      <c r="G157" s="80">
        <f t="shared" si="2"/>
        <v>0</v>
      </c>
      <c r="H157" s="388"/>
      <c r="I157" s="201"/>
    </row>
    <row r="158" spans="1:9" s="19" customFormat="1" ht="15" customHeight="1">
      <c r="A158" s="104" t="s">
        <v>1246</v>
      </c>
      <c r="B158" s="108" t="s">
        <v>1254</v>
      </c>
      <c r="C158" s="72" t="s">
        <v>1253</v>
      </c>
      <c r="D158" s="389" t="s">
        <v>19</v>
      </c>
      <c r="E158" s="360">
        <v>0.6</v>
      </c>
      <c r="F158" s="1"/>
      <c r="G158" s="80">
        <f t="shared" si="2"/>
        <v>0</v>
      </c>
      <c r="H158" s="388"/>
      <c r="I158" s="201"/>
    </row>
    <row r="159" spans="1:9" s="19" customFormat="1" ht="15" customHeight="1">
      <c r="A159" s="104" t="s">
        <v>1246</v>
      </c>
      <c r="B159" s="108" t="s">
        <v>1252</v>
      </c>
      <c r="C159" s="72" t="s">
        <v>1251</v>
      </c>
      <c r="D159" s="389" t="s">
        <v>17</v>
      </c>
      <c r="E159" s="360">
        <v>75.930000000000007</v>
      </c>
      <c r="F159" s="1"/>
      <c r="G159" s="80">
        <f t="shared" si="2"/>
        <v>0</v>
      </c>
      <c r="H159" s="388"/>
      <c r="I159" s="201"/>
    </row>
    <row r="160" spans="1:9" s="19" customFormat="1" ht="15" customHeight="1">
      <c r="A160" s="104" t="s">
        <v>1246</v>
      </c>
      <c r="B160" s="108" t="s">
        <v>1250</v>
      </c>
      <c r="C160" s="72" t="s">
        <v>1249</v>
      </c>
      <c r="D160" s="389" t="s">
        <v>17</v>
      </c>
      <c r="E160" s="360">
        <v>91.45</v>
      </c>
      <c r="F160" s="1"/>
      <c r="G160" s="80">
        <f t="shared" si="2"/>
        <v>0</v>
      </c>
      <c r="H160" s="388"/>
      <c r="I160" s="201"/>
    </row>
    <row r="161" spans="1:9" s="19" customFormat="1" ht="44.25" customHeight="1" thickBot="1">
      <c r="A161" s="104" t="s">
        <v>1246</v>
      </c>
      <c r="B161" s="108" t="s">
        <v>1248</v>
      </c>
      <c r="C161" s="72" t="s">
        <v>1247</v>
      </c>
      <c r="D161" s="389" t="s">
        <v>17</v>
      </c>
      <c r="E161" s="360">
        <v>4390</v>
      </c>
      <c r="F161" s="1"/>
      <c r="G161" s="80">
        <f t="shared" si="2"/>
        <v>0</v>
      </c>
      <c r="H161" s="388"/>
      <c r="I161" s="201"/>
    </row>
    <row r="162" spans="1:9" s="19" customFormat="1" ht="30" customHeight="1" thickBot="1">
      <c r="A162" s="411" t="s">
        <v>1246</v>
      </c>
      <c r="B162" s="410" t="s">
        <v>1245</v>
      </c>
      <c r="C162" s="385" t="s">
        <v>1244</v>
      </c>
      <c r="D162" s="384" t="s">
        <v>19</v>
      </c>
      <c r="E162" s="677">
        <v>7010.56</v>
      </c>
      <c r="F162" s="51"/>
      <c r="G162" s="36">
        <f t="shared" si="2"/>
        <v>0</v>
      </c>
      <c r="H162" s="626" t="s">
        <v>1243</v>
      </c>
      <c r="I162" s="31">
        <f>ROUND(SUM(G144:G162),2)</f>
        <v>0</v>
      </c>
    </row>
    <row r="163" spans="1:9" s="19" customFormat="1" ht="15" customHeight="1">
      <c r="A163" s="395" t="s">
        <v>1214</v>
      </c>
      <c r="B163" s="61" t="s">
        <v>1242</v>
      </c>
      <c r="C163" s="393" t="s">
        <v>1241</v>
      </c>
      <c r="D163" s="397" t="s">
        <v>18</v>
      </c>
      <c r="E163" s="670">
        <v>178.65</v>
      </c>
      <c r="F163" s="50"/>
      <c r="G163" s="41">
        <f t="shared" si="2"/>
        <v>0</v>
      </c>
      <c r="H163" s="388"/>
      <c r="I163" s="76"/>
    </row>
    <row r="164" spans="1:9" s="19" customFormat="1" ht="15" customHeight="1">
      <c r="A164" s="402" t="s">
        <v>1214</v>
      </c>
      <c r="B164" s="71" t="s">
        <v>1240</v>
      </c>
      <c r="C164" s="72" t="s">
        <v>1239</v>
      </c>
      <c r="D164" s="73" t="s">
        <v>19</v>
      </c>
      <c r="E164" s="11">
        <v>17.87</v>
      </c>
      <c r="F164" s="1"/>
      <c r="G164" s="80">
        <f t="shared" si="2"/>
        <v>0</v>
      </c>
      <c r="H164" s="388"/>
      <c r="I164" s="76"/>
    </row>
    <row r="165" spans="1:9" s="19" customFormat="1" ht="15" customHeight="1">
      <c r="A165" s="402" t="s">
        <v>1214</v>
      </c>
      <c r="B165" s="71" t="s">
        <v>1238</v>
      </c>
      <c r="C165" s="72" t="s">
        <v>1237</v>
      </c>
      <c r="D165" s="73" t="s">
        <v>18</v>
      </c>
      <c r="E165" s="11">
        <v>123.42</v>
      </c>
      <c r="F165" s="1"/>
      <c r="G165" s="80">
        <f t="shared" si="2"/>
        <v>0</v>
      </c>
      <c r="H165" s="388"/>
      <c r="I165" s="76"/>
    </row>
    <row r="166" spans="1:9" s="19" customFormat="1" ht="15" customHeight="1">
      <c r="A166" s="402" t="s">
        <v>1214</v>
      </c>
      <c r="B166" s="71" t="s">
        <v>1236</v>
      </c>
      <c r="C166" s="72" t="s">
        <v>1235</v>
      </c>
      <c r="D166" s="73" t="s">
        <v>18</v>
      </c>
      <c r="E166" s="11">
        <v>1383.69</v>
      </c>
      <c r="F166" s="1"/>
      <c r="G166" s="80">
        <f t="shared" si="2"/>
        <v>0</v>
      </c>
      <c r="H166" s="388"/>
      <c r="I166" s="76"/>
    </row>
    <row r="167" spans="1:9" s="19" customFormat="1" ht="15" customHeight="1">
      <c r="A167" s="402" t="s">
        <v>1214</v>
      </c>
      <c r="B167" s="71" t="s">
        <v>1234</v>
      </c>
      <c r="C167" s="72" t="s">
        <v>1233</v>
      </c>
      <c r="D167" s="73" t="s">
        <v>19</v>
      </c>
      <c r="E167" s="11">
        <v>200.81</v>
      </c>
      <c r="F167" s="1"/>
      <c r="G167" s="80">
        <f t="shared" si="2"/>
        <v>0</v>
      </c>
      <c r="H167" s="388"/>
      <c r="I167" s="76"/>
    </row>
    <row r="168" spans="1:9" s="19" customFormat="1" ht="15" customHeight="1">
      <c r="A168" s="402" t="s">
        <v>1214</v>
      </c>
      <c r="B168" s="71" t="s">
        <v>1232</v>
      </c>
      <c r="C168" s="72" t="s">
        <v>1231</v>
      </c>
      <c r="D168" s="73" t="s">
        <v>255</v>
      </c>
      <c r="E168" s="11">
        <v>2151.6999999999998</v>
      </c>
      <c r="F168" s="1"/>
      <c r="G168" s="80">
        <f t="shared" si="2"/>
        <v>0</v>
      </c>
      <c r="H168" s="388"/>
      <c r="I168" s="76"/>
    </row>
    <row r="169" spans="1:9" s="19" customFormat="1" ht="15" customHeight="1">
      <c r="A169" s="402" t="s">
        <v>1214</v>
      </c>
      <c r="B169" s="71" t="s">
        <v>1230</v>
      </c>
      <c r="C169" s="72" t="s">
        <v>1127</v>
      </c>
      <c r="D169" s="73" t="s">
        <v>19</v>
      </c>
      <c r="E169" s="11">
        <v>166.57</v>
      </c>
      <c r="F169" s="1"/>
      <c r="G169" s="80">
        <f t="shared" si="2"/>
        <v>0</v>
      </c>
      <c r="H169" s="388"/>
      <c r="I169" s="76"/>
    </row>
    <row r="170" spans="1:9" s="19" customFormat="1" ht="30" customHeight="1">
      <c r="A170" s="402" t="s">
        <v>1214</v>
      </c>
      <c r="B170" s="71" t="s">
        <v>1229</v>
      </c>
      <c r="C170" s="72" t="s">
        <v>1228</v>
      </c>
      <c r="D170" s="73" t="s">
        <v>18</v>
      </c>
      <c r="E170" s="11">
        <v>37.700000000000003</v>
      </c>
      <c r="F170" s="1"/>
      <c r="G170" s="80">
        <f t="shared" si="2"/>
        <v>0</v>
      </c>
      <c r="H170" s="388"/>
      <c r="I170" s="76"/>
    </row>
    <row r="171" spans="1:9" s="19" customFormat="1" ht="30" customHeight="1">
      <c r="A171" s="402" t="s">
        <v>1214</v>
      </c>
      <c r="B171" s="71" t="s">
        <v>1227</v>
      </c>
      <c r="C171" s="72" t="s">
        <v>1226</v>
      </c>
      <c r="D171" s="73" t="s">
        <v>15</v>
      </c>
      <c r="E171" s="11">
        <v>2</v>
      </c>
      <c r="F171" s="1"/>
      <c r="G171" s="80">
        <f t="shared" si="2"/>
        <v>0</v>
      </c>
      <c r="H171" s="388"/>
      <c r="I171" s="76"/>
    </row>
    <row r="172" spans="1:9" s="19" customFormat="1" ht="15" customHeight="1">
      <c r="A172" s="402" t="s">
        <v>1214</v>
      </c>
      <c r="B172" s="71" t="s">
        <v>1225</v>
      </c>
      <c r="C172" s="72" t="s">
        <v>1224</v>
      </c>
      <c r="D172" s="73" t="s">
        <v>15</v>
      </c>
      <c r="E172" s="11">
        <v>2</v>
      </c>
      <c r="F172" s="1"/>
      <c r="G172" s="80">
        <f t="shared" si="2"/>
        <v>0</v>
      </c>
      <c r="H172" s="388"/>
      <c r="I172" s="76"/>
    </row>
    <row r="173" spans="1:9" s="19" customFormat="1" ht="15" customHeight="1">
      <c r="A173" s="402" t="s">
        <v>1214</v>
      </c>
      <c r="B173" s="71" t="s">
        <v>1223</v>
      </c>
      <c r="C173" s="72" t="s">
        <v>1222</v>
      </c>
      <c r="D173" s="73" t="s">
        <v>15</v>
      </c>
      <c r="E173" s="11">
        <v>3</v>
      </c>
      <c r="F173" s="1"/>
      <c r="G173" s="80">
        <f t="shared" si="2"/>
        <v>0</v>
      </c>
      <c r="H173" s="388"/>
      <c r="I173" s="76"/>
    </row>
    <row r="174" spans="1:9" s="19" customFormat="1" ht="15" customHeight="1">
      <c r="A174" s="402" t="s">
        <v>1214</v>
      </c>
      <c r="B174" s="71" t="s">
        <v>1221</v>
      </c>
      <c r="C174" s="72" t="s">
        <v>1220</v>
      </c>
      <c r="D174" s="73" t="s">
        <v>15</v>
      </c>
      <c r="E174" s="11">
        <v>19</v>
      </c>
      <c r="F174" s="1"/>
      <c r="G174" s="80">
        <f t="shared" si="2"/>
        <v>0</v>
      </c>
      <c r="H174" s="388"/>
      <c r="I174" s="76"/>
    </row>
    <row r="175" spans="1:9" s="19" customFormat="1" ht="167.25" customHeight="1" thickBot="1">
      <c r="A175" s="402" t="s">
        <v>1214</v>
      </c>
      <c r="B175" s="71" t="s">
        <v>1219</v>
      </c>
      <c r="C175" s="72" t="s">
        <v>4584</v>
      </c>
      <c r="D175" s="73" t="s">
        <v>5</v>
      </c>
      <c r="E175" s="800">
        <v>1</v>
      </c>
      <c r="F175" s="1"/>
      <c r="G175" s="80">
        <f t="shared" si="2"/>
        <v>0</v>
      </c>
      <c r="H175" s="388"/>
      <c r="I175" s="76"/>
    </row>
    <row r="176" spans="1:9" s="19" customFormat="1" ht="312" customHeight="1" thickBot="1">
      <c r="A176" s="387" t="s">
        <v>1214</v>
      </c>
      <c r="B176" s="62" t="s">
        <v>1218</v>
      </c>
      <c r="C176" s="72" t="s">
        <v>4583</v>
      </c>
      <c r="D176" s="73" t="s">
        <v>5</v>
      </c>
      <c r="E176" s="800">
        <v>1</v>
      </c>
      <c r="F176" s="51"/>
      <c r="G176" s="36">
        <f t="shared" ref="G176:G234" si="3">ROUND((E176*F176),2)</f>
        <v>0</v>
      </c>
      <c r="H176" s="626" t="s">
        <v>1213</v>
      </c>
      <c r="I176" s="31">
        <f>ROUND(SUM(G163:G176),2)</f>
        <v>0</v>
      </c>
    </row>
    <row r="177" spans="1:9" s="19" customFormat="1" ht="15.75" customHeight="1">
      <c r="A177" s="59" t="s">
        <v>1210</v>
      </c>
      <c r="B177" s="61" t="s">
        <v>1209</v>
      </c>
      <c r="C177" s="393" t="s">
        <v>1208</v>
      </c>
      <c r="D177" s="397" t="s">
        <v>17</v>
      </c>
      <c r="E177" s="670">
        <v>21507.9</v>
      </c>
      <c r="F177" s="50"/>
      <c r="G177" s="41">
        <f t="shared" si="3"/>
        <v>0</v>
      </c>
      <c r="H177" s="902" t="s">
        <v>68</v>
      </c>
      <c r="I177" s="76"/>
    </row>
    <row r="178" spans="1:9" s="19" customFormat="1" ht="15.75" customHeight="1">
      <c r="A178" s="57" t="s">
        <v>1210</v>
      </c>
      <c r="B178" s="71" t="s">
        <v>1207</v>
      </c>
      <c r="C178" s="409" t="s">
        <v>1212</v>
      </c>
      <c r="D178" s="408" t="s">
        <v>19</v>
      </c>
      <c r="E178" s="91">
        <v>2549.0300000000002</v>
      </c>
      <c r="F178" s="83"/>
      <c r="G178" s="80">
        <f t="shared" si="3"/>
        <v>0</v>
      </c>
      <c r="H178" s="903"/>
      <c r="I178" s="76"/>
    </row>
    <row r="179" spans="1:9" s="19" customFormat="1" ht="15.75" customHeight="1">
      <c r="A179" s="57" t="s">
        <v>1210</v>
      </c>
      <c r="B179" s="71" t="s">
        <v>1205</v>
      </c>
      <c r="C179" s="72" t="s">
        <v>1211</v>
      </c>
      <c r="D179" s="73" t="s">
        <v>19</v>
      </c>
      <c r="E179" s="11">
        <v>6262.72</v>
      </c>
      <c r="F179" s="1"/>
      <c r="G179" s="80">
        <f t="shared" si="3"/>
        <v>0</v>
      </c>
      <c r="H179" s="903"/>
      <c r="I179" s="76"/>
    </row>
    <row r="180" spans="1:9" s="19" customFormat="1" ht="30" customHeight="1">
      <c r="A180" s="57" t="s">
        <v>1210</v>
      </c>
      <c r="B180" s="71" t="s">
        <v>1203</v>
      </c>
      <c r="C180" s="72" t="s">
        <v>1126</v>
      </c>
      <c r="D180" s="73" t="s">
        <v>17</v>
      </c>
      <c r="E180" s="11">
        <v>18895.68</v>
      </c>
      <c r="F180" s="1"/>
      <c r="G180" s="80">
        <f t="shared" si="3"/>
        <v>0</v>
      </c>
      <c r="H180" s="903"/>
      <c r="I180" s="76"/>
    </row>
    <row r="181" spans="1:9" s="19" customFormat="1" ht="15.75" customHeight="1">
      <c r="A181" s="57" t="s">
        <v>1210</v>
      </c>
      <c r="B181" s="71" t="s">
        <v>1202</v>
      </c>
      <c r="C181" s="72" t="s">
        <v>1113</v>
      </c>
      <c r="D181" s="73" t="s">
        <v>17</v>
      </c>
      <c r="E181" s="11">
        <v>14576.6</v>
      </c>
      <c r="F181" s="1"/>
      <c r="G181" s="80">
        <f t="shared" si="3"/>
        <v>0</v>
      </c>
      <c r="H181" s="903"/>
      <c r="I181" s="76"/>
    </row>
    <row r="182" spans="1:9" s="19" customFormat="1" ht="15.75" customHeight="1">
      <c r="A182" s="57" t="s">
        <v>1210</v>
      </c>
      <c r="B182" s="71" t="s">
        <v>1201</v>
      </c>
      <c r="C182" s="72" t="s">
        <v>1200</v>
      </c>
      <c r="D182" s="73" t="s">
        <v>75</v>
      </c>
      <c r="E182" s="11">
        <v>984.4</v>
      </c>
      <c r="F182" s="1"/>
      <c r="G182" s="80">
        <f t="shared" si="3"/>
        <v>0</v>
      </c>
      <c r="H182" s="903"/>
      <c r="I182" s="76"/>
    </row>
    <row r="183" spans="1:9" s="19" customFormat="1" ht="30" customHeight="1">
      <c r="A183" s="57" t="s">
        <v>1210</v>
      </c>
      <c r="B183" s="71" t="s">
        <v>1199</v>
      </c>
      <c r="C183" s="72" t="s">
        <v>1198</v>
      </c>
      <c r="D183" s="73" t="s">
        <v>75</v>
      </c>
      <c r="E183" s="11">
        <v>75.84</v>
      </c>
      <c r="F183" s="1"/>
      <c r="G183" s="80">
        <f t="shared" si="3"/>
        <v>0</v>
      </c>
      <c r="H183" s="903"/>
      <c r="I183" s="76"/>
    </row>
    <row r="184" spans="1:9" s="19" customFormat="1" ht="15.75" customHeight="1">
      <c r="A184" s="57" t="s">
        <v>1210</v>
      </c>
      <c r="B184" s="71" t="s">
        <v>1197</v>
      </c>
      <c r="C184" s="72" t="s">
        <v>1196</v>
      </c>
      <c r="D184" s="73" t="s">
        <v>17</v>
      </c>
      <c r="E184" s="11">
        <v>62.66</v>
      </c>
      <c r="F184" s="1"/>
      <c r="G184" s="80">
        <f t="shared" si="3"/>
        <v>0</v>
      </c>
      <c r="H184" s="903"/>
      <c r="I184" s="76"/>
    </row>
    <row r="185" spans="1:9" s="19" customFormat="1" ht="15.75" customHeight="1">
      <c r="A185" s="57" t="s">
        <v>1210</v>
      </c>
      <c r="B185" s="71" t="s">
        <v>1195</v>
      </c>
      <c r="C185" s="72" t="s">
        <v>1194</v>
      </c>
      <c r="D185" s="73" t="s">
        <v>18</v>
      </c>
      <c r="E185" s="11">
        <v>105.89</v>
      </c>
      <c r="F185" s="1"/>
      <c r="G185" s="80">
        <f t="shared" si="3"/>
        <v>0</v>
      </c>
      <c r="H185" s="903"/>
      <c r="I185" s="76"/>
    </row>
    <row r="186" spans="1:9" s="19" customFormat="1" ht="15.75" customHeight="1">
      <c r="A186" s="57" t="s">
        <v>1210</v>
      </c>
      <c r="B186" s="71" t="s">
        <v>1193</v>
      </c>
      <c r="C186" s="72" t="s">
        <v>1192</v>
      </c>
      <c r="D186" s="73" t="s">
        <v>19</v>
      </c>
      <c r="E186" s="11">
        <v>12.53</v>
      </c>
      <c r="F186" s="1"/>
      <c r="G186" s="80">
        <f t="shared" si="3"/>
        <v>0</v>
      </c>
      <c r="H186" s="903"/>
      <c r="I186" s="76"/>
    </row>
    <row r="187" spans="1:9" s="19" customFormat="1" ht="45" customHeight="1">
      <c r="A187" s="57" t="s">
        <v>1210</v>
      </c>
      <c r="B187" s="71" t="s">
        <v>1191</v>
      </c>
      <c r="C187" s="72" t="s">
        <v>1103</v>
      </c>
      <c r="D187" s="73" t="s">
        <v>17</v>
      </c>
      <c r="E187" s="11">
        <v>3387.93</v>
      </c>
      <c r="F187" s="1"/>
      <c r="G187" s="80">
        <f t="shared" si="3"/>
        <v>0</v>
      </c>
      <c r="H187" s="903"/>
      <c r="I187" s="76"/>
    </row>
    <row r="188" spans="1:9" s="19" customFormat="1" ht="45" customHeight="1" thickBot="1">
      <c r="A188" s="58" t="s">
        <v>1210</v>
      </c>
      <c r="B188" s="98" t="s">
        <v>1189</v>
      </c>
      <c r="C188" s="450" t="s">
        <v>1100</v>
      </c>
      <c r="D188" s="651" t="s">
        <v>17</v>
      </c>
      <c r="E188" s="675">
        <v>594.04999999999995</v>
      </c>
      <c r="F188" s="435"/>
      <c r="G188" s="365">
        <f t="shared" si="3"/>
        <v>0</v>
      </c>
      <c r="H188" s="903"/>
      <c r="I188" s="76"/>
    </row>
    <row r="189" spans="1:9" s="19" customFormat="1" ht="15" customHeight="1">
      <c r="A189" s="59" t="s">
        <v>1190</v>
      </c>
      <c r="B189" s="61" t="s">
        <v>1209</v>
      </c>
      <c r="C189" s="393" t="s">
        <v>1208</v>
      </c>
      <c r="D189" s="397" t="s">
        <v>17</v>
      </c>
      <c r="E189" s="670">
        <v>21507.9</v>
      </c>
      <c r="F189" s="50"/>
      <c r="G189" s="41">
        <f t="shared" si="3"/>
        <v>0</v>
      </c>
      <c r="H189" s="903"/>
      <c r="I189" s="76"/>
    </row>
    <row r="190" spans="1:9" s="19" customFormat="1" ht="15" customHeight="1">
      <c r="A190" s="57" t="s">
        <v>1190</v>
      </c>
      <c r="B190" s="16" t="s">
        <v>1207</v>
      </c>
      <c r="C190" s="72" t="s">
        <v>1206</v>
      </c>
      <c r="D190" s="73" t="s">
        <v>19</v>
      </c>
      <c r="E190" s="11">
        <v>2039.22</v>
      </c>
      <c r="F190" s="1"/>
      <c r="G190" s="80">
        <f t="shared" si="3"/>
        <v>0</v>
      </c>
      <c r="H190" s="903"/>
      <c r="I190" s="76"/>
    </row>
    <row r="191" spans="1:9" s="19" customFormat="1" ht="15" customHeight="1">
      <c r="A191" s="57" t="s">
        <v>1190</v>
      </c>
      <c r="B191" s="16" t="s">
        <v>1205</v>
      </c>
      <c r="C191" s="72" t="s">
        <v>1204</v>
      </c>
      <c r="D191" s="73" t="s">
        <v>19</v>
      </c>
      <c r="E191" s="11">
        <v>5010.18</v>
      </c>
      <c r="F191" s="1"/>
      <c r="G191" s="80">
        <f t="shared" si="3"/>
        <v>0</v>
      </c>
      <c r="H191" s="903"/>
      <c r="I191" s="76"/>
    </row>
    <row r="192" spans="1:9" s="19" customFormat="1" ht="30" customHeight="1">
      <c r="A192" s="57" t="s">
        <v>1190</v>
      </c>
      <c r="B192" s="16" t="s">
        <v>1203</v>
      </c>
      <c r="C192" s="72" t="s">
        <v>1115</v>
      </c>
      <c r="D192" s="73" t="s">
        <v>17</v>
      </c>
      <c r="E192" s="11">
        <v>19349.25</v>
      </c>
      <c r="F192" s="1"/>
      <c r="G192" s="80">
        <f t="shared" si="3"/>
        <v>0</v>
      </c>
      <c r="H192" s="903"/>
      <c r="I192" s="76"/>
    </row>
    <row r="193" spans="1:9" s="19" customFormat="1" ht="15" customHeight="1">
      <c r="A193" s="57" t="s">
        <v>1190</v>
      </c>
      <c r="B193" s="16" t="s">
        <v>1202</v>
      </c>
      <c r="C193" s="72" t="s">
        <v>1113</v>
      </c>
      <c r="D193" s="73" t="s">
        <v>17</v>
      </c>
      <c r="E193" s="11">
        <v>14576.6</v>
      </c>
      <c r="F193" s="1"/>
      <c r="G193" s="80">
        <f t="shared" si="3"/>
        <v>0</v>
      </c>
      <c r="H193" s="903"/>
      <c r="I193" s="76"/>
    </row>
    <row r="194" spans="1:9" s="19" customFormat="1" ht="15" customHeight="1">
      <c r="A194" s="57" t="s">
        <v>1190</v>
      </c>
      <c r="B194" s="16" t="s">
        <v>1201</v>
      </c>
      <c r="C194" s="72" t="s">
        <v>1200</v>
      </c>
      <c r="D194" s="73" t="s">
        <v>75</v>
      </c>
      <c r="E194" s="11">
        <v>984.4</v>
      </c>
      <c r="F194" s="1"/>
      <c r="G194" s="80">
        <f t="shared" si="3"/>
        <v>0</v>
      </c>
      <c r="H194" s="903"/>
      <c r="I194" s="76"/>
    </row>
    <row r="195" spans="1:9" s="19" customFormat="1" ht="30" customHeight="1">
      <c r="A195" s="57" t="s">
        <v>1190</v>
      </c>
      <c r="B195" s="16" t="s">
        <v>1199</v>
      </c>
      <c r="C195" s="72" t="s">
        <v>1198</v>
      </c>
      <c r="D195" s="73" t="s">
        <v>75</v>
      </c>
      <c r="E195" s="11">
        <v>75.84</v>
      </c>
      <c r="F195" s="1"/>
      <c r="G195" s="80">
        <f t="shared" si="3"/>
        <v>0</v>
      </c>
      <c r="H195" s="903"/>
      <c r="I195" s="76"/>
    </row>
    <row r="196" spans="1:9" s="19" customFormat="1" ht="15" customHeight="1">
      <c r="A196" s="57" t="s">
        <v>1190</v>
      </c>
      <c r="B196" s="16" t="s">
        <v>1197</v>
      </c>
      <c r="C196" s="72" t="s">
        <v>1196</v>
      </c>
      <c r="D196" s="73" t="s">
        <v>17</v>
      </c>
      <c r="E196" s="11">
        <v>62.66</v>
      </c>
      <c r="F196" s="1"/>
      <c r="G196" s="80">
        <f t="shared" si="3"/>
        <v>0</v>
      </c>
      <c r="H196" s="903"/>
      <c r="I196" s="76"/>
    </row>
    <row r="197" spans="1:9" s="19" customFormat="1" ht="15" customHeight="1">
      <c r="A197" s="57" t="s">
        <v>1190</v>
      </c>
      <c r="B197" s="16" t="s">
        <v>1195</v>
      </c>
      <c r="C197" s="72" t="s">
        <v>1194</v>
      </c>
      <c r="D197" s="73" t="s">
        <v>18</v>
      </c>
      <c r="E197" s="11">
        <v>105.89</v>
      </c>
      <c r="F197" s="1"/>
      <c r="G197" s="80">
        <f t="shared" si="3"/>
        <v>0</v>
      </c>
      <c r="H197" s="903"/>
      <c r="I197" s="76"/>
    </row>
    <row r="198" spans="1:9" s="19" customFormat="1" ht="15" customHeight="1">
      <c r="A198" s="57" t="s">
        <v>1190</v>
      </c>
      <c r="B198" s="16" t="s">
        <v>1193</v>
      </c>
      <c r="C198" s="72" t="s">
        <v>1192</v>
      </c>
      <c r="D198" s="73" t="s">
        <v>19</v>
      </c>
      <c r="E198" s="11">
        <v>12.53</v>
      </c>
      <c r="F198" s="1"/>
      <c r="G198" s="80">
        <f t="shared" si="3"/>
        <v>0</v>
      </c>
      <c r="H198" s="903"/>
      <c r="I198" s="76"/>
    </row>
    <row r="199" spans="1:9" s="19" customFormat="1" ht="44.25" customHeight="1" thickBot="1">
      <c r="A199" s="57" t="s">
        <v>1190</v>
      </c>
      <c r="B199" s="16" t="s">
        <v>1191</v>
      </c>
      <c r="C199" s="72" t="s">
        <v>1103</v>
      </c>
      <c r="D199" s="73" t="s">
        <v>17</v>
      </c>
      <c r="E199" s="11">
        <v>3387.93</v>
      </c>
      <c r="F199" s="1"/>
      <c r="G199" s="80">
        <f t="shared" si="3"/>
        <v>0</v>
      </c>
      <c r="H199" s="904"/>
      <c r="I199" s="76"/>
    </row>
    <row r="200" spans="1:9" s="19" customFormat="1" ht="44.25" customHeight="1" thickBot="1">
      <c r="A200" s="60" t="s">
        <v>1190</v>
      </c>
      <c r="B200" s="62" t="s">
        <v>1189</v>
      </c>
      <c r="C200" s="385" t="s">
        <v>1100</v>
      </c>
      <c r="D200" s="396" t="s">
        <v>17</v>
      </c>
      <c r="E200" s="358">
        <v>594.04999999999995</v>
      </c>
      <c r="F200" s="51"/>
      <c r="G200" s="36">
        <f t="shared" si="3"/>
        <v>0</v>
      </c>
      <c r="H200" s="626" t="s">
        <v>1188</v>
      </c>
      <c r="I200" s="31">
        <f>ROUND(SUM(G177:G200),2)</f>
        <v>0</v>
      </c>
    </row>
    <row r="201" spans="1:9" s="19" customFormat="1" ht="15.75" customHeight="1">
      <c r="A201" s="407" t="s">
        <v>1187</v>
      </c>
      <c r="B201" s="61" t="s">
        <v>1186</v>
      </c>
      <c r="C201" s="393" t="s">
        <v>1174</v>
      </c>
      <c r="D201" s="397" t="s">
        <v>19</v>
      </c>
      <c r="E201" s="670">
        <v>30.21</v>
      </c>
      <c r="F201" s="50"/>
      <c r="G201" s="80">
        <f t="shared" si="3"/>
        <v>0</v>
      </c>
      <c r="H201" s="902" t="s">
        <v>68</v>
      </c>
      <c r="I201" s="76"/>
    </row>
    <row r="202" spans="1:9" s="19" customFormat="1" ht="30.75" customHeight="1">
      <c r="A202" s="406" t="s">
        <v>1187</v>
      </c>
      <c r="B202" s="71" t="s">
        <v>1185</v>
      </c>
      <c r="C202" s="72" t="s">
        <v>1126</v>
      </c>
      <c r="D202" s="73" t="s">
        <v>17</v>
      </c>
      <c r="E202" s="11">
        <v>163.4</v>
      </c>
      <c r="F202" s="1"/>
      <c r="G202" s="80">
        <f t="shared" si="3"/>
        <v>0</v>
      </c>
      <c r="H202" s="903"/>
      <c r="I202" s="76"/>
    </row>
    <row r="203" spans="1:9" s="19" customFormat="1" ht="15.75" customHeight="1">
      <c r="A203" s="406" t="s">
        <v>1187</v>
      </c>
      <c r="B203" s="71" t="s">
        <v>1184</v>
      </c>
      <c r="C203" s="72" t="s">
        <v>1113</v>
      </c>
      <c r="D203" s="73" t="s">
        <v>17</v>
      </c>
      <c r="E203" s="11">
        <v>171.06</v>
      </c>
      <c r="F203" s="1"/>
      <c r="G203" s="80">
        <f t="shared" si="3"/>
        <v>0</v>
      </c>
      <c r="H203" s="903"/>
      <c r="I203" s="76"/>
    </row>
    <row r="204" spans="1:9" s="19" customFormat="1" ht="15.75" customHeight="1">
      <c r="A204" s="406" t="s">
        <v>1187</v>
      </c>
      <c r="B204" s="71" t="s">
        <v>1183</v>
      </c>
      <c r="C204" s="72" t="s">
        <v>1142</v>
      </c>
      <c r="D204" s="73" t="s">
        <v>18</v>
      </c>
      <c r="E204" s="11">
        <v>94.22</v>
      </c>
      <c r="F204" s="1"/>
      <c r="G204" s="80">
        <f t="shared" si="3"/>
        <v>0</v>
      </c>
      <c r="H204" s="903"/>
      <c r="I204" s="76"/>
    </row>
    <row r="205" spans="1:9" s="19" customFormat="1" ht="15.75" customHeight="1">
      <c r="A205" s="406" t="s">
        <v>1187</v>
      </c>
      <c r="B205" s="71" t="s">
        <v>1182</v>
      </c>
      <c r="C205" s="72" t="s">
        <v>1140</v>
      </c>
      <c r="D205" s="73" t="s">
        <v>19</v>
      </c>
      <c r="E205" s="11">
        <v>12.39</v>
      </c>
      <c r="F205" s="1"/>
      <c r="G205" s="80">
        <f t="shared" si="3"/>
        <v>0</v>
      </c>
      <c r="H205" s="903"/>
      <c r="I205" s="76"/>
    </row>
    <row r="206" spans="1:9" s="19" customFormat="1" ht="15.75" customHeight="1">
      <c r="A206" s="406" t="s">
        <v>1187</v>
      </c>
      <c r="B206" s="71" t="s">
        <v>1181</v>
      </c>
      <c r="C206" s="72" t="s">
        <v>1138</v>
      </c>
      <c r="D206" s="73" t="s">
        <v>18</v>
      </c>
      <c r="E206" s="11">
        <v>71.48</v>
      </c>
      <c r="F206" s="1"/>
      <c r="G206" s="80">
        <f t="shared" si="3"/>
        <v>0</v>
      </c>
      <c r="H206" s="903"/>
      <c r="I206" s="76"/>
    </row>
    <row r="207" spans="1:9" s="19" customFormat="1" ht="15.75" customHeight="1">
      <c r="A207" s="406" t="s">
        <v>1187</v>
      </c>
      <c r="B207" s="71" t="s">
        <v>1180</v>
      </c>
      <c r="C207" s="72" t="s">
        <v>1136</v>
      </c>
      <c r="D207" s="73" t="s">
        <v>19</v>
      </c>
      <c r="E207" s="11">
        <v>5.61</v>
      </c>
      <c r="F207" s="1"/>
      <c r="G207" s="80">
        <f t="shared" si="3"/>
        <v>0</v>
      </c>
      <c r="H207" s="903"/>
      <c r="I207" s="76"/>
    </row>
    <row r="208" spans="1:9" s="19" customFormat="1" ht="30.75" customHeight="1">
      <c r="A208" s="406" t="s">
        <v>1187</v>
      </c>
      <c r="B208" s="71" t="s">
        <v>1179</v>
      </c>
      <c r="C208" s="72" t="s">
        <v>1163</v>
      </c>
      <c r="D208" s="73" t="s">
        <v>18</v>
      </c>
      <c r="E208" s="11">
        <v>260.17</v>
      </c>
      <c r="F208" s="1"/>
      <c r="G208" s="80">
        <f t="shared" si="3"/>
        <v>0</v>
      </c>
      <c r="H208" s="903"/>
      <c r="I208" s="76"/>
    </row>
    <row r="209" spans="1:9" s="19" customFormat="1" ht="45" customHeight="1">
      <c r="A209" s="406" t="s">
        <v>1187</v>
      </c>
      <c r="B209" s="71" t="s">
        <v>1178</v>
      </c>
      <c r="C209" s="72" t="s">
        <v>1103</v>
      </c>
      <c r="D209" s="73" t="s">
        <v>17</v>
      </c>
      <c r="E209" s="11">
        <v>39.76</v>
      </c>
      <c r="F209" s="1"/>
      <c r="G209" s="80">
        <f t="shared" si="3"/>
        <v>0</v>
      </c>
      <c r="H209" s="903"/>
      <c r="I209" s="76"/>
    </row>
    <row r="210" spans="1:9" s="19" customFormat="1" ht="30.75" customHeight="1" thickBot="1">
      <c r="A210" s="649" t="s">
        <v>1187</v>
      </c>
      <c r="B210" s="98" t="s">
        <v>1176</v>
      </c>
      <c r="C210" s="450" t="s">
        <v>1130</v>
      </c>
      <c r="D210" s="651" t="s">
        <v>19</v>
      </c>
      <c r="E210" s="675">
        <v>14.78</v>
      </c>
      <c r="F210" s="435"/>
      <c r="G210" s="365">
        <f t="shared" si="3"/>
        <v>0</v>
      </c>
      <c r="H210" s="903"/>
      <c r="I210" s="76"/>
    </row>
    <row r="211" spans="1:9" s="19" customFormat="1" ht="30.75" customHeight="1">
      <c r="A211" s="59" t="s">
        <v>1177</v>
      </c>
      <c r="B211" s="61" t="s">
        <v>1186</v>
      </c>
      <c r="C211" s="393" t="s">
        <v>1171</v>
      </c>
      <c r="D211" s="397" t="s">
        <v>19</v>
      </c>
      <c r="E211" s="670">
        <v>30.21</v>
      </c>
      <c r="F211" s="50"/>
      <c r="G211" s="41">
        <f t="shared" si="3"/>
        <v>0</v>
      </c>
      <c r="H211" s="903"/>
      <c r="I211" s="76"/>
    </row>
    <row r="212" spans="1:9" s="19" customFormat="1" ht="30.75" customHeight="1">
      <c r="A212" s="57" t="s">
        <v>1177</v>
      </c>
      <c r="B212" s="16" t="s">
        <v>1185</v>
      </c>
      <c r="C212" s="72" t="s">
        <v>1148</v>
      </c>
      <c r="D212" s="73" t="s">
        <v>17</v>
      </c>
      <c r="E212" s="11">
        <v>163.4</v>
      </c>
      <c r="F212" s="1"/>
      <c r="G212" s="80">
        <f t="shared" si="3"/>
        <v>0</v>
      </c>
      <c r="H212" s="903"/>
      <c r="I212" s="76"/>
    </row>
    <row r="213" spans="1:9" s="19" customFormat="1" ht="30.75" customHeight="1">
      <c r="A213" s="57" t="s">
        <v>1177</v>
      </c>
      <c r="B213" s="16" t="s">
        <v>1184</v>
      </c>
      <c r="C213" s="72" t="s">
        <v>1113</v>
      </c>
      <c r="D213" s="73" t="s">
        <v>17</v>
      </c>
      <c r="E213" s="11">
        <v>171.06</v>
      </c>
      <c r="F213" s="1"/>
      <c r="G213" s="80">
        <f t="shared" si="3"/>
        <v>0</v>
      </c>
      <c r="H213" s="903"/>
      <c r="I213" s="76"/>
    </row>
    <row r="214" spans="1:9" s="19" customFormat="1" ht="30.75" customHeight="1">
      <c r="A214" s="57" t="s">
        <v>1177</v>
      </c>
      <c r="B214" s="16" t="s">
        <v>1183</v>
      </c>
      <c r="C214" s="72" t="s">
        <v>1142</v>
      </c>
      <c r="D214" s="73" t="s">
        <v>18</v>
      </c>
      <c r="E214" s="11">
        <v>94.22</v>
      </c>
      <c r="F214" s="1"/>
      <c r="G214" s="80">
        <f t="shared" si="3"/>
        <v>0</v>
      </c>
      <c r="H214" s="903"/>
      <c r="I214" s="76"/>
    </row>
    <row r="215" spans="1:9" s="19" customFormat="1" ht="30.75" customHeight="1">
      <c r="A215" s="57" t="s">
        <v>1177</v>
      </c>
      <c r="B215" s="16" t="s">
        <v>1182</v>
      </c>
      <c r="C215" s="72" t="s">
        <v>1140</v>
      </c>
      <c r="D215" s="73" t="s">
        <v>19</v>
      </c>
      <c r="E215" s="11">
        <v>12.39</v>
      </c>
      <c r="F215" s="1"/>
      <c r="G215" s="80">
        <f t="shared" si="3"/>
        <v>0</v>
      </c>
      <c r="H215" s="903"/>
      <c r="I215" s="76"/>
    </row>
    <row r="216" spans="1:9" s="19" customFormat="1" ht="30.75" customHeight="1">
      <c r="A216" s="57" t="s">
        <v>1177</v>
      </c>
      <c r="B216" s="16" t="s">
        <v>1181</v>
      </c>
      <c r="C216" s="72" t="s">
        <v>1138</v>
      </c>
      <c r="D216" s="73" t="s">
        <v>18</v>
      </c>
      <c r="E216" s="11">
        <v>71.73</v>
      </c>
      <c r="F216" s="1"/>
      <c r="G216" s="80">
        <f t="shared" si="3"/>
        <v>0</v>
      </c>
      <c r="H216" s="903"/>
      <c r="I216" s="76"/>
    </row>
    <row r="217" spans="1:9" s="19" customFormat="1" ht="30.75" customHeight="1">
      <c r="A217" s="57" t="s">
        <v>1177</v>
      </c>
      <c r="B217" s="16" t="s">
        <v>1180</v>
      </c>
      <c r="C217" s="72" t="s">
        <v>1136</v>
      </c>
      <c r="D217" s="73" t="s">
        <v>19</v>
      </c>
      <c r="E217" s="11">
        <v>5.61</v>
      </c>
      <c r="F217" s="1"/>
      <c r="G217" s="80">
        <f t="shared" si="3"/>
        <v>0</v>
      </c>
      <c r="H217" s="903"/>
      <c r="I217" s="76"/>
    </row>
    <row r="218" spans="1:9" s="19" customFormat="1" ht="30.75" customHeight="1">
      <c r="A218" s="57" t="s">
        <v>1177</v>
      </c>
      <c r="B218" s="16" t="s">
        <v>1179</v>
      </c>
      <c r="C218" s="72" t="s">
        <v>1163</v>
      </c>
      <c r="D218" s="73" t="s">
        <v>18</v>
      </c>
      <c r="E218" s="11">
        <v>260.17</v>
      </c>
      <c r="F218" s="1"/>
      <c r="G218" s="80">
        <f t="shared" si="3"/>
        <v>0</v>
      </c>
      <c r="H218" s="903"/>
      <c r="I218" s="76"/>
    </row>
    <row r="219" spans="1:9" s="19" customFormat="1" ht="45" customHeight="1" thickBot="1">
      <c r="A219" s="57" t="s">
        <v>1177</v>
      </c>
      <c r="B219" s="16" t="s">
        <v>1178</v>
      </c>
      <c r="C219" s="72" t="s">
        <v>1103</v>
      </c>
      <c r="D219" s="73" t="s">
        <v>17</v>
      </c>
      <c r="E219" s="11">
        <v>39.76</v>
      </c>
      <c r="F219" s="1"/>
      <c r="G219" s="80">
        <f t="shared" si="3"/>
        <v>0</v>
      </c>
      <c r="H219" s="904"/>
      <c r="I219" s="76"/>
    </row>
    <row r="220" spans="1:9" s="19" customFormat="1" ht="29.25" customHeight="1" thickBot="1">
      <c r="A220" s="60" t="s">
        <v>1177</v>
      </c>
      <c r="B220" s="62" t="s">
        <v>1176</v>
      </c>
      <c r="C220" s="385" t="s">
        <v>1130</v>
      </c>
      <c r="D220" s="396" t="s">
        <v>19</v>
      </c>
      <c r="E220" s="358">
        <v>14.78</v>
      </c>
      <c r="F220" s="51"/>
      <c r="G220" s="36">
        <f t="shared" si="3"/>
        <v>0</v>
      </c>
      <c r="H220" s="626" t="s">
        <v>1175</v>
      </c>
      <c r="I220" s="31">
        <f>ROUND(SUM(G201:G220),2)</f>
        <v>0</v>
      </c>
    </row>
    <row r="221" spans="1:9" s="19" customFormat="1" ht="30" customHeight="1">
      <c r="A221" s="395" t="s">
        <v>1173</v>
      </c>
      <c r="B221" s="61" t="s">
        <v>1172</v>
      </c>
      <c r="C221" s="393" t="s">
        <v>1174</v>
      </c>
      <c r="D221" s="397" t="s">
        <v>19</v>
      </c>
      <c r="E221" s="670">
        <v>19.21</v>
      </c>
      <c r="F221" s="50"/>
      <c r="G221" s="80">
        <f t="shared" si="3"/>
        <v>0</v>
      </c>
      <c r="H221" s="905" t="s">
        <v>68</v>
      </c>
      <c r="I221" s="400"/>
    </row>
    <row r="222" spans="1:9" s="19" customFormat="1" ht="30" customHeight="1">
      <c r="A222" s="402" t="s">
        <v>1173</v>
      </c>
      <c r="B222" s="405" t="s">
        <v>1170</v>
      </c>
      <c r="C222" s="404" t="s">
        <v>1126</v>
      </c>
      <c r="D222" s="403" t="s">
        <v>17</v>
      </c>
      <c r="E222" s="678">
        <v>66.599999999999994</v>
      </c>
      <c r="F222" s="1"/>
      <c r="G222" s="80">
        <f t="shared" si="3"/>
        <v>0</v>
      </c>
      <c r="H222" s="906"/>
      <c r="I222" s="399"/>
    </row>
    <row r="223" spans="1:9" s="19" customFormat="1" ht="30" customHeight="1">
      <c r="A223" s="402" t="s">
        <v>1173</v>
      </c>
      <c r="B223" s="71" t="s">
        <v>1169</v>
      </c>
      <c r="C223" s="72" t="s">
        <v>1113</v>
      </c>
      <c r="D223" s="73" t="s">
        <v>17</v>
      </c>
      <c r="E223" s="11">
        <v>68.27</v>
      </c>
      <c r="F223" s="1"/>
      <c r="G223" s="80">
        <f t="shared" si="3"/>
        <v>0</v>
      </c>
      <c r="H223" s="906"/>
      <c r="I223" s="399"/>
    </row>
    <row r="224" spans="1:9" s="19" customFormat="1" ht="30" customHeight="1">
      <c r="A224" s="402" t="s">
        <v>1173</v>
      </c>
      <c r="B224" s="71" t="s">
        <v>1168</v>
      </c>
      <c r="C224" s="72" t="s">
        <v>1167</v>
      </c>
      <c r="D224" s="73" t="s">
        <v>17</v>
      </c>
      <c r="E224" s="11">
        <v>68.27</v>
      </c>
      <c r="F224" s="1"/>
      <c r="G224" s="80">
        <f t="shared" si="3"/>
        <v>0</v>
      </c>
      <c r="H224" s="906"/>
      <c r="I224" s="399"/>
    </row>
    <row r="225" spans="1:9" s="19" customFormat="1" ht="30" customHeight="1">
      <c r="A225" s="402" t="s">
        <v>1173</v>
      </c>
      <c r="B225" s="71" t="s">
        <v>1166</v>
      </c>
      <c r="C225" s="72" t="s">
        <v>1138</v>
      </c>
      <c r="D225" s="73" t="s">
        <v>18</v>
      </c>
      <c r="E225" s="11">
        <v>16.579999999999998</v>
      </c>
      <c r="F225" s="1"/>
      <c r="G225" s="80">
        <f t="shared" si="3"/>
        <v>0</v>
      </c>
      <c r="H225" s="906"/>
      <c r="I225" s="399"/>
    </row>
    <row r="226" spans="1:9" s="19" customFormat="1" ht="30" customHeight="1">
      <c r="A226" s="402" t="s">
        <v>1173</v>
      </c>
      <c r="B226" s="71" t="s">
        <v>1165</v>
      </c>
      <c r="C226" s="72" t="s">
        <v>1136</v>
      </c>
      <c r="D226" s="73" t="s">
        <v>19</v>
      </c>
      <c r="E226" s="11">
        <v>1.31</v>
      </c>
      <c r="F226" s="1"/>
      <c r="G226" s="80">
        <f t="shared" si="3"/>
        <v>0</v>
      </c>
      <c r="H226" s="906"/>
      <c r="I226" s="399"/>
    </row>
    <row r="227" spans="1:9" s="19" customFormat="1" ht="30" customHeight="1">
      <c r="A227" s="402" t="s">
        <v>1173</v>
      </c>
      <c r="B227" s="71" t="s">
        <v>1164</v>
      </c>
      <c r="C227" s="72" t="s">
        <v>1163</v>
      </c>
      <c r="D227" s="73" t="s">
        <v>18</v>
      </c>
      <c r="E227" s="11">
        <v>16.579999999999998</v>
      </c>
      <c r="F227" s="1"/>
      <c r="G227" s="80">
        <f t="shared" si="3"/>
        <v>0</v>
      </c>
      <c r="H227" s="906"/>
      <c r="I227" s="399"/>
    </row>
    <row r="228" spans="1:9" s="19" customFormat="1" ht="45" customHeight="1">
      <c r="A228" s="402" t="s">
        <v>1173</v>
      </c>
      <c r="B228" s="71" t="s">
        <v>1162</v>
      </c>
      <c r="C228" s="72" t="s">
        <v>1100</v>
      </c>
      <c r="D228" s="73" t="s">
        <v>17</v>
      </c>
      <c r="E228" s="11">
        <v>8.34</v>
      </c>
      <c r="F228" s="1"/>
      <c r="G228" s="80">
        <f t="shared" si="3"/>
        <v>0</v>
      </c>
      <c r="H228" s="906"/>
      <c r="I228" s="399"/>
    </row>
    <row r="229" spans="1:9" s="19" customFormat="1" ht="30" customHeight="1" thickBot="1">
      <c r="A229" s="652" t="s">
        <v>1173</v>
      </c>
      <c r="B229" s="98" t="s">
        <v>1160</v>
      </c>
      <c r="C229" s="450" t="s">
        <v>1130</v>
      </c>
      <c r="D229" s="651" t="s">
        <v>19</v>
      </c>
      <c r="E229" s="675">
        <v>3.69</v>
      </c>
      <c r="F229" s="435"/>
      <c r="G229" s="365">
        <f t="shared" si="3"/>
        <v>0</v>
      </c>
      <c r="H229" s="906"/>
      <c r="I229" s="399"/>
    </row>
    <row r="230" spans="1:9" s="19" customFormat="1" ht="30" customHeight="1">
      <c r="A230" s="395" t="s">
        <v>1161</v>
      </c>
      <c r="B230" s="61" t="s">
        <v>1172</v>
      </c>
      <c r="C230" s="393" t="s">
        <v>1171</v>
      </c>
      <c r="D230" s="397" t="s">
        <v>19</v>
      </c>
      <c r="E230" s="670">
        <v>19.21</v>
      </c>
      <c r="F230" s="50"/>
      <c r="G230" s="41">
        <f t="shared" si="3"/>
        <v>0</v>
      </c>
      <c r="H230" s="906"/>
      <c r="I230" s="399"/>
    </row>
    <row r="231" spans="1:9" s="19" customFormat="1" ht="30" customHeight="1">
      <c r="A231" s="402" t="s">
        <v>1161</v>
      </c>
      <c r="B231" s="16" t="s">
        <v>1170</v>
      </c>
      <c r="C231" s="72" t="s">
        <v>1148</v>
      </c>
      <c r="D231" s="73" t="s">
        <v>17</v>
      </c>
      <c r="E231" s="11">
        <v>66.599999999999994</v>
      </c>
      <c r="F231" s="1"/>
      <c r="G231" s="80">
        <f t="shared" si="3"/>
        <v>0</v>
      </c>
      <c r="H231" s="906"/>
      <c r="I231" s="399"/>
    </row>
    <row r="232" spans="1:9" s="19" customFormat="1" ht="30" customHeight="1">
      <c r="A232" s="402" t="s">
        <v>1161</v>
      </c>
      <c r="B232" s="16" t="s">
        <v>1169</v>
      </c>
      <c r="C232" s="72" t="s">
        <v>1113</v>
      </c>
      <c r="D232" s="73" t="s">
        <v>17</v>
      </c>
      <c r="E232" s="11">
        <v>68.27</v>
      </c>
      <c r="F232" s="1"/>
      <c r="G232" s="80">
        <f t="shared" si="3"/>
        <v>0</v>
      </c>
      <c r="H232" s="906"/>
      <c r="I232" s="399"/>
    </row>
    <row r="233" spans="1:9" s="401" customFormat="1" ht="30" customHeight="1">
      <c r="A233" s="402" t="s">
        <v>1161</v>
      </c>
      <c r="B233" s="16" t="s">
        <v>1168</v>
      </c>
      <c r="C233" s="72" t="s">
        <v>1167</v>
      </c>
      <c r="D233" s="73" t="s">
        <v>17</v>
      </c>
      <c r="E233" s="11">
        <v>68.27</v>
      </c>
      <c r="F233" s="1"/>
      <c r="G233" s="80">
        <f t="shared" si="3"/>
        <v>0</v>
      </c>
      <c r="H233" s="906"/>
      <c r="I233" s="399"/>
    </row>
    <row r="234" spans="1:9" s="401" customFormat="1" ht="30" customHeight="1">
      <c r="A234" s="402" t="s">
        <v>1161</v>
      </c>
      <c r="B234" s="16" t="s">
        <v>1166</v>
      </c>
      <c r="C234" s="72" t="s">
        <v>1138</v>
      </c>
      <c r="D234" s="73" t="s">
        <v>18</v>
      </c>
      <c r="E234" s="11">
        <v>16.579999999999998</v>
      </c>
      <c r="F234" s="1"/>
      <c r="G234" s="80">
        <f t="shared" si="3"/>
        <v>0</v>
      </c>
      <c r="H234" s="906"/>
      <c r="I234" s="399"/>
    </row>
    <row r="235" spans="1:9" s="401" customFormat="1" ht="30" customHeight="1">
      <c r="A235" s="402" t="s">
        <v>1161</v>
      </c>
      <c r="B235" s="16" t="s">
        <v>1165</v>
      </c>
      <c r="C235" s="72" t="s">
        <v>1136</v>
      </c>
      <c r="D235" s="73" t="s">
        <v>19</v>
      </c>
      <c r="E235" s="11">
        <v>1.31</v>
      </c>
      <c r="F235" s="1"/>
      <c r="G235" s="80">
        <f t="shared" ref="G235:G298" si="4">ROUND((E235*F235),2)</f>
        <v>0</v>
      </c>
      <c r="H235" s="906"/>
      <c r="I235" s="399"/>
    </row>
    <row r="236" spans="1:9" s="401" customFormat="1" ht="30" customHeight="1">
      <c r="A236" s="402" t="s">
        <v>1161</v>
      </c>
      <c r="B236" s="16" t="s">
        <v>1164</v>
      </c>
      <c r="C236" s="72" t="s">
        <v>1163</v>
      </c>
      <c r="D236" s="73" t="s">
        <v>18</v>
      </c>
      <c r="E236" s="11">
        <v>16.579999999999998</v>
      </c>
      <c r="F236" s="1"/>
      <c r="G236" s="80">
        <f t="shared" si="4"/>
        <v>0</v>
      </c>
      <c r="H236" s="906"/>
      <c r="I236" s="399"/>
    </row>
    <row r="237" spans="1:9" s="401" customFormat="1" ht="45" customHeight="1" thickBot="1">
      <c r="A237" s="402" t="s">
        <v>1161</v>
      </c>
      <c r="B237" s="16" t="s">
        <v>1162</v>
      </c>
      <c r="C237" s="72" t="s">
        <v>1100</v>
      </c>
      <c r="D237" s="73" t="s">
        <v>17</v>
      </c>
      <c r="E237" s="11">
        <v>8.34</v>
      </c>
      <c r="F237" s="1"/>
      <c r="G237" s="80">
        <f t="shared" si="4"/>
        <v>0</v>
      </c>
      <c r="H237" s="907"/>
      <c r="I237" s="398"/>
    </row>
    <row r="238" spans="1:9" s="401" customFormat="1" ht="30" customHeight="1" thickBot="1">
      <c r="A238" s="629" t="s">
        <v>1161</v>
      </c>
      <c r="B238" s="62" t="s">
        <v>1160</v>
      </c>
      <c r="C238" s="385" t="s">
        <v>1130</v>
      </c>
      <c r="D238" s="396" t="s">
        <v>19</v>
      </c>
      <c r="E238" s="358">
        <v>3.69</v>
      </c>
      <c r="F238" s="51"/>
      <c r="G238" s="36">
        <f t="shared" si="4"/>
        <v>0</v>
      </c>
      <c r="H238" s="626" t="s">
        <v>1159</v>
      </c>
      <c r="I238" s="31">
        <f>ROUND(SUM(G221:G238),2)</f>
        <v>0</v>
      </c>
    </row>
    <row r="239" spans="1:9" s="19" customFormat="1" ht="15" customHeight="1">
      <c r="A239" s="395" t="s">
        <v>1155</v>
      </c>
      <c r="B239" s="61" t="s">
        <v>1154</v>
      </c>
      <c r="C239" s="393" t="s">
        <v>1127</v>
      </c>
      <c r="D239" s="397" t="s">
        <v>19</v>
      </c>
      <c r="E239" s="670">
        <v>8.8800000000000008</v>
      </c>
      <c r="F239" s="50"/>
      <c r="G239" s="80">
        <f t="shared" si="4"/>
        <v>0</v>
      </c>
      <c r="H239" s="902" t="s">
        <v>68</v>
      </c>
      <c r="I239" s="76"/>
    </row>
    <row r="240" spans="1:9" s="19" customFormat="1" ht="15" customHeight="1">
      <c r="A240" s="391" t="s">
        <v>1155</v>
      </c>
      <c r="B240" s="16" t="s">
        <v>1153</v>
      </c>
      <c r="C240" s="72" t="s">
        <v>1158</v>
      </c>
      <c r="D240" s="73" t="s">
        <v>19</v>
      </c>
      <c r="E240" s="11">
        <v>23.52</v>
      </c>
      <c r="F240" s="1"/>
      <c r="G240" s="80">
        <f t="shared" si="4"/>
        <v>0</v>
      </c>
      <c r="H240" s="903"/>
      <c r="I240" s="76"/>
    </row>
    <row r="241" spans="1:9" s="19" customFormat="1" ht="15" customHeight="1">
      <c r="A241" s="391" t="s">
        <v>1155</v>
      </c>
      <c r="B241" s="16" t="s">
        <v>1151</v>
      </c>
      <c r="C241" s="72" t="s">
        <v>1157</v>
      </c>
      <c r="D241" s="73" t="s">
        <v>19</v>
      </c>
      <c r="E241" s="11">
        <v>179.23</v>
      </c>
      <c r="F241" s="1"/>
      <c r="G241" s="80">
        <f t="shared" si="4"/>
        <v>0</v>
      </c>
      <c r="H241" s="903"/>
      <c r="I241" s="76"/>
    </row>
    <row r="242" spans="1:9" s="19" customFormat="1" ht="29.25" customHeight="1">
      <c r="A242" s="391" t="s">
        <v>1155</v>
      </c>
      <c r="B242" s="16" t="s">
        <v>1149</v>
      </c>
      <c r="C242" s="72" t="s">
        <v>1156</v>
      </c>
      <c r="D242" s="73" t="s">
        <v>17</v>
      </c>
      <c r="E242" s="11">
        <v>326.70999999999998</v>
      </c>
      <c r="F242" s="1"/>
      <c r="G242" s="80">
        <f t="shared" si="4"/>
        <v>0</v>
      </c>
      <c r="H242" s="903"/>
      <c r="I242" s="76"/>
    </row>
    <row r="243" spans="1:9" s="19" customFormat="1" ht="29.25" customHeight="1">
      <c r="A243" s="391" t="s">
        <v>1155</v>
      </c>
      <c r="B243" s="16" t="s">
        <v>1147</v>
      </c>
      <c r="C243" s="72" t="s">
        <v>1146</v>
      </c>
      <c r="D243" s="73" t="s">
        <v>17</v>
      </c>
      <c r="E243" s="11">
        <v>334.66</v>
      </c>
      <c r="F243" s="1"/>
      <c r="G243" s="80">
        <f t="shared" si="4"/>
        <v>0</v>
      </c>
      <c r="H243" s="903"/>
      <c r="I243" s="76"/>
    </row>
    <row r="244" spans="1:9" s="19" customFormat="1" ht="15" customHeight="1">
      <c r="A244" s="391" t="s">
        <v>1155</v>
      </c>
      <c r="B244" s="16" t="s">
        <v>1145</v>
      </c>
      <c r="C244" s="72" t="s">
        <v>1144</v>
      </c>
      <c r="D244" s="73" t="s">
        <v>17</v>
      </c>
      <c r="E244" s="11">
        <v>418.56</v>
      </c>
      <c r="F244" s="1"/>
      <c r="G244" s="80">
        <f t="shared" si="4"/>
        <v>0</v>
      </c>
      <c r="H244" s="903"/>
      <c r="I244" s="76"/>
    </row>
    <row r="245" spans="1:9" s="19" customFormat="1" ht="15" customHeight="1">
      <c r="A245" s="391" t="s">
        <v>1155</v>
      </c>
      <c r="B245" s="16" t="s">
        <v>1143</v>
      </c>
      <c r="C245" s="72" t="s">
        <v>1142</v>
      </c>
      <c r="D245" s="73" t="s">
        <v>18</v>
      </c>
      <c r="E245" s="11">
        <v>559.37</v>
      </c>
      <c r="F245" s="1"/>
      <c r="G245" s="80">
        <f t="shared" si="4"/>
        <v>0</v>
      </c>
      <c r="H245" s="903"/>
      <c r="I245" s="76"/>
    </row>
    <row r="246" spans="1:9" s="19" customFormat="1" ht="15" customHeight="1">
      <c r="A246" s="391" t="s">
        <v>1155</v>
      </c>
      <c r="B246" s="16" t="s">
        <v>1141</v>
      </c>
      <c r="C246" s="72" t="s">
        <v>1140</v>
      </c>
      <c r="D246" s="73" t="s">
        <v>19</v>
      </c>
      <c r="E246" s="11">
        <v>74.98</v>
      </c>
      <c r="F246" s="1"/>
      <c r="G246" s="80">
        <f t="shared" si="4"/>
        <v>0</v>
      </c>
      <c r="H246" s="903"/>
      <c r="I246" s="76"/>
    </row>
    <row r="247" spans="1:9" s="19" customFormat="1" ht="15" customHeight="1">
      <c r="A247" s="391" t="s">
        <v>1155</v>
      </c>
      <c r="B247" s="16" t="s">
        <v>1139</v>
      </c>
      <c r="C247" s="72" t="s">
        <v>1138</v>
      </c>
      <c r="D247" s="73" t="s">
        <v>18</v>
      </c>
      <c r="E247" s="11">
        <v>79.48</v>
      </c>
      <c r="F247" s="1"/>
      <c r="G247" s="80">
        <f t="shared" si="4"/>
        <v>0</v>
      </c>
      <c r="H247" s="903"/>
      <c r="I247" s="76"/>
    </row>
    <row r="248" spans="1:9" s="19" customFormat="1" ht="15" customHeight="1">
      <c r="A248" s="391" t="s">
        <v>1155</v>
      </c>
      <c r="B248" s="16" t="s">
        <v>1137</v>
      </c>
      <c r="C248" s="72" t="s">
        <v>1136</v>
      </c>
      <c r="D248" s="73" t="s">
        <v>19</v>
      </c>
      <c r="E248" s="11">
        <v>6</v>
      </c>
      <c r="F248" s="1"/>
      <c r="G248" s="80">
        <f t="shared" si="4"/>
        <v>0</v>
      </c>
      <c r="H248" s="903"/>
      <c r="I248" s="76"/>
    </row>
    <row r="249" spans="1:9" s="19" customFormat="1" ht="29.25" customHeight="1">
      <c r="A249" s="391" t="s">
        <v>1155</v>
      </c>
      <c r="B249" s="16" t="s">
        <v>1135</v>
      </c>
      <c r="C249" s="72" t="s">
        <v>1134</v>
      </c>
      <c r="D249" s="73" t="s">
        <v>18</v>
      </c>
      <c r="E249" s="11">
        <v>1198.22</v>
      </c>
      <c r="F249" s="1"/>
      <c r="G249" s="80">
        <f t="shared" si="4"/>
        <v>0</v>
      </c>
      <c r="H249" s="903"/>
      <c r="I249" s="76"/>
    </row>
    <row r="250" spans="1:9" s="19" customFormat="1" ht="44.25" customHeight="1">
      <c r="A250" s="391" t="s">
        <v>1155</v>
      </c>
      <c r="B250" s="16" t="s">
        <v>1133</v>
      </c>
      <c r="C250" s="72" t="s">
        <v>1103</v>
      </c>
      <c r="D250" s="73" t="s">
        <v>17</v>
      </c>
      <c r="E250" s="11">
        <v>37.94</v>
      </c>
      <c r="F250" s="1"/>
      <c r="G250" s="80">
        <f t="shared" si="4"/>
        <v>0</v>
      </c>
      <c r="H250" s="903"/>
      <c r="I250" s="76"/>
    </row>
    <row r="251" spans="1:9" s="19" customFormat="1" ht="29.25" customHeight="1" thickBot="1">
      <c r="A251" s="437" t="s">
        <v>1155</v>
      </c>
      <c r="B251" s="436" t="s">
        <v>1131</v>
      </c>
      <c r="C251" s="450" t="s">
        <v>1130</v>
      </c>
      <c r="D251" s="651" t="s">
        <v>19</v>
      </c>
      <c r="E251" s="675">
        <v>25.4</v>
      </c>
      <c r="F251" s="435"/>
      <c r="G251" s="365">
        <f t="shared" si="4"/>
        <v>0</v>
      </c>
      <c r="H251" s="903"/>
      <c r="I251" s="76"/>
    </row>
    <row r="252" spans="1:9" s="19" customFormat="1" ht="15.75" customHeight="1">
      <c r="A252" s="395" t="s">
        <v>1132</v>
      </c>
      <c r="B252" s="61" t="s">
        <v>1154</v>
      </c>
      <c r="C252" s="393" t="s">
        <v>1117</v>
      </c>
      <c r="D252" s="397" t="s">
        <v>19</v>
      </c>
      <c r="E252" s="670">
        <v>8.67</v>
      </c>
      <c r="F252" s="50"/>
      <c r="G252" s="41">
        <f t="shared" si="4"/>
        <v>0</v>
      </c>
      <c r="H252" s="903"/>
      <c r="I252" s="76"/>
    </row>
    <row r="253" spans="1:9" s="19" customFormat="1" ht="15.75" customHeight="1">
      <c r="A253" s="391" t="s">
        <v>1132</v>
      </c>
      <c r="B253" s="16" t="s">
        <v>1153</v>
      </c>
      <c r="C253" s="72" t="s">
        <v>1152</v>
      </c>
      <c r="D253" s="73" t="s">
        <v>19</v>
      </c>
      <c r="E253" s="11">
        <v>20.75</v>
      </c>
      <c r="F253" s="1"/>
      <c r="G253" s="80">
        <f t="shared" si="4"/>
        <v>0</v>
      </c>
      <c r="H253" s="903"/>
      <c r="I253" s="76"/>
    </row>
    <row r="254" spans="1:9" s="19" customFormat="1" ht="15.75" customHeight="1">
      <c r="A254" s="391" t="s">
        <v>1132</v>
      </c>
      <c r="B254" s="16" t="s">
        <v>1151</v>
      </c>
      <c r="C254" s="72" t="s">
        <v>1150</v>
      </c>
      <c r="D254" s="73" t="s">
        <v>19</v>
      </c>
      <c r="E254" s="11">
        <v>165.85</v>
      </c>
      <c r="F254" s="1"/>
      <c r="G254" s="80">
        <f t="shared" si="4"/>
        <v>0</v>
      </c>
      <c r="H254" s="903"/>
      <c r="I254" s="76"/>
    </row>
    <row r="255" spans="1:9" s="19" customFormat="1" ht="29.25" customHeight="1">
      <c r="A255" s="391" t="s">
        <v>1132</v>
      </c>
      <c r="B255" s="16" t="s">
        <v>1149</v>
      </c>
      <c r="C255" s="72" t="s">
        <v>1148</v>
      </c>
      <c r="D255" s="73" t="s">
        <v>17</v>
      </c>
      <c r="E255" s="11">
        <v>326.70999999999998</v>
      </c>
      <c r="F255" s="1"/>
      <c r="G255" s="80">
        <f t="shared" si="4"/>
        <v>0</v>
      </c>
      <c r="H255" s="903"/>
      <c r="I255" s="76"/>
    </row>
    <row r="256" spans="1:9" s="19" customFormat="1" ht="29.25" customHeight="1">
      <c r="A256" s="391" t="s">
        <v>1132</v>
      </c>
      <c r="B256" s="16" t="s">
        <v>1147</v>
      </c>
      <c r="C256" s="72" t="s">
        <v>1146</v>
      </c>
      <c r="D256" s="73" t="s">
        <v>17</v>
      </c>
      <c r="E256" s="11">
        <v>334.66</v>
      </c>
      <c r="F256" s="1"/>
      <c r="G256" s="80">
        <f t="shared" si="4"/>
        <v>0</v>
      </c>
      <c r="H256" s="903"/>
      <c r="I256" s="76"/>
    </row>
    <row r="257" spans="1:9" s="19" customFormat="1" ht="15.75" customHeight="1">
      <c r="A257" s="391" t="s">
        <v>1132</v>
      </c>
      <c r="B257" s="16" t="s">
        <v>1145</v>
      </c>
      <c r="C257" s="72" t="s">
        <v>1144</v>
      </c>
      <c r="D257" s="73" t="s">
        <v>17</v>
      </c>
      <c r="E257" s="11">
        <v>418.56</v>
      </c>
      <c r="F257" s="1"/>
      <c r="G257" s="80">
        <f t="shared" si="4"/>
        <v>0</v>
      </c>
      <c r="H257" s="903"/>
      <c r="I257" s="76"/>
    </row>
    <row r="258" spans="1:9" s="19" customFormat="1" ht="15.75" customHeight="1">
      <c r="A258" s="391" t="s">
        <v>1132</v>
      </c>
      <c r="B258" s="16" t="s">
        <v>1143</v>
      </c>
      <c r="C258" s="72" t="s">
        <v>1142</v>
      </c>
      <c r="D258" s="73" t="s">
        <v>18</v>
      </c>
      <c r="E258" s="11">
        <v>559.37</v>
      </c>
      <c r="F258" s="1"/>
      <c r="G258" s="80">
        <f t="shared" si="4"/>
        <v>0</v>
      </c>
      <c r="H258" s="903"/>
      <c r="I258" s="76"/>
    </row>
    <row r="259" spans="1:9" s="19" customFormat="1" ht="15.75" customHeight="1">
      <c r="A259" s="391" t="s">
        <v>1132</v>
      </c>
      <c r="B259" s="16" t="s">
        <v>1141</v>
      </c>
      <c r="C259" s="72" t="s">
        <v>1140</v>
      </c>
      <c r="D259" s="73" t="s">
        <v>19</v>
      </c>
      <c r="E259" s="11">
        <v>74.98</v>
      </c>
      <c r="F259" s="1"/>
      <c r="G259" s="80">
        <f t="shared" si="4"/>
        <v>0</v>
      </c>
      <c r="H259" s="903"/>
      <c r="I259" s="76"/>
    </row>
    <row r="260" spans="1:9" s="19" customFormat="1" ht="15.75" customHeight="1">
      <c r="A260" s="391" t="s">
        <v>1132</v>
      </c>
      <c r="B260" s="16" t="s">
        <v>1139</v>
      </c>
      <c r="C260" s="72" t="s">
        <v>1138</v>
      </c>
      <c r="D260" s="73" t="s">
        <v>18</v>
      </c>
      <c r="E260" s="11">
        <v>79.48</v>
      </c>
      <c r="F260" s="1"/>
      <c r="G260" s="80">
        <f t="shared" si="4"/>
        <v>0</v>
      </c>
      <c r="H260" s="903"/>
      <c r="I260" s="76"/>
    </row>
    <row r="261" spans="1:9" s="19" customFormat="1" ht="15.75" customHeight="1">
      <c r="A261" s="391" t="s">
        <v>1132</v>
      </c>
      <c r="B261" s="16" t="s">
        <v>1137</v>
      </c>
      <c r="C261" s="72" t="s">
        <v>1136</v>
      </c>
      <c r="D261" s="73" t="s">
        <v>19</v>
      </c>
      <c r="E261" s="11">
        <v>6</v>
      </c>
      <c r="F261" s="1"/>
      <c r="G261" s="80">
        <f t="shared" si="4"/>
        <v>0</v>
      </c>
      <c r="H261" s="903"/>
      <c r="I261" s="76"/>
    </row>
    <row r="262" spans="1:9" s="19" customFormat="1" ht="29.25" customHeight="1">
      <c r="A262" s="391" t="s">
        <v>1132</v>
      </c>
      <c r="B262" s="16" t="s">
        <v>1135</v>
      </c>
      <c r="C262" s="72" t="s">
        <v>1134</v>
      </c>
      <c r="D262" s="73" t="s">
        <v>18</v>
      </c>
      <c r="E262" s="11">
        <v>1198.22</v>
      </c>
      <c r="F262" s="1"/>
      <c r="G262" s="80">
        <f t="shared" si="4"/>
        <v>0</v>
      </c>
      <c r="H262" s="903"/>
      <c r="I262" s="76"/>
    </row>
    <row r="263" spans="1:9" s="19" customFormat="1" ht="44.25" customHeight="1" thickBot="1">
      <c r="A263" s="391" t="s">
        <v>1132</v>
      </c>
      <c r="B263" s="16" t="s">
        <v>1133</v>
      </c>
      <c r="C263" s="72" t="s">
        <v>1103</v>
      </c>
      <c r="D263" s="73" t="s">
        <v>17</v>
      </c>
      <c r="E263" s="11">
        <v>37.94</v>
      </c>
      <c r="F263" s="1"/>
      <c r="G263" s="80">
        <f t="shared" si="4"/>
        <v>0</v>
      </c>
      <c r="H263" s="904"/>
      <c r="I263" s="76"/>
    </row>
    <row r="264" spans="1:9" s="19" customFormat="1" ht="29.25" customHeight="1" thickBot="1">
      <c r="A264" s="387" t="s">
        <v>1132</v>
      </c>
      <c r="B264" s="62" t="s">
        <v>1131</v>
      </c>
      <c r="C264" s="385" t="s">
        <v>1130</v>
      </c>
      <c r="D264" s="396" t="s">
        <v>19</v>
      </c>
      <c r="E264" s="358">
        <v>25.4</v>
      </c>
      <c r="F264" s="51"/>
      <c r="G264" s="36">
        <f t="shared" si="4"/>
        <v>0</v>
      </c>
      <c r="H264" s="626" t="s">
        <v>1129</v>
      </c>
      <c r="I264" s="31">
        <f>ROUND(SUM(G239:G264),2)</f>
        <v>0</v>
      </c>
    </row>
    <row r="265" spans="1:9" s="19" customFormat="1" ht="30" customHeight="1">
      <c r="A265" s="395" t="s">
        <v>1128</v>
      </c>
      <c r="B265" s="61" t="s">
        <v>1124</v>
      </c>
      <c r="C265" s="393" t="s">
        <v>1123</v>
      </c>
      <c r="D265" s="397" t="s">
        <v>15</v>
      </c>
      <c r="E265" s="670">
        <v>1</v>
      </c>
      <c r="F265" s="50"/>
      <c r="G265" s="80">
        <f t="shared" si="4"/>
        <v>0</v>
      </c>
      <c r="H265" s="905" t="s">
        <v>68</v>
      </c>
      <c r="I265" s="400"/>
    </row>
    <row r="266" spans="1:9" s="19" customFormat="1" ht="30" customHeight="1">
      <c r="A266" s="391" t="s">
        <v>1128</v>
      </c>
      <c r="B266" s="16" t="s">
        <v>1122</v>
      </c>
      <c r="C266" s="72" t="s">
        <v>1121</v>
      </c>
      <c r="D266" s="73" t="s">
        <v>75</v>
      </c>
      <c r="E266" s="11">
        <v>7.6</v>
      </c>
      <c r="F266" s="1"/>
      <c r="G266" s="80">
        <f t="shared" si="4"/>
        <v>0</v>
      </c>
      <c r="H266" s="906"/>
      <c r="I266" s="399"/>
    </row>
    <row r="267" spans="1:9" s="19" customFormat="1" ht="30" customHeight="1">
      <c r="A267" s="391" t="s">
        <v>1128</v>
      </c>
      <c r="B267" s="16" t="s">
        <v>1119</v>
      </c>
      <c r="C267" s="72" t="s">
        <v>1105</v>
      </c>
      <c r="D267" s="73" t="s">
        <v>19</v>
      </c>
      <c r="E267" s="11">
        <v>9.3000000000000007</v>
      </c>
      <c r="F267" s="1"/>
      <c r="G267" s="80">
        <f t="shared" si="4"/>
        <v>0</v>
      </c>
      <c r="H267" s="906"/>
      <c r="I267" s="399"/>
    </row>
    <row r="268" spans="1:9" s="19" customFormat="1" ht="30" customHeight="1">
      <c r="A268" s="391" t="s">
        <v>1125</v>
      </c>
      <c r="B268" s="16" t="s">
        <v>1118</v>
      </c>
      <c r="C268" s="72" t="s">
        <v>1127</v>
      </c>
      <c r="D268" s="73" t="s">
        <v>19</v>
      </c>
      <c r="E268" s="11">
        <v>384.9</v>
      </c>
      <c r="F268" s="1"/>
      <c r="G268" s="80">
        <f t="shared" si="4"/>
        <v>0</v>
      </c>
      <c r="H268" s="906"/>
      <c r="I268" s="399"/>
    </row>
    <row r="269" spans="1:9" s="19" customFormat="1" ht="30" customHeight="1">
      <c r="A269" s="391" t="s">
        <v>1125</v>
      </c>
      <c r="B269" s="16" t="s">
        <v>1116</v>
      </c>
      <c r="C269" s="72" t="s">
        <v>1126</v>
      </c>
      <c r="D269" s="73" t="s">
        <v>17</v>
      </c>
      <c r="E269" s="11">
        <v>598.25</v>
      </c>
      <c r="F269" s="1"/>
      <c r="G269" s="80">
        <f t="shared" si="4"/>
        <v>0</v>
      </c>
      <c r="H269" s="906"/>
      <c r="I269" s="399"/>
    </row>
    <row r="270" spans="1:9" s="19" customFormat="1" ht="30" customHeight="1">
      <c r="A270" s="391" t="s">
        <v>1125</v>
      </c>
      <c r="B270" s="16" t="s">
        <v>1114</v>
      </c>
      <c r="C270" s="72" t="s">
        <v>1113</v>
      </c>
      <c r="D270" s="73" t="s">
        <v>17</v>
      </c>
      <c r="E270" s="11">
        <v>450.93</v>
      </c>
      <c r="F270" s="1"/>
      <c r="G270" s="80">
        <f t="shared" si="4"/>
        <v>0</v>
      </c>
      <c r="H270" s="906"/>
      <c r="I270" s="399"/>
    </row>
    <row r="271" spans="1:9" s="19" customFormat="1" ht="30" customHeight="1">
      <c r="A271" s="391" t="s">
        <v>1125</v>
      </c>
      <c r="B271" s="16" t="s">
        <v>1112</v>
      </c>
      <c r="C271" s="72" t="s">
        <v>1111</v>
      </c>
      <c r="D271" s="73" t="s">
        <v>75</v>
      </c>
      <c r="E271" s="11">
        <v>66.8</v>
      </c>
      <c r="F271" s="1"/>
      <c r="G271" s="80">
        <f t="shared" si="4"/>
        <v>0</v>
      </c>
      <c r="H271" s="906"/>
      <c r="I271" s="399"/>
    </row>
    <row r="272" spans="1:9" s="19" customFormat="1" ht="30" customHeight="1">
      <c r="A272" s="391" t="s">
        <v>1125</v>
      </c>
      <c r="B272" s="16" t="s">
        <v>1110</v>
      </c>
      <c r="C272" s="72" t="s">
        <v>1109</v>
      </c>
      <c r="D272" s="73" t="s">
        <v>17</v>
      </c>
      <c r="E272" s="11">
        <v>122.71</v>
      </c>
      <c r="F272" s="1"/>
      <c r="G272" s="80">
        <f t="shared" si="4"/>
        <v>0</v>
      </c>
      <c r="H272" s="906"/>
      <c r="I272" s="399"/>
    </row>
    <row r="273" spans="1:9" s="19" customFormat="1" ht="30" customHeight="1">
      <c r="A273" s="391" t="s">
        <v>1125</v>
      </c>
      <c r="B273" s="16" t="s">
        <v>1108</v>
      </c>
      <c r="C273" s="72" t="s">
        <v>1107</v>
      </c>
      <c r="D273" s="73" t="s">
        <v>17</v>
      </c>
      <c r="E273" s="11">
        <v>131.13</v>
      </c>
      <c r="F273" s="1"/>
      <c r="G273" s="80">
        <f t="shared" si="4"/>
        <v>0</v>
      </c>
      <c r="H273" s="906"/>
      <c r="I273" s="399"/>
    </row>
    <row r="274" spans="1:9" s="19" customFormat="1" ht="30" customHeight="1">
      <c r="A274" s="391" t="s">
        <v>1125</v>
      </c>
      <c r="B274" s="16" t="s">
        <v>1106</v>
      </c>
      <c r="C274" s="72" t="s">
        <v>1105</v>
      </c>
      <c r="D274" s="73" t="s">
        <v>19</v>
      </c>
      <c r="E274" s="11">
        <v>22.7</v>
      </c>
      <c r="F274" s="1"/>
      <c r="G274" s="80">
        <f t="shared" si="4"/>
        <v>0</v>
      </c>
      <c r="H274" s="906"/>
      <c r="I274" s="399"/>
    </row>
    <row r="275" spans="1:9" s="19" customFormat="1" ht="45" customHeight="1">
      <c r="A275" s="391" t="s">
        <v>1125</v>
      </c>
      <c r="B275" s="16" t="s">
        <v>1104</v>
      </c>
      <c r="C275" s="72" t="s">
        <v>1103</v>
      </c>
      <c r="D275" s="73" t="s">
        <v>17</v>
      </c>
      <c r="E275" s="11">
        <v>145.44</v>
      </c>
      <c r="F275" s="1"/>
      <c r="G275" s="80">
        <f t="shared" si="4"/>
        <v>0</v>
      </c>
      <c r="H275" s="906"/>
      <c r="I275" s="399"/>
    </row>
    <row r="276" spans="1:9" s="19" customFormat="1" ht="45" customHeight="1" thickBot="1">
      <c r="A276" s="437" t="s">
        <v>1125</v>
      </c>
      <c r="B276" s="436" t="s">
        <v>1101</v>
      </c>
      <c r="C276" s="450" t="s">
        <v>1100</v>
      </c>
      <c r="D276" s="651" t="s">
        <v>17</v>
      </c>
      <c r="E276" s="675">
        <v>23.48</v>
      </c>
      <c r="F276" s="435"/>
      <c r="G276" s="365">
        <f t="shared" si="4"/>
        <v>0</v>
      </c>
      <c r="H276" s="906"/>
      <c r="I276" s="399"/>
    </row>
    <row r="277" spans="1:9" s="19" customFormat="1" ht="30.75" customHeight="1">
      <c r="A277" s="395" t="s">
        <v>1120</v>
      </c>
      <c r="B277" s="61" t="s">
        <v>1124</v>
      </c>
      <c r="C277" s="393" t="s">
        <v>1123</v>
      </c>
      <c r="D277" s="397" t="s">
        <v>15</v>
      </c>
      <c r="E277" s="670">
        <v>1</v>
      </c>
      <c r="F277" s="50"/>
      <c r="G277" s="41">
        <f t="shared" si="4"/>
        <v>0</v>
      </c>
      <c r="H277" s="906"/>
      <c r="I277" s="399"/>
    </row>
    <row r="278" spans="1:9" s="19" customFormat="1" ht="30.75" customHeight="1">
      <c r="A278" s="391" t="s">
        <v>1120</v>
      </c>
      <c r="B278" s="16" t="s">
        <v>1122</v>
      </c>
      <c r="C278" s="72" t="s">
        <v>1121</v>
      </c>
      <c r="D278" s="73" t="s">
        <v>75</v>
      </c>
      <c r="E278" s="11">
        <v>7.6</v>
      </c>
      <c r="F278" s="1"/>
      <c r="G278" s="80">
        <f t="shared" si="4"/>
        <v>0</v>
      </c>
      <c r="H278" s="906"/>
      <c r="I278" s="399"/>
    </row>
    <row r="279" spans="1:9" s="19" customFormat="1" ht="30.75" customHeight="1">
      <c r="A279" s="391" t="s">
        <v>1120</v>
      </c>
      <c r="B279" s="16" t="s">
        <v>1119</v>
      </c>
      <c r="C279" s="72" t="s">
        <v>1105</v>
      </c>
      <c r="D279" s="73" t="s">
        <v>19</v>
      </c>
      <c r="E279" s="11">
        <v>9.3000000000000007</v>
      </c>
      <c r="F279" s="1"/>
      <c r="G279" s="80">
        <f t="shared" si="4"/>
        <v>0</v>
      </c>
      <c r="H279" s="906"/>
      <c r="I279" s="399"/>
    </row>
    <row r="280" spans="1:9" s="19" customFormat="1" ht="30.75" customHeight="1">
      <c r="A280" s="391" t="s">
        <v>1102</v>
      </c>
      <c r="B280" s="16" t="s">
        <v>1118</v>
      </c>
      <c r="C280" s="72" t="s">
        <v>1117</v>
      </c>
      <c r="D280" s="73" t="s">
        <v>19</v>
      </c>
      <c r="E280" s="11">
        <v>307.89999999999998</v>
      </c>
      <c r="F280" s="1"/>
      <c r="G280" s="80">
        <f t="shared" si="4"/>
        <v>0</v>
      </c>
      <c r="H280" s="906"/>
      <c r="I280" s="399"/>
    </row>
    <row r="281" spans="1:9" s="19" customFormat="1" ht="30.75" customHeight="1">
      <c r="A281" s="391" t="s">
        <v>1102</v>
      </c>
      <c r="B281" s="16" t="s">
        <v>1116</v>
      </c>
      <c r="C281" s="72" t="s">
        <v>1115</v>
      </c>
      <c r="D281" s="73" t="s">
        <v>17</v>
      </c>
      <c r="E281" s="11">
        <v>610.1</v>
      </c>
      <c r="F281" s="1"/>
      <c r="G281" s="80">
        <f t="shared" si="4"/>
        <v>0</v>
      </c>
      <c r="H281" s="906"/>
      <c r="I281" s="399"/>
    </row>
    <row r="282" spans="1:9" s="19" customFormat="1" ht="30.75" customHeight="1">
      <c r="A282" s="391" t="s">
        <v>1102</v>
      </c>
      <c r="B282" s="16" t="s">
        <v>1114</v>
      </c>
      <c r="C282" s="72" t="s">
        <v>1113</v>
      </c>
      <c r="D282" s="73" t="s">
        <v>17</v>
      </c>
      <c r="E282" s="11">
        <v>450.93</v>
      </c>
      <c r="F282" s="1"/>
      <c r="G282" s="80">
        <f t="shared" si="4"/>
        <v>0</v>
      </c>
      <c r="H282" s="906"/>
      <c r="I282" s="399"/>
    </row>
    <row r="283" spans="1:9" s="19" customFormat="1" ht="30.75" customHeight="1">
      <c r="A283" s="391" t="s">
        <v>1102</v>
      </c>
      <c r="B283" s="16" t="s">
        <v>1112</v>
      </c>
      <c r="C283" s="72" t="s">
        <v>1111</v>
      </c>
      <c r="D283" s="73" t="s">
        <v>75</v>
      </c>
      <c r="E283" s="11">
        <v>66.8</v>
      </c>
      <c r="F283" s="1"/>
      <c r="G283" s="80">
        <f t="shared" si="4"/>
        <v>0</v>
      </c>
      <c r="H283" s="906"/>
      <c r="I283" s="399"/>
    </row>
    <row r="284" spans="1:9" s="19" customFormat="1" ht="30.75" customHeight="1">
      <c r="A284" s="391" t="s">
        <v>1102</v>
      </c>
      <c r="B284" s="16" t="s">
        <v>1110</v>
      </c>
      <c r="C284" s="72" t="s">
        <v>1109</v>
      </c>
      <c r="D284" s="73" t="s">
        <v>17</v>
      </c>
      <c r="E284" s="11">
        <v>122.71</v>
      </c>
      <c r="F284" s="1"/>
      <c r="G284" s="80">
        <f t="shared" si="4"/>
        <v>0</v>
      </c>
      <c r="H284" s="906"/>
      <c r="I284" s="399"/>
    </row>
    <row r="285" spans="1:9" s="19" customFormat="1" ht="30.75" customHeight="1">
      <c r="A285" s="391" t="s">
        <v>1102</v>
      </c>
      <c r="B285" s="16" t="s">
        <v>1108</v>
      </c>
      <c r="C285" s="72" t="s">
        <v>1107</v>
      </c>
      <c r="D285" s="73" t="s">
        <v>17</v>
      </c>
      <c r="E285" s="11">
        <v>131.13</v>
      </c>
      <c r="F285" s="1"/>
      <c r="G285" s="80">
        <f t="shared" si="4"/>
        <v>0</v>
      </c>
      <c r="H285" s="906"/>
      <c r="I285" s="399"/>
    </row>
    <row r="286" spans="1:9" s="19" customFormat="1" ht="30.75" customHeight="1">
      <c r="A286" s="391" t="s">
        <v>1102</v>
      </c>
      <c r="B286" s="16" t="s">
        <v>1106</v>
      </c>
      <c r="C286" s="72" t="s">
        <v>1105</v>
      </c>
      <c r="D286" s="73" t="s">
        <v>19</v>
      </c>
      <c r="E286" s="11">
        <v>22.7</v>
      </c>
      <c r="F286" s="1"/>
      <c r="G286" s="80">
        <f t="shared" si="4"/>
        <v>0</v>
      </c>
      <c r="H286" s="906"/>
      <c r="I286" s="399"/>
    </row>
    <row r="287" spans="1:9" s="19" customFormat="1" ht="44.25" customHeight="1" thickBot="1">
      <c r="A287" s="391" t="s">
        <v>1102</v>
      </c>
      <c r="B287" s="16" t="s">
        <v>1104</v>
      </c>
      <c r="C287" s="72" t="s">
        <v>1103</v>
      </c>
      <c r="D287" s="73" t="s">
        <v>17</v>
      </c>
      <c r="E287" s="11">
        <v>145.44</v>
      </c>
      <c r="F287" s="1"/>
      <c r="G287" s="80">
        <f t="shared" si="4"/>
        <v>0</v>
      </c>
      <c r="H287" s="907"/>
      <c r="I287" s="398"/>
    </row>
    <row r="288" spans="1:9" s="19" customFormat="1" ht="44.25" customHeight="1" thickBot="1">
      <c r="A288" s="387" t="s">
        <v>1102</v>
      </c>
      <c r="B288" s="62" t="s">
        <v>1101</v>
      </c>
      <c r="C288" s="385" t="s">
        <v>1100</v>
      </c>
      <c r="D288" s="396" t="s">
        <v>17</v>
      </c>
      <c r="E288" s="358">
        <v>23.48</v>
      </c>
      <c r="F288" s="51"/>
      <c r="G288" s="36">
        <f t="shared" si="4"/>
        <v>0</v>
      </c>
      <c r="H288" s="626" t="s">
        <v>1099</v>
      </c>
      <c r="I288" s="31">
        <f>ROUND(SUM(G265:G288),2)</f>
        <v>0</v>
      </c>
    </row>
    <row r="289" spans="1:9" s="19" customFormat="1" ht="59.25" customHeight="1" thickBot="1">
      <c r="A289" s="395" t="s">
        <v>1096</v>
      </c>
      <c r="B289" s="61" t="s">
        <v>1098</v>
      </c>
      <c r="C289" s="393" t="s">
        <v>1097</v>
      </c>
      <c r="D289" s="397" t="s">
        <v>17</v>
      </c>
      <c r="E289" s="670">
        <v>11.44</v>
      </c>
      <c r="F289" s="50"/>
      <c r="G289" s="80">
        <f t="shared" si="4"/>
        <v>0</v>
      </c>
      <c r="H289" s="388"/>
      <c r="I289" s="76"/>
    </row>
    <row r="290" spans="1:9" s="19" customFormat="1" ht="60" customHeight="1" thickBot="1">
      <c r="A290" s="387" t="s">
        <v>1096</v>
      </c>
      <c r="B290" s="62" t="s">
        <v>1095</v>
      </c>
      <c r="C290" s="385" t="s">
        <v>1094</v>
      </c>
      <c r="D290" s="396" t="s">
        <v>17</v>
      </c>
      <c r="E290" s="358">
        <v>3.88</v>
      </c>
      <c r="F290" s="51"/>
      <c r="G290" s="36">
        <f t="shared" si="4"/>
        <v>0</v>
      </c>
      <c r="H290" s="626" t="s">
        <v>1093</v>
      </c>
      <c r="I290" s="31">
        <f>ROUND(SUM(G289:G290),2)</f>
        <v>0</v>
      </c>
    </row>
    <row r="291" spans="1:9" s="19" customFormat="1" ht="45" customHeight="1">
      <c r="A291" s="395" t="s">
        <v>1060</v>
      </c>
      <c r="B291" s="61" t="s">
        <v>1092</v>
      </c>
      <c r="C291" s="393" t="s">
        <v>1091</v>
      </c>
      <c r="D291" s="397" t="s">
        <v>18</v>
      </c>
      <c r="E291" s="670">
        <v>126.55</v>
      </c>
      <c r="F291" s="50"/>
      <c r="G291" s="80">
        <f t="shared" si="4"/>
        <v>0</v>
      </c>
      <c r="H291" s="388"/>
      <c r="I291" s="76"/>
    </row>
    <row r="292" spans="1:9" s="19" customFormat="1" ht="45" customHeight="1">
      <c r="A292" s="391" t="s">
        <v>1060</v>
      </c>
      <c r="B292" s="16" t="s">
        <v>1090</v>
      </c>
      <c r="C292" s="72" t="s">
        <v>1089</v>
      </c>
      <c r="D292" s="73" t="s">
        <v>18</v>
      </c>
      <c r="E292" s="11">
        <v>17.97</v>
      </c>
      <c r="F292" s="1"/>
      <c r="G292" s="80">
        <f t="shared" si="4"/>
        <v>0</v>
      </c>
      <c r="H292" s="388"/>
      <c r="I292" s="76"/>
    </row>
    <row r="293" spans="1:9" s="19" customFormat="1" ht="45" customHeight="1">
      <c r="A293" s="391" t="s">
        <v>1060</v>
      </c>
      <c r="B293" s="16" t="s">
        <v>1088</v>
      </c>
      <c r="C293" s="72" t="s">
        <v>1087</v>
      </c>
      <c r="D293" s="73" t="s">
        <v>15</v>
      </c>
      <c r="E293" s="11">
        <v>2</v>
      </c>
      <c r="F293" s="1"/>
      <c r="G293" s="80">
        <f t="shared" si="4"/>
        <v>0</v>
      </c>
      <c r="H293" s="388"/>
      <c r="I293" s="76"/>
    </row>
    <row r="294" spans="1:9" s="19" customFormat="1" ht="45" customHeight="1">
      <c r="A294" s="391" t="s">
        <v>1060</v>
      </c>
      <c r="B294" s="16" t="s">
        <v>1086</v>
      </c>
      <c r="C294" s="72" t="s">
        <v>1085</v>
      </c>
      <c r="D294" s="73" t="s">
        <v>15</v>
      </c>
      <c r="E294" s="11">
        <v>1</v>
      </c>
      <c r="F294" s="1"/>
      <c r="G294" s="80">
        <f t="shared" si="4"/>
        <v>0</v>
      </c>
      <c r="H294" s="388"/>
      <c r="I294" s="76"/>
    </row>
    <row r="295" spans="1:9" s="19" customFormat="1" ht="45" customHeight="1">
      <c r="A295" s="391" t="s">
        <v>1060</v>
      </c>
      <c r="B295" s="16" t="s">
        <v>1084</v>
      </c>
      <c r="C295" s="72" t="s">
        <v>1083</v>
      </c>
      <c r="D295" s="73" t="s">
        <v>18</v>
      </c>
      <c r="E295" s="11">
        <v>15.02</v>
      </c>
      <c r="F295" s="1"/>
      <c r="G295" s="80">
        <f t="shared" si="4"/>
        <v>0</v>
      </c>
      <c r="H295" s="388"/>
      <c r="I295" s="76"/>
    </row>
    <row r="296" spans="1:9" s="19" customFormat="1" ht="45" customHeight="1">
      <c r="A296" s="391" t="s">
        <v>1060</v>
      </c>
      <c r="B296" s="16" t="s">
        <v>1082</v>
      </c>
      <c r="C296" s="72" t="s">
        <v>1081</v>
      </c>
      <c r="D296" s="73" t="s">
        <v>18</v>
      </c>
      <c r="E296" s="11">
        <v>15.03</v>
      </c>
      <c r="F296" s="1"/>
      <c r="G296" s="80">
        <f t="shared" si="4"/>
        <v>0</v>
      </c>
      <c r="H296" s="388"/>
      <c r="I296" s="76"/>
    </row>
    <row r="297" spans="1:9" s="19" customFormat="1" ht="45" customHeight="1">
      <c r="A297" s="391" t="s">
        <v>1060</v>
      </c>
      <c r="B297" s="16" t="s">
        <v>1080</v>
      </c>
      <c r="C297" s="72" t="s">
        <v>1079</v>
      </c>
      <c r="D297" s="73" t="s">
        <v>18</v>
      </c>
      <c r="E297" s="11">
        <v>68.38</v>
      </c>
      <c r="F297" s="1"/>
      <c r="G297" s="80">
        <f t="shared" si="4"/>
        <v>0</v>
      </c>
      <c r="H297" s="388"/>
      <c r="I297" s="76"/>
    </row>
    <row r="298" spans="1:9" s="19" customFormat="1" ht="45" customHeight="1">
      <c r="A298" s="391" t="s">
        <v>1060</v>
      </c>
      <c r="B298" s="16" t="s">
        <v>1078</v>
      </c>
      <c r="C298" s="72" t="s">
        <v>1077</v>
      </c>
      <c r="D298" s="73" t="s">
        <v>18</v>
      </c>
      <c r="E298" s="11">
        <v>15.01</v>
      </c>
      <c r="F298" s="1"/>
      <c r="G298" s="80">
        <f t="shared" si="4"/>
        <v>0</v>
      </c>
      <c r="H298" s="388"/>
      <c r="I298" s="76"/>
    </row>
    <row r="299" spans="1:9" s="19" customFormat="1" ht="45" customHeight="1">
      <c r="A299" s="391" t="s">
        <v>1060</v>
      </c>
      <c r="B299" s="16" t="s">
        <v>1076</v>
      </c>
      <c r="C299" s="72" t="s">
        <v>1075</v>
      </c>
      <c r="D299" s="73" t="s">
        <v>18</v>
      </c>
      <c r="E299" s="11">
        <v>15.04</v>
      </c>
      <c r="F299" s="1"/>
      <c r="G299" s="80">
        <f t="shared" ref="G299:G330" si="5">ROUND((E299*F299),2)</f>
        <v>0</v>
      </c>
      <c r="H299" s="388"/>
      <c r="I299" s="76"/>
    </row>
    <row r="300" spans="1:9" s="19" customFormat="1" ht="45" customHeight="1">
      <c r="A300" s="391" t="s">
        <v>1060</v>
      </c>
      <c r="B300" s="16" t="s">
        <v>1074</v>
      </c>
      <c r="C300" s="72" t="s">
        <v>1073</v>
      </c>
      <c r="D300" s="73" t="s">
        <v>18</v>
      </c>
      <c r="E300" s="11">
        <v>46.74</v>
      </c>
      <c r="F300" s="1"/>
      <c r="G300" s="80">
        <f t="shared" si="5"/>
        <v>0</v>
      </c>
      <c r="H300" s="388"/>
      <c r="I300" s="76"/>
    </row>
    <row r="301" spans="1:9" s="19" customFormat="1" ht="45" customHeight="1">
      <c r="A301" s="391" t="s">
        <v>1060</v>
      </c>
      <c r="B301" s="16" t="s">
        <v>1072</v>
      </c>
      <c r="C301" s="72" t="s">
        <v>1071</v>
      </c>
      <c r="D301" s="73" t="s">
        <v>18</v>
      </c>
      <c r="E301" s="11">
        <v>30.24</v>
      </c>
      <c r="F301" s="1"/>
      <c r="G301" s="80">
        <f t="shared" si="5"/>
        <v>0</v>
      </c>
      <c r="H301" s="388"/>
      <c r="I301" s="76"/>
    </row>
    <row r="302" spans="1:9" s="19" customFormat="1" ht="45" customHeight="1">
      <c r="A302" s="391" t="s">
        <v>1060</v>
      </c>
      <c r="B302" s="16" t="s">
        <v>1070</v>
      </c>
      <c r="C302" s="72" t="s">
        <v>1069</v>
      </c>
      <c r="D302" s="73" t="s">
        <v>15</v>
      </c>
      <c r="E302" s="11">
        <v>3</v>
      </c>
      <c r="F302" s="1"/>
      <c r="G302" s="80">
        <f t="shared" si="5"/>
        <v>0</v>
      </c>
      <c r="H302" s="388"/>
      <c r="I302" s="76"/>
    </row>
    <row r="303" spans="1:9" s="19" customFormat="1" ht="45" customHeight="1">
      <c r="A303" s="391" t="s">
        <v>1060</v>
      </c>
      <c r="B303" s="16" t="s">
        <v>1068</v>
      </c>
      <c r="C303" s="72" t="s">
        <v>1067</v>
      </c>
      <c r="D303" s="73" t="s">
        <v>15</v>
      </c>
      <c r="E303" s="11">
        <v>2</v>
      </c>
      <c r="F303" s="1"/>
      <c r="G303" s="80">
        <f t="shared" si="5"/>
        <v>0</v>
      </c>
      <c r="H303" s="388"/>
      <c r="I303" s="76"/>
    </row>
    <row r="304" spans="1:9" s="19" customFormat="1" ht="45" customHeight="1">
      <c r="A304" s="391" t="s">
        <v>1060</v>
      </c>
      <c r="B304" s="16" t="s">
        <v>1066</v>
      </c>
      <c r="C304" s="72" t="s">
        <v>1065</v>
      </c>
      <c r="D304" s="73" t="s">
        <v>15</v>
      </c>
      <c r="E304" s="11">
        <v>1</v>
      </c>
      <c r="F304" s="1"/>
      <c r="G304" s="80">
        <f t="shared" si="5"/>
        <v>0</v>
      </c>
      <c r="H304" s="388"/>
      <c r="I304" s="76"/>
    </row>
    <row r="305" spans="1:9" s="19" customFormat="1" ht="45" customHeight="1">
      <c r="A305" s="391" t="s">
        <v>1060</v>
      </c>
      <c r="B305" s="16" t="s">
        <v>1064</v>
      </c>
      <c r="C305" s="72" t="s">
        <v>1063</v>
      </c>
      <c r="D305" s="73" t="s">
        <v>18</v>
      </c>
      <c r="E305" s="11">
        <v>14.94</v>
      </c>
      <c r="F305" s="1"/>
      <c r="G305" s="80">
        <f t="shared" si="5"/>
        <v>0</v>
      </c>
      <c r="H305" s="388"/>
      <c r="I305" s="76"/>
    </row>
    <row r="306" spans="1:9" s="19" customFormat="1" ht="45" customHeight="1" thickBot="1">
      <c r="A306" s="391" t="s">
        <v>1060</v>
      </c>
      <c r="B306" s="16" t="s">
        <v>1062</v>
      </c>
      <c r="C306" s="72" t="s">
        <v>1061</v>
      </c>
      <c r="D306" s="73" t="s">
        <v>18</v>
      </c>
      <c r="E306" s="11">
        <v>15.78</v>
      </c>
      <c r="F306" s="1"/>
      <c r="G306" s="80">
        <f t="shared" si="5"/>
        <v>0</v>
      </c>
      <c r="H306" s="388"/>
      <c r="I306" s="76"/>
    </row>
    <row r="307" spans="1:9" s="19" customFormat="1" ht="45" customHeight="1" thickBot="1">
      <c r="A307" s="387" t="s">
        <v>1060</v>
      </c>
      <c r="B307" s="62" t="s">
        <v>1059</v>
      </c>
      <c r="C307" s="385" t="s">
        <v>1058</v>
      </c>
      <c r="D307" s="396" t="s">
        <v>15</v>
      </c>
      <c r="E307" s="358">
        <v>24</v>
      </c>
      <c r="F307" s="51"/>
      <c r="G307" s="36">
        <f t="shared" si="5"/>
        <v>0</v>
      </c>
      <c r="H307" s="626" t="s">
        <v>1057</v>
      </c>
      <c r="I307" s="31">
        <f>ROUND(SUM(G291:G307),2)</f>
        <v>0</v>
      </c>
    </row>
    <row r="308" spans="1:9" s="19" customFormat="1" ht="30" customHeight="1">
      <c r="A308" s="395" t="s">
        <v>1026</v>
      </c>
      <c r="B308" s="61" t="s">
        <v>1056</v>
      </c>
      <c r="C308" s="393" t="s">
        <v>1055</v>
      </c>
      <c r="D308" s="397" t="s">
        <v>15</v>
      </c>
      <c r="E308" s="670">
        <v>4</v>
      </c>
      <c r="F308" s="50"/>
      <c r="G308" s="80">
        <f t="shared" si="5"/>
        <v>0</v>
      </c>
      <c r="H308" s="388"/>
      <c r="I308" s="76"/>
    </row>
    <row r="309" spans="1:9" s="19" customFormat="1" ht="30" customHeight="1">
      <c r="A309" s="391" t="s">
        <v>1026</v>
      </c>
      <c r="B309" s="16" t="s">
        <v>1054</v>
      </c>
      <c r="C309" s="72" t="s">
        <v>1053</v>
      </c>
      <c r="D309" s="73" t="s">
        <v>15</v>
      </c>
      <c r="E309" s="11">
        <v>1</v>
      </c>
      <c r="F309" s="1"/>
      <c r="G309" s="80">
        <f t="shared" si="5"/>
        <v>0</v>
      </c>
      <c r="H309" s="388"/>
      <c r="I309" s="76"/>
    </row>
    <row r="310" spans="1:9" s="19" customFormat="1" ht="30" customHeight="1">
      <c r="A310" s="391" t="s">
        <v>1026</v>
      </c>
      <c r="B310" s="16" t="s">
        <v>1052</v>
      </c>
      <c r="C310" s="72" t="s">
        <v>1051</v>
      </c>
      <c r="D310" s="73" t="s">
        <v>15</v>
      </c>
      <c r="E310" s="11">
        <v>1</v>
      </c>
      <c r="F310" s="1"/>
      <c r="G310" s="80">
        <f t="shared" si="5"/>
        <v>0</v>
      </c>
      <c r="H310" s="388"/>
      <c r="I310" s="76"/>
    </row>
    <row r="311" spans="1:9" s="19" customFormat="1" ht="44.25" customHeight="1">
      <c r="A311" s="391" t="s">
        <v>1026</v>
      </c>
      <c r="B311" s="16" t="s">
        <v>1050</v>
      </c>
      <c r="C311" s="72" t="s">
        <v>1049</v>
      </c>
      <c r="D311" s="73" t="s">
        <v>15</v>
      </c>
      <c r="E311" s="11">
        <v>1</v>
      </c>
      <c r="F311" s="1"/>
      <c r="G311" s="80">
        <f t="shared" si="5"/>
        <v>0</v>
      </c>
      <c r="H311" s="388"/>
      <c r="I311" s="76"/>
    </row>
    <row r="312" spans="1:9" s="19" customFormat="1" ht="30" customHeight="1">
      <c r="A312" s="391" t="s">
        <v>1026</v>
      </c>
      <c r="B312" s="16" t="s">
        <v>1048</v>
      </c>
      <c r="C312" s="72" t="s">
        <v>1047</v>
      </c>
      <c r="D312" s="73" t="s">
        <v>15</v>
      </c>
      <c r="E312" s="11">
        <v>1</v>
      </c>
      <c r="F312" s="1"/>
      <c r="G312" s="80">
        <f t="shared" si="5"/>
        <v>0</v>
      </c>
      <c r="H312" s="388"/>
      <c r="I312" s="76"/>
    </row>
    <row r="313" spans="1:9" s="19" customFormat="1" ht="30" customHeight="1">
      <c r="A313" s="391" t="s">
        <v>1026</v>
      </c>
      <c r="B313" s="16" t="s">
        <v>1046</v>
      </c>
      <c r="C313" s="72" t="s">
        <v>1045</v>
      </c>
      <c r="D313" s="73" t="s">
        <v>15</v>
      </c>
      <c r="E313" s="11">
        <v>1</v>
      </c>
      <c r="F313" s="1"/>
      <c r="G313" s="80">
        <f t="shared" si="5"/>
        <v>0</v>
      </c>
      <c r="H313" s="388"/>
      <c r="I313" s="76"/>
    </row>
    <row r="314" spans="1:9" s="19" customFormat="1" ht="44.25" customHeight="1">
      <c r="A314" s="391" t="s">
        <v>1026</v>
      </c>
      <c r="B314" s="16" t="s">
        <v>1044</v>
      </c>
      <c r="C314" s="72" t="s">
        <v>1043</v>
      </c>
      <c r="D314" s="73" t="s">
        <v>15</v>
      </c>
      <c r="E314" s="11">
        <v>1</v>
      </c>
      <c r="F314" s="1"/>
      <c r="G314" s="80">
        <f t="shared" si="5"/>
        <v>0</v>
      </c>
      <c r="H314" s="388"/>
      <c r="I314" s="76"/>
    </row>
    <row r="315" spans="1:9" s="19" customFormat="1" ht="30" customHeight="1">
      <c r="A315" s="391" t="s">
        <v>1026</v>
      </c>
      <c r="B315" s="16" t="s">
        <v>1042</v>
      </c>
      <c r="C315" s="72" t="s">
        <v>1041</v>
      </c>
      <c r="D315" s="73" t="s">
        <v>15</v>
      </c>
      <c r="E315" s="11">
        <v>3</v>
      </c>
      <c r="F315" s="1"/>
      <c r="G315" s="80">
        <f t="shared" si="5"/>
        <v>0</v>
      </c>
      <c r="H315" s="388"/>
      <c r="I315" s="76"/>
    </row>
    <row r="316" spans="1:9" s="19" customFormat="1" ht="44.25" customHeight="1">
      <c r="A316" s="391" t="s">
        <v>1026</v>
      </c>
      <c r="B316" s="16" t="s">
        <v>1040</v>
      </c>
      <c r="C316" s="72" t="s">
        <v>1039</v>
      </c>
      <c r="D316" s="73" t="s">
        <v>15</v>
      </c>
      <c r="E316" s="11">
        <v>1</v>
      </c>
      <c r="F316" s="1"/>
      <c r="G316" s="80">
        <f t="shared" si="5"/>
        <v>0</v>
      </c>
      <c r="H316" s="388"/>
      <c r="I316" s="76"/>
    </row>
    <row r="317" spans="1:9" s="19" customFormat="1" ht="30" customHeight="1">
      <c r="A317" s="391" t="s">
        <v>1026</v>
      </c>
      <c r="B317" s="16" t="s">
        <v>1038</v>
      </c>
      <c r="C317" s="72" t="s">
        <v>1037</v>
      </c>
      <c r="D317" s="73" t="s">
        <v>15</v>
      </c>
      <c r="E317" s="11">
        <v>1</v>
      </c>
      <c r="F317" s="1"/>
      <c r="G317" s="80">
        <f t="shared" si="5"/>
        <v>0</v>
      </c>
      <c r="H317" s="388"/>
      <c r="I317" s="76"/>
    </row>
    <row r="318" spans="1:9" s="19" customFormat="1" ht="30" customHeight="1">
      <c r="A318" s="391" t="s">
        <v>1026</v>
      </c>
      <c r="B318" s="16" t="s">
        <v>1036</v>
      </c>
      <c r="C318" s="72" t="s">
        <v>1035</v>
      </c>
      <c r="D318" s="73" t="s">
        <v>15</v>
      </c>
      <c r="E318" s="11">
        <v>1</v>
      </c>
      <c r="F318" s="1"/>
      <c r="G318" s="80">
        <f t="shared" si="5"/>
        <v>0</v>
      </c>
      <c r="H318" s="388"/>
      <c r="I318" s="76"/>
    </row>
    <row r="319" spans="1:9" s="19" customFormat="1" ht="44.25" customHeight="1">
      <c r="A319" s="391" t="s">
        <v>1026</v>
      </c>
      <c r="B319" s="16" t="s">
        <v>1034</v>
      </c>
      <c r="C319" s="72" t="s">
        <v>1033</v>
      </c>
      <c r="D319" s="73" t="s">
        <v>15</v>
      </c>
      <c r="E319" s="11">
        <v>4</v>
      </c>
      <c r="F319" s="1"/>
      <c r="G319" s="80">
        <f t="shared" si="5"/>
        <v>0</v>
      </c>
      <c r="H319" s="388"/>
      <c r="I319" s="76"/>
    </row>
    <row r="320" spans="1:9" s="19" customFormat="1" ht="30" customHeight="1">
      <c r="A320" s="391" t="s">
        <v>1026</v>
      </c>
      <c r="B320" s="16" t="s">
        <v>1032</v>
      </c>
      <c r="C320" s="72" t="s">
        <v>1031</v>
      </c>
      <c r="D320" s="73" t="s">
        <v>15</v>
      </c>
      <c r="E320" s="11">
        <v>1</v>
      </c>
      <c r="F320" s="1"/>
      <c r="G320" s="80">
        <f t="shared" si="5"/>
        <v>0</v>
      </c>
      <c r="H320" s="388"/>
      <c r="I320" s="76"/>
    </row>
    <row r="321" spans="1:9" s="19" customFormat="1" ht="30" customHeight="1">
      <c r="A321" s="391" t="s">
        <v>1026</v>
      </c>
      <c r="B321" s="16" t="s">
        <v>1030</v>
      </c>
      <c r="C321" s="72" t="s">
        <v>1029</v>
      </c>
      <c r="D321" s="73" t="s">
        <v>15</v>
      </c>
      <c r="E321" s="11">
        <v>2</v>
      </c>
      <c r="F321" s="1"/>
      <c r="G321" s="80">
        <f t="shared" si="5"/>
        <v>0</v>
      </c>
      <c r="H321" s="388"/>
      <c r="I321" s="76"/>
    </row>
    <row r="322" spans="1:9" s="19" customFormat="1" ht="30" customHeight="1" thickBot="1">
      <c r="A322" s="391" t="s">
        <v>1026</v>
      </c>
      <c r="B322" s="16" t="s">
        <v>1028</v>
      </c>
      <c r="C322" s="72" t="s">
        <v>1027</v>
      </c>
      <c r="D322" s="73" t="s">
        <v>15</v>
      </c>
      <c r="E322" s="11">
        <v>1</v>
      </c>
      <c r="F322" s="1"/>
      <c r="G322" s="80">
        <f t="shared" si="5"/>
        <v>0</v>
      </c>
      <c r="H322" s="388"/>
      <c r="I322" s="76"/>
    </row>
    <row r="323" spans="1:9" s="19" customFormat="1" ht="30" customHeight="1" thickBot="1">
      <c r="A323" s="387" t="s">
        <v>1026</v>
      </c>
      <c r="B323" s="62" t="s">
        <v>1025</v>
      </c>
      <c r="C323" s="385" t="s">
        <v>1024</v>
      </c>
      <c r="D323" s="396" t="s">
        <v>15</v>
      </c>
      <c r="E323" s="358">
        <v>1</v>
      </c>
      <c r="F323" s="51"/>
      <c r="G323" s="36">
        <f t="shared" si="5"/>
        <v>0</v>
      </c>
      <c r="H323" s="626" t="s">
        <v>1023</v>
      </c>
      <c r="I323" s="31">
        <f>ROUND(SUM(G308:G323),2)</f>
        <v>0</v>
      </c>
    </row>
    <row r="324" spans="1:9" s="19" customFormat="1" ht="30" customHeight="1">
      <c r="A324" s="395" t="s">
        <v>1010</v>
      </c>
      <c r="B324" s="394" t="s">
        <v>1022</v>
      </c>
      <c r="C324" s="393" t="s">
        <v>1021</v>
      </c>
      <c r="D324" s="392" t="s">
        <v>17</v>
      </c>
      <c r="E324" s="676">
        <v>106.74</v>
      </c>
      <c r="F324" s="50"/>
      <c r="G324" s="80">
        <f t="shared" si="5"/>
        <v>0</v>
      </c>
      <c r="H324" s="388"/>
      <c r="I324" s="201"/>
    </row>
    <row r="325" spans="1:9" s="19" customFormat="1" ht="30" customHeight="1">
      <c r="A325" s="391" t="s">
        <v>1010</v>
      </c>
      <c r="B325" s="390" t="s">
        <v>1020</v>
      </c>
      <c r="C325" s="72" t="s">
        <v>1019</v>
      </c>
      <c r="D325" s="389" t="s">
        <v>17</v>
      </c>
      <c r="E325" s="360">
        <v>39.130000000000003</v>
      </c>
      <c r="F325" s="1"/>
      <c r="G325" s="80">
        <f t="shared" si="5"/>
        <v>0</v>
      </c>
      <c r="H325" s="388"/>
      <c r="I325" s="201"/>
    </row>
    <row r="326" spans="1:9" s="19" customFormat="1" ht="38.450000000000003" customHeight="1">
      <c r="A326" s="391" t="s">
        <v>1010</v>
      </c>
      <c r="B326" s="390" t="s">
        <v>1018</v>
      </c>
      <c r="C326" s="72" t="s">
        <v>1017</v>
      </c>
      <c r="D326" s="389" t="s">
        <v>17</v>
      </c>
      <c r="E326" s="360">
        <v>19.95</v>
      </c>
      <c r="F326" s="1"/>
      <c r="G326" s="80">
        <f t="shared" si="5"/>
        <v>0</v>
      </c>
      <c r="H326" s="388"/>
      <c r="I326" s="201"/>
    </row>
    <row r="327" spans="1:9" s="19" customFormat="1" ht="40.15" customHeight="1">
      <c r="A327" s="391" t="s">
        <v>1010</v>
      </c>
      <c r="B327" s="390" t="s">
        <v>1016</v>
      </c>
      <c r="C327" s="72" t="s">
        <v>1015</v>
      </c>
      <c r="D327" s="389" t="s">
        <v>17</v>
      </c>
      <c r="E327" s="360">
        <v>11.44</v>
      </c>
      <c r="F327" s="1"/>
      <c r="G327" s="80">
        <f t="shared" si="5"/>
        <v>0</v>
      </c>
      <c r="H327" s="388"/>
      <c r="I327" s="201"/>
    </row>
    <row r="328" spans="1:9" s="19" customFormat="1" ht="30" customHeight="1">
      <c r="A328" s="391" t="s">
        <v>1010</v>
      </c>
      <c r="B328" s="390" t="s">
        <v>1014</v>
      </c>
      <c r="C328" s="72" t="s">
        <v>1013</v>
      </c>
      <c r="D328" s="389" t="s">
        <v>17</v>
      </c>
      <c r="E328" s="360">
        <v>6.03</v>
      </c>
      <c r="F328" s="1"/>
      <c r="G328" s="80">
        <f t="shared" si="5"/>
        <v>0</v>
      </c>
      <c r="H328" s="388"/>
      <c r="I328" s="201"/>
    </row>
    <row r="329" spans="1:9" s="19" customFormat="1" ht="30" customHeight="1" thickBot="1">
      <c r="A329" s="391" t="s">
        <v>1010</v>
      </c>
      <c r="B329" s="390" t="s">
        <v>1012</v>
      </c>
      <c r="C329" s="72" t="s">
        <v>1011</v>
      </c>
      <c r="D329" s="389" t="s">
        <v>17</v>
      </c>
      <c r="E329" s="360">
        <v>2.25</v>
      </c>
      <c r="F329" s="1"/>
      <c r="G329" s="80">
        <f t="shared" si="5"/>
        <v>0</v>
      </c>
      <c r="H329" s="388"/>
      <c r="I329" s="201"/>
    </row>
    <row r="330" spans="1:9" s="19" customFormat="1" ht="30" customHeight="1" thickBot="1">
      <c r="A330" s="387" t="s">
        <v>1010</v>
      </c>
      <c r="B330" s="386" t="s">
        <v>1009</v>
      </c>
      <c r="C330" s="385" t="s">
        <v>1008</v>
      </c>
      <c r="D330" s="384" t="s">
        <v>17</v>
      </c>
      <c r="E330" s="677">
        <v>2.97</v>
      </c>
      <c r="F330" s="51"/>
      <c r="G330" s="36">
        <f t="shared" si="5"/>
        <v>0</v>
      </c>
      <c r="H330" s="626" t="s">
        <v>1007</v>
      </c>
      <c r="I330" s="31">
        <f>ROUND(SUM(G324:G330),2)</f>
        <v>0</v>
      </c>
    </row>
    <row r="331" spans="1:9" ht="26.1" customHeight="1" thickBot="1">
      <c r="B331" s="22"/>
      <c r="C331" s="27"/>
      <c r="D331" s="897" t="s">
        <v>1887</v>
      </c>
      <c r="E331" s="898"/>
      <c r="F331" s="899"/>
      <c r="G331" s="326">
        <f>SUM(G5:G330)</f>
        <v>0</v>
      </c>
    </row>
    <row r="332" spans="1:9" ht="26.1" customHeight="1">
      <c r="B332" s="22"/>
      <c r="C332" s="27"/>
      <c r="D332" s="22"/>
      <c r="E332" s="22"/>
      <c r="F332" s="17"/>
      <c r="G332" s="21"/>
    </row>
    <row r="333" spans="1:9" ht="26.1" customHeight="1">
      <c r="B333" s="63"/>
      <c r="C333" s="27"/>
      <c r="D333" s="22"/>
      <c r="E333" s="22"/>
      <c r="F333" s="17"/>
      <c r="G333" s="21"/>
    </row>
    <row r="334" spans="1:9" ht="26.1" customHeight="1">
      <c r="F334" s="12"/>
    </row>
  </sheetData>
  <sheetProtection algorithmName="SHA-512" hashValue="SKIPVcSSM4WHILEznHgmQ/eIjqEmI3t2DlII3BlKqd4tZiFQMG79TgFxmevLm+asWRSgQpjCkl1pgJpMNGhkrA==" saltValue="Iu5Cv8NilMzGn8zsL317aQ==" spinCount="100000" sheet="1" objects="1" scenarios="1"/>
  <mergeCells count="12">
    <mergeCell ref="D331:F331"/>
    <mergeCell ref="A1:G1"/>
    <mergeCell ref="A3:G3"/>
    <mergeCell ref="H35:H51"/>
    <mergeCell ref="H53:H71"/>
    <mergeCell ref="H73:H95"/>
    <mergeCell ref="H97:H123"/>
    <mergeCell ref="H177:H199"/>
    <mergeCell ref="H201:H219"/>
    <mergeCell ref="H221:H237"/>
    <mergeCell ref="H239:H263"/>
    <mergeCell ref="H265:H287"/>
  </mergeCells>
  <pageMargins left="0.7" right="0.7" top="0.75" bottom="0.75" header="0.3" footer="0.3"/>
  <pageSetup paperSize="9" scale="6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CE0DF-E4E1-41D2-BA57-70D19ED295EA}">
  <dimension ref="A1:I366"/>
  <sheetViews>
    <sheetView workbookViewId="0">
      <selection sqref="A1:G1"/>
    </sheetView>
  </sheetViews>
  <sheetFormatPr defaultColWidth="9.140625" defaultRowHeight="15"/>
  <cols>
    <col min="1" max="1" width="36.28515625" style="38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381" customWidth="1"/>
    <col min="9" max="9" width="13.28515625" style="18" customWidth="1"/>
    <col min="10" max="16384" width="9.140625" style="18"/>
  </cols>
  <sheetData>
    <row r="1" spans="1:9" ht="17.25" customHeight="1" thickBot="1">
      <c r="A1" s="881" t="s">
        <v>254</v>
      </c>
      <c r="B1" s="882"/>
      <c r="C1" s="882"/>
      <c r="D1" s="882"/>
      <c r="E1" s="882"/>
      <c r="F1" s="882"/>
      <c r="G1" s="883"/>
    </row>
    <row r="2" spans="1:9" ht="6.75" customHeight="1" thickBot="1">
      <c r="A2" s="432"/>
      <c r="B2" s="3"/>
      <c r="C2" s="24"/>
      <c r="D2" s="3"/>
      <c r="E2" s="250"/>
      <c r="F2" s="14"/>
      <c r="G2" s="3"/>
    </row>
    <row r="3" spans="1:9" ht="30" customHeight="1" thickBot="1">
      <c r="A3" s="887" t="s">
        <v>4886</v>
      </c>
      <c r="B3" s="900"/>
      <c r="C3" s="900"/>
      <c r="D3" s="900"/>
      <c r="E3" s="900"/>
      <c r="F3" s="900"/>
      <c r="G3" s="901"/>
    </row>
    <row r="4" spans="1:9" s="105" customFormat="1" ht="45" customHeight="1" thickBot="1">
      <c r="A4" s="431" t="s">
        <v>23</v>
      </c>
      <c r="B4" s="38" t="s">
        <v>0</v>
      </c>
      <c r="C4" s="38" t="s">
        <v>1</v>
      </c>
      <c r="D4" s="38" t="s">
        <v>2</v>
      </c>
      <c r="E4" s="674" t="s">
        <v>3</v>
      </c>
      <c r="F4" s="109" t="s">
        <v>8</v>
      </c>
      <c r="G4" s="110" t="s">
        <v>4</v>
      </c>
      <c r="H4" s="381"/>
    </row>
    <row r="5" spans="1:9" ht="29.25" thickBot="1">
      <c r="A5" s="416" t="s">
        <v>21</v>
      </c>
      <c r="B5" s="415" t="s">
        <v>24</v>
      </c>
      <c r="C5" s="430" t="s">
        <v>1284</v>
      </c>
      <c r="D5" s="415" t="s">
        <v>14</v>
      </c>
      <c r="E5" s="415">
        <v>1.54</v>
      </c>
      <c r="F5" s="429"/>
      <c r="G5" s="456">
        <f t="shared" ref="G5:G60" si="0">ROUND((E5*F5),2)</f>
        <v>0</v>
      </c>
      <c r="H5" s="626" t="s">
        <v>22</v>
      </c>
      <c r="I5" s="427">
        <f>ROUND(SUM(G5),2)</f>
        <v>0</v>
      </c>
    </row>
    <row r="6" spans="1:9" s="19" customFormat="1" ht="30" customHeight="1">
      <c r="A6" s="59" t="s">
        <v>6</v>
      </c>
      <c r="B6" s="43" t="s">
        <v>47</v>
      </c>
      <c r="C6" s="442" t="s">
        <v>1281</v>
      </c>
      <c r="D6" s="100" t="s">
        <v>268</v>
      </c>
      <c r="E6" s="373">
        <v>4081.05</v>
      </c>
      <c r="F6" s="45"/>
      <c r="G6" s="41">
        <f t="shared" si="0"/>
        <v>0</v>
      </c>
      <c r="H6" s="423"/>
    </row>
    <row r="7" spans="1:9" s="19" customFormat="1" ht="15" customHeight="1">
      <c r="A7" s="57" t="s">
        <v>6</v>
      </c>
      <c r="B7" s="4" t="s">
        <v>48</v>
      </c>
      <c r="C7" s="173" t="s">
        <v>1277</v>
      </c>
      <c r="D7" s="101" t="s">
        <v>268</v>
      </c>
      <c r="E7" s="10">
        <v>2120</v>
      </c>
      <c r="F7" s="2"/>
      <c r="G7" s="32">
        <f t="shared" si="0"/>
        <v>0</v>
      </c>
      <c r="H7" s="423"/>
    </row>
    <row r="8" spans="1:9" s="19" customFormat="1">
      <c r="A8" s="57" t="s">
        <v>6</v>
      </c>
      <c r="B8" s="4" t="s">
        <v>49</v>
      </c>
      <c r="C8" s="25" t="s">
        <v>1275</v>
      </c>
      <c r="D8" s="101" t="s">
        <v>268</v>
      </c>
      <c r="E8" s="10">
        <v>3028</v>
      </c>
      <c r="F8" s="2"/>
      <c r="G8" s="32">
        <f t="shared" si="0"/>
        <v>0</v>
      </c>
      <c r="H8" s="423"/>
    </row>
    <row r="9" spans="1:9" s="19" customFormat="1">
      <c r="A9" s="57" t="s">
        <v>6</v>
      </c>
      <c r="B9" s="4" t="s">
        <v>50</v>
      </c>
      <c r="C9" s="25" t="s">
        <v>1279</v>
      </c>
      <c r="D9" s="101" t="s">
        <v>268</v>
      </c>
      <c r="E9" s="10">
        <v>10093.32</v>
      </c>
      <c r="F9" s="2"/>
      <c r="G9" s="32">
        <f t="shared" si="0"/>
        <v>0</v>
      </c>
      <c r="H9" s="423"/>
    </row>
    <row r="10" spans="1:9" s="19" customFormat="1">
      <c r="A10" s="57" t="s">
        <v>6</v>
      </c>
      <c r="B10" s="4" t="s">
        <v>52</v>
      </c>
      <c r="C10" s="25" t="s">
        <v>1273</v>
      </c>
      <c r="D10" s="101" t="s">
        <v>268</v>
      </c>
      <c r="E10" s="10">
        <v>7065.32</v>
      </c>
      <c r="F10" s="2"/>
      <c r="G10" s="32">
        <f t="shared" si="0"/>
        <v>0</v>
      </c>
      <c r="H10" s="423"/>
    </row>
    <row r="11" spans="1:9" s="19" customFormat="1" ht="30">
      <c r="A11" s="57" t="s">
        <v>6</v>
      </c>
      <c r="B11" s="4" t="s">
        <v>53</v>
      </c>
      <c r="C11" s="25" t="s">
        <v>1269</v>
      </c>
      <c r="D11" s="101" t="s">
        <v>268</v>
      </c>
      <c r="E11" s="10">
        <v>336.44</v>
      </c>
      <c r="F11" s="2"/>
      <c r="G11" s="32">
        <f t="shared" si="0"/>
        <v>0</v>
      </c>
      <c r="H11" s="423"/>
    </row>
    <row r="12" spans="1:9" s="19" customFormat="1">
      <c r="A12" s="57" t="s">
        <v>6</v>
      </c>
      <c r="B12" s="4" t="s">
        <v>54</v>
      </c>
      <c r="C12" s="25" t="s">
        <v>1271</v>
      </c>
      <c r="D12" s="101" t="s">
        <v>268</v>
      </c>
      <c r="E12" s="10">
        <v>7401.76</v>
      </c>
      <c r="F12" s="2"/>
      <c r="G12" s="32">
        <f t="shared" si="0"/>
        <v>0</v>
      </c>
      <c r="H12" s="423"/>
    </row>
    <row r="13" spans="1:9" s="19" customFormat="1" ht="30">
      <c r="A13" s="57" t="s">
        <v>6</v>
      </c>
      <c r="B13" s="4" t="s">
        <v>55</v>
      </c>
      <c r="C13" s="25" t="s">
        <v>1267</v>
      </c>
      <c r="D13" s="101" t="s">
        <v>17</v>
      </c>
      <c r="E13" s="10">
        <v>18870</v>
      </c>
      <c r="F13" s="2"/>
      <c r="G13" s="32">
        <f t="shared" si="0"/>
        <v>0</v>
      </c>
      <c r="H13" s="423"/>
    </row>
    <row r="14" spans="1:9" s="19" customFormat="1">
      <c r="A14" s="57" t="s">
        <v>6</v>
      </c>
      <c r="B14" s="4" t="s">
        <v>56</v>
      </c>
      <c r="C14" s="25" t="s">
        <v>1265</v>
      </c>
      <c r="D14" s="101" t="s">
        <v>17</v>
      </c>
      <c r="E14" s="10">
        <v>6320.53</v>
      </c>
      <c r="F14" s="2"/>
      <c r="G14" s="32">
        <f t="shared" si="0"/>
        <v>0</v>
      </c>
      <c r="H14" s="423"/>
    </row>
    <row r="15" spans="1:9" s="19" customFormat="1">
      <c r="A15" s="57" t="s">
        <v>6</v>
      </c>
      <c r="B15" s="4" t="s">
        <v>57</v>
      </c>
      <c r="C15" s="25" t="s">
        <v>1263</v>
      </c>
      <c r="D15" s="101" t="s">
        <v>17</v>
      </c>
      <c r="E15" s="10">
        <v>332.66</v>
      </c>
      <c r="F15" s="2"/>
      <c r="G15" s="32">
        <f t="shared" si="0"/>
        <v>0</v>
      </c>
      <c r="H15" s="423"/>
    </row>
    <row r="16" spans="1:9" s="19" customFormat="1" ht="45">
      <c r="A16" s="57" t="s">
        <v>6</v>
      </c>
      <c r="B16" s="4" t="s">
        <v>74</v>
      </c>
      <c r="C16" s="25" t="s">
        <v>1261</v>
      </c>
      <c r="D16" s="101" t="s">
        <v>17</v>
      </c>
      <c r="E16" s="10">
        <v>5194.2299999999996</v>
      </c>
      <c r="F16" s="2"/>
      <c r="G16" s="32">
        <f t="shared" si="0"/>
        <v>0</v>
      </c>
      <c r="H16" s="423"/>
    </row>
    <row r="17" spans="1:9" s="19" customFormat="1" ht="45">
      <c r="A17" s="57" t="s">
        <v>6</v>
      </c>
      <c r="B17" s="4" t="s">
        <v>78</v>
      </c>
      <c r="C17" s="25" t="s">
        <v>1259</v>
      </c>
      <c r="D17" s="101" t="s">
        <v>17</v>
      </c>
      <c r="E17" s="10">
        <v>41.45</v>
      </c>
      <c r="F17" s="2"/>
      <c r="G17" s="32">
        <f t="shared" si="0"/>
        <v>0</v>
      </c>
      <c r="H17" s="423"/>
    </row>
    <row r="18" spans="1:9" s="19" customFormat="1" ht="30">
      <c r="A18" s="57" t="s">
        <v>6</v>
      </c>
      <c r="B18" s="4" t="s">
        <v>79</v>
      </c>
      <c r="C18" s="25" t="s">
        <v>1257</v>
      </c>
      <c r="D18" s="101" t="s">
        <v>17</v>
      </c>
      <c r="E18" s="10">
        <v>1087.19</v>
      </c>
      <c r="F18" s="2"/>
      <c r="G18" s="32">
        <f t="shared" si="0"/>
        <v>0</v>
      </c>
      <c r="H18" s="423"/>
    </row>
    <row r="19" spans="1:9" s="19" customFormat="1" ht="30">
      <c r="A19" s="57" t="s">
        <v>6</v>
      </c>
      <c r="B19" s="4" t="s">
        <v>80</v>
      </c>
      <c r="C19" s="25" t="s">
        <v>1255</v>
      </c>
      <c r="D19" s="101" t="s">
        <v>17</v>
      </c>
      <c r="E19" s="10">
        <v>218.92</v>
      </c>
      <c r="F19" s="2"/>
      <c r="G19" s="32">
        <f t="shared" si="0"/>
        <v>0</v>
      </c>
      <c r="H19" s="423"/>
    </row>
    <row r="20" spans="1:9" s="19" customFormat="1">
      <c r="A20" s="57" t="s">
        <v>6</v>
      </c>
      <c r="B20" s="4" t="s">
        <v>81</v>
      </c>
      <c r="C20" s="25" t="s">
        <v>1251</v>
      </c>
      <c r="D20" s="101" t="s">
        <v>17</v>
      </c>
      <c r="E20" s="10">
        <v>111.4</v>
      </c>
      <c r="F20" s="2"/>
      <c r="G20" s="32">
        <f t="shared" si="0"/>
        <v>0</v>
      </c>
      <c r="H20" s="423"/>
    </row>
    <row r="21" spans="1:9" s="19" customFormat="1">
      <c r="A21" s="57" t="s">
        <v>6</v>
      </c>
      <c r="B21" s="4" t="s">
        <v>82</v>
      </c>
      <c r="C21" s="25" t="s">
        <v>1343</v>
      </c>
      <c r="D21" s="101" t="s">
        <v>19</v>
      </c>
      <c r="E21" s="10">
        <v>0.2</v>
      </c>
      <c r="F21" s="2"/>
      <c r="G21" s="32">
        <f t="shared" si="0"/>
        <v>0</v>
      </c>
      <c r="H21" s="423"/>
    </row>
    <row r="22" spans="1:9" s="19" customFormat="1" ht="30">
      <c r="A22" s="57" t="s">
        <v>6</v>
      </c>
      <c r="B22" s="4" t="s">
        <v>86</v>
      </c>
      <c r="C22" s="25" t="s">
        <v>1520</v>
      </c>
      <c r="D22" s="101" t="s">
        <v>17</v>
      </c>
      <c r="E22" s="10">
        <v>1039.04</v>
      </c>
      <c r="F22" s="2"/>
      <c r="G22" s="32">
        <f t="shared" si="0"/>
        <v>0</v>
      </c>
      <c r="H22" s="423"/>
    </row>
    <row r="23" spans="1:9" s="19" customFormat="1" ht="30">
      <c r="A23" s="57" t="s">
        <v>6</v>
      </c>
      <c r="B23" s="4" t="s">
        <v>87</v>
      </c>
      <c r="C23" s="25" t="s">
        <v>1519</v>
      </c>
      <c r="D23" s="101" t="s">
        <v>17</v>
      </c>
      <c r="E23" s="10">
        <v>1.52</v>
      </c>
      <c r="F23" s="2"/>
      <c r="G23" s="32">
        <f t="shared" si="0"/>
        <v>0</v>
      </c>
      <c r="H23" s="423"/>
    </row>
    <row r="24" spans="1:9" s="19" customFormat="1" ht="45.75" thickBot="1">
      <c r="A24" s="57" t="s">
        <v>6</v>
      </c>
      <c r="B24" s="4" t="s">
        <v>88</v>
      </c>
      <c r="C24" s="25" t="s">
        <v>1247</v>
      </c>
      <c r="D24" s="101" t="s">
        <v>17</v>
      </c>
      <c r="E24" s="10">
        <v>2400</v>
      </c>
      <c r="F24" s="2"/>
      <c r="G24" s="32">
        <f t="shared" si="0"/>
        <v>0</v>
      </c>
      <c r="H24" s="423"/>
    </row>
    <row r="25" spans="1:9" s="19" customFormat="1" ht="30.75" thickBot="1">
      <c r="A25" s="60" t="s">
        <v>6</v>
      </c>
      <c r="B25" s="46" t="s">
        <v>155</v>
      </c>
      <c r="C25" s="33" t="s">
        <v>1244</v>
      </c>
      <c r="D25" s="103" t="s">
        <v>19</v>
      </c>
      <c r="E25" s="34">
        <v>2723.45</v>
      </c>
      <c r="F25" s="292"/>
      <c r="G25" s="36">
        <f t="shared" si="0"/>
        <v>0</v>
      </c>
      <c r="H25" s="626" t="s">
        <v>51</v>
      </c>
      <c r="I25" s="31">
        <f>ROUND(SUM(G6:G25),2)</f>
        <v>0</v>
      </c>
    </row>
    <row r="26" spans="1:9" s="19" customFormat="1">
      <c r="A26" s="59" t="s">
        <v>7</v>
      </c>
      <c r="B26" s="43" t="s">
        <v>58</v>
      </c>
      <c r="C26" s="39" t="s">
        <v>1518</v>
      </c>
      <c r="D26" s="373" t="s">
        <v>18</v>
      </c>
      <c r="E26" s="373">
        <v>23.11</v>
      </c>
      <c r="F26" s="45"/>
      <c r="G26" s="41">
        <f t="shared" si="0"/>
        <v>0</v>
      </c>
      <c r="H26" s="388"/>
      <c r="I26" s="76"/>
    </row>
    <row r="27" spans="1:9" s="19" customFormat="1">
      <c r="A27" s="57" t="s">
        <v>7</v>
      </c>
      <c r="B27" s="4" t="s">
        <v>59</v>
      </c>
      <c r="C27" s="25" t="s">
        <v>1239</v>
      </c>
      <c r="D27" s="10" t="s">
        <v>19</v>
      </c>
      <c r="E27" s="10">
        <v>1.08</v>
      </c>
      <c r="F27" s="2"/>
      <c r="G27" s="32">
        <f t="shared" si="0"/>
        <v>0</v>
      </c>
      <c r="H27" s="388"/>
      <c r="I27" s="76"/>
    </row>
    <row r="28" spans="1:9" s="19" customFormat="1">
      <c r="A28" s="57" t="s">
        <v>7</v>
      </c>
      <c r="B28" s="4" t="s">
        <v>60</v>
      </c>
      <c r="C28" s="25" t="s">
        <v>1235</v>
      </c>
      <c r="D28" s="10" t="s">
        <v>18</v>
      </c>
      <c r="E28" s="10">
        <v>2030.61</v>
      </c>
      <c r="F28" s="2"/>
      <c r="G28" s="32">
        <f t="shared" si="0"/>
        <v>0</v>
      </c>
      <c r="H28" s="388"/>
      <c r="I28" s="76"/>
    </row>
    <row r="29" spans="1:9" s="19" customFormat="1">
      <c r="A29" s="57" t="s">
        <v>7</v>
      </c>
      <c r="B29" s="4" t="s">
        <v>61</v>
      </c>
      <c r="C29" s="25" t="s">
        <v>1233</v>
      </c>
      <c r="D29" s="10" t="s">
        <v>19</v>
      </c>
      <c r="E29" s="10">
        <v>286.58</v>
      </c>
      <c r="F29" s="2"/>
      <c r="G29" s="32">
        <f t="shared" si="0"/>
        <v>0</v>
      </c>
      <c r="H29" s="388"/>
      <c r="I29" s="76"/>
    </row>
    <row r="30" spans="1:9" s="19" customFormat="1">
      <c r="A30" s="57" t="s">
        <v>7</v>
      </c>
      <c r="B30" s="4" t="s">
        <v>89</v>
      </c>
      <c r="C30" s="25" t="s">
        <v>1231</v>
      </c>
      <c r="D30" s="10" t="s">
        <v>17</v>
      </c>
      <c r="E30" s="10">
        <v>3250</v>
      </c>
      <c r="F30" s="2"/>
      <c r="G30" s="32">
        <f t="shared" si="0"/>
        <v>0</v>
      </c>
      <c r="H30" s="388"/>
      <c r="I30" s="76"/>
    </row>
    <row r="31" spans="1:9" s="19" customFormat="1">
      <c r="A31" s="57" t="s">
        <v>7</v>
      </c>
      <c r="B31" s="4" t="s">
        <v>90</v>
      </c>
      <c r="C31" s="25" t="s">
        <v>1127</v>
      </c>
      <c r="D31" s="10" t="s">
        <v>19</v>
      </c>
      <c r="E31" s="10">
        <v>309.08</v>
      </c>
      <c r="F31" s="2"/>
      <c r="G31" s="32">
        <f t="shared" si="0"/>
        <v>0</v>
      </c>
      <c r="H31" s="388"/>
      <c r="I31" s="76"/>
    </row>
    <row r="32" spans="1:9" s="19" customFormat="1" ht="30">
      <c r="A32" s="57" t="s">
        <v>7</v>
      </c>
      <c r="B32" s="4" t="s">
        <v>91</v>
      </c>
      <c r="C32" s="25" t="s">
        <v>1517</v>
      </c>
      <c r="D32" s="10" t="s">
        <v>18</v>
      </c>
      <c r="E32" s="10">
        <v>7.04</v>
      </c>
      <c r="F32" s="2"/>
      <c r="G32" s="32">
        <f t="shared" si="0"/>
        <v>0</v>
      </c>
      <c r="H32" s="388"/>
      <c r="I32" s="76"/>
    </row>
    <row r="33" spans="1:9" s="19" customFormat="1" ht="30">
      <c r="A33" s="57" t="s">
        <v>7</v>
      </c>
      <c r="B33" s="4" t="s">
        <v>92</v>
      </c>
      <c r="C33" s="25" t="s">
        <v>1226</v>
      </c>
      <c r="D33" s="10" t="s">
        <v>15</v>
      </c>
      <c r="E33" s="10">
        <v>1</v>
      </c>
      <c r="F33" s="2"/>
      <c r="G33" s="32">
        <f t="shared" si="0"/>
        <v>0</v>
      </c>
      <c r="H33" s="388"/>
      <c r="I33" s="76"/>
    </row>
    <row r="34" spans="1:9" s="19" customFormat="1">
      <c r="A34" s="57" t="s">
        <v>7</v>
      </c>
      <c r="B34" s="4" t="s">
        <v>93</v>
      </c>
      <c r="C34" s="25" t="s">
        <v>1516</v>
      </c>
      <c r="D34" s="10" t="s">
        <v>15</v>
      </c>
      <c r="E34" s="10">
        <v>1</v>
      </c>
      <c r="F34" s="2"/>
      <c r="G34" s="32">
        <f t="shared" si="0"/>
        <v>0</v>
      </c>
      <c r="H34" s="388"/>
      <c r="I34" s="76"/>
    </row>
    <row r="35" spans="1:9" s="19" customFormat="1" ht="15.75" thickBot="1">
      <c r="A35" s="57" t="s">
        <v>7</v>
      </c>
      <c r="B35" s="4" t="s">
        <v>94</v>
      </c>
      <c r="C35" s="25" t="s">
        <v>1515</v>
      </c>
      <c r="D35" s="10" t="s">
        <v>15</v>
      </c>
      <c r="E35" s="10">
        <v>26</v>
      </c>
      <c r="F35" s="2"/>
      <c r="G35" s="32">
        <f t="shared" si="0"/>
        <v>0</v>
      </c>
      <c r="H35" s="388"/>
      <c r="I35" s="76"/>
    </row>
    <row r="36" spans="1:9" s="19" customFormat="1" ht="180" thickBot="1">
      <c r="A36" s="60" t="s">
        <v>7</v>
      </c>
      <c r="B36" s="46" t="s">
        <v>95</v>
      </c>
      <c r="C36" s="25" t="s">
        <v>4585</v>
      </c>
      <c r="D36" s="10" t="s">
        <v>5</v>
      </c>
      <c r="E36" s="101">
        <v>1</v>
      </c>
      <c r="F36" s="51"/>
      <c r="G36" s="32">
        <f t="shared" si="0"/>
        <v>0</v>
      </c>
      <c r="H36" s="626" t="s">
        <v>62</v>
      </c>
      <c r="I36" s="31">
        <f>ROUND(SUM(G26:G36),2)</f>
        <v>0</v>
      </c>
    </row>
    <row r="37" spans="1:9" s="19" customFormat="1">
      <c r="A37" s="59" t="s">
        <v>1338</v>
      </c>
      <c r="B37" s="43" t="s">
        <v>113</v>
      </c>
      <c r="C37" s="422" t="s">
        <v>1208</v>
      </c>
      <c r="D37" s="373" t="s">
        <v>17</v>
      </c>
      <c r="E37" s="373">
        <v>7899.12</v>
      </c>
      <c r="F37" s="50"/>
      <c r="G37" s="41">
        <f t="shared" si="0"/>
        <v>0</v>
      </c>
      <c r="H37" s="902" t="s">
        <v>68</v>
      </c>
      <c r="I37" s="76"/>
    </row>
    <row r="38" spans="1:9" s="19" customFormat="1">
      <c r="A38" s="57" t="s">
        <v>1338</v>
      </c>
      <c r="B38" s="4" t="s">
        <v>114</v>
      </c>
      <c r="C38" s="87" t="s">
        <v>1157</v>
      </c>
      <c r="D38" s="10" t="s">
        <v>19</v>
      </c>
      <c r="E38" s="10">
        <v>214.45</v>
      </c>
      <c r="F38" s="1"/>
      <c r="G38" s="32">
        <f t="shared" si="0"/>
        <v>0</v>
      </c>
      <c r="H38" s="903"/>
      <c r="I38" s="76"/>
    </row>
    <row r="39" spans="1:9" s="19" customFormat="1">
      <c r="A39" s="57" t="s">
        <v>1338</v>
      </c>
      <c r="B39" s="4" t="s">
        <v>115</v>
      </c>
      <c r="C39" s="87" t="s">
        <v>1500</v>
      </c>
      <c r="D39" s="10" t="s">
        <v>19</v>
      </c>
      <c r="E39" s="10">
        <v>1078.49</v>
      </c>
      <c r="F39" s="1"/>
      <c r="G39" s="32">
        <f t="shared" si="0"/>
        <v>0</v>
      </c>
      <c r="H39" s="903"/>
      <c r="I39" s="76"/>
    </row>
    <row r="40" spans="1:9" s="19" customFormat="1">
      <c r="A40" s="57" t="s">
        <v>1338</v>
      </c>
      <c r="B40" s="4" t="s">
        <v>116</v>
      </c>
      <c r="C40" s="87" t="s">
        <v>1212</v>
      </c>
      <c r="D40" s="10" t="s">
        <v>19</v>
      </c>
      <c r="E40" s="10">
        <v>481.54</v>
      </c>
      <c r="F40" s="1"/>
      <c r="G40" s="32">
        <f t="shared" si="0"/>
        <v>0</v>
      </c>
      <c r="H40" s="903"/>
      <c r="I40" s="76"/>
    </row>
    <row r="41" spans="1:9" s="19" customFormat="1">
      <c r="A41" s="57" t="s">
        <v>1338</v>
      </c>
      <c r="B41" s="4" t="s">
        <v>117</v>
      </c>
      <c r="C41" s="87" t="s">
        <v>1514</v>
      </c>
      <c r="D41" s="10" t="s">
        <v>19</v>
      </c>
      <c r="E41" s="10">
        <v>2134.8200000000002</v>
      </c>
      <c r="F41" s="1"/>
      <c r="G41" s="32">
        <f t="shared" si="0"/>
        <v>0</v>
      </c>
      <c r="H41" s="903"/>
      <c r="I41" s="76"/>
    </row>
    <row r="42" spans="1:9" s="19" customFormat="1" ht="30">
      <c r="A42" s="57" t="s">
        <v>1338</v>
      </c>
      <c r="B42" s="4" t="s">
        <v>118</v>
      </c>
      <c r="C42" s="87" t="s">
        <v>1126</v>
      </c>
      <c r="D42" s="10" t="s">
        <v>17</v>
      </c>
      <c r="E42" s="10">
        <v>7814.77</v>
      </c>
      <c r="F42" s="1"/>
      <c r="G42" s="32">
        <f t="shared" si="0"/>
        <v>0</v>
      </c>
      <c r="H42" s="903"/>
      <c r="I42" s="76"/>
    </row>
    <row r="43" spans="1:9" s="19" customFormat="1" ht="30" hidden="1">
      <c r="A43" s="57" t="s">
        <v>1338</v>
      </c>
      <c r="B43" s="4" t="s">
        <v>119</v>
      </c>
      <c r="C43" s="87" t="s">
        <v>1113</v>
      </c>
      <c r="D43" s="10" t="s">
        <v>17</v>
      </c>
      <c r="E43" s="10">
        <v>814.79</v>
      </c>
      <c r="F43" s="1"/>
      <c r="G43" s="32">
        <f t="shared" si="0"/>
        <v>0</v>
      </c>
      <c r="H43" s="903"/>
      <c r="I43" s="76"/>
    </row>
    <row r="44" spans="1:9" s="19" customFormat="1">
      <c r="A44" s="57" t="s">
        <v>1338</v>
      </c>
      <c r="B44" s="4" t="s">
        <v>120</v>
      </c>
      <c r="C44" s="87" t="s">
        <v>1496</v>
      </c>
      <c r="D44" s="10" t="s">
        <v>17</v>
      </c>
      <c r="E44" s="10">
        <v>2033.83</v>
      </c>
      <c r="F44" s="1"/>
      <c r="G44" s="32">
        <f t="shared" si="0"/>
        <v>0</v>
      </c>
      <c r="H44" s="903"/>
      <c r="I44" s="76"/>
    </row>
    <row r="45" spans="1:9" s="19" customFormat="1">
      <c r="A45" s="57" t="s">
        <v>1338</v>
      </c>
      <c r="B45" s="4" t="s">
        <v>121</v>
      </c>
      <c r="C45" s="87" t="s">
        <v>1511</v>
      </c>
      <c r="D45" s="10" t="s">
        <v>17</v>
      </c>
      <c r="E45" s="10">
        <v>4213.6400000000003</v>
      </c>
      <c r="F45" s="1"/>
      <c r="G45" s="32">
        <f t="shared" si="0"/>
        <v>0</v>
      </c>
      <c r="H45" s="903"/>
      <c r="I45" s="76"/>
    </row>
    <row r="46" spans="1:9" s="19" customFormat="1" ht="30">
      <c r="A46" s="57" t="s">
        <v>1338</v>
      </c>
      <c r="B46" s="4" t="s">
        <v>122</v>
      </c>
      <c r="C46" s="87" t="s">
        <v>1392</v>
      </c>
      <c r="D46" s="10" t="s">
        <v>17</v>
      </c>
      <c r="E46" s="10">
        <v>8929.41</v>
      </c>
      <c r="F46" s="1"/>
      <c r="G46" s="32">
        <f t="shared" si="0"/>
        <v>0</v>
      </c>
      <c r="H46" s="903"/>
      <c r="I46" s="76"/>
    </row>
    <row r="47" spans="1:9" s="19" customFormat="1">
      <c r="A47" s="57" t="s">
        <v>1338</v>
      </c>
      <c r="B47" s="4" t="s">
        <v>123</v>
      </c>
      <c r="C47" s="87" t="s">
        <v>1495</v>
      </c>
      <c r="D47" s="10" t="s">
        <v>17</v>
      </c>
      <c r="E47" s="10">
        <v>8929.41</v>
      </c>
      <c r="F47" s="1"/>
      <c r="G47" s="32">
        <f t="shared" si="0"/>
        <v>0</v>
      </c>
      <c r="H47" s="903"/>
      <c r="I47" s="76"/>
    </row>
    <row r="48" spans="1:9" s="19" customFormat="1" ht="30">
      <c r="A48" s="57" t="s">
        <v>1338</v>
      </c>
      <c r="B48" s="4" t="s">
        <v>124</v>
      </c>
      <c r="C48" s="87" t="s">
        <v>1167</v>
      </c>
      <c r="D48" s="10" t="s">
        <v>75</v>
      </c>
      <c r="E48" s="10">
        <v>5445</v>
      </c>
      <c r="F48" s="1"/>
      <c r="G48" s="32">
        <f t="shared" si="0"/>
        <v>0</v>
      </c>
      <c r="H48" s="903"/>
      <c r="I48" s="76"/>
    </row>
    <row r="49" spans="1:9" s="19" customFormat="1">
      <c r="A49" s="57" t="s">
        <v>1338</v>
      </c>
      <c r="B49" s="4" t="s">
        <v>125</v>
      </c>
      <c r="C49" s="87" t="s">
        <v>1510</v>
      </c>
      <c r="D49" s="10" t="s">
        <v>17</v>
      </c>
      <c r="E49" s="10">
        <v>2850</v>
      </c>
      <c r="F49" s="1"/>
      <c r="G49" s="32">
        <f t="shared" si="0"/>
        <v>0</v>
      </c>
      <c r="H49" s="903"/>
      <c r="I49" s="76"/>
    </row>
    <row r="50" spans="1:9" s="19" customFormat="1" ht="30">
      <c r="A50" s="57" t="s">
        <v>1338</v>
      </c>
      <c r="B50" s="4" t="s">
        <v>126</v>
      </c>
      <c r="C50" s="87" t="s">
        <v>1509</v>
      </c>
      <c r="D50" s="10" t="s">
        <v>19</v>
      </c>
      <c r="E50" s="10">
        <v>20.7</v>
      </c>
      <c r="F50" s="1"/>
      <c r="G50" s="32">
        <f t="shared" si="0"/>
        <v>0</v>
      </c>
      <c r="H50" s="903"/>
      <c r="I50" s="76"/>
    </row>
    <row r="51" spans="1:9" s="19" customFormat="1" ht="30">
      <c r="A51" s="57" t="s">
        <v>1338</v>
      </c>
      <c r="B51" s="4" t="s">
        <v>127</v>
      </c>
      <c r="C51" s="87" t="s">
        <v>1508</v>
      </c>
      <c r="D51" s="10" t="s">
        <v>19</v>
      </c>
      <c r="E51" s="10">
        <v>16.5</v>
      </c>
      <c r="F51" s="1"/>
      <c r="G51" s="32">
        <f t="shared" si="0"/>
        <v>0</v>
      </c>
      <c r="H51" s="903"/>
      <c r="I51" s="76"/>
    </row>
    <row r="52" spans="1:9" s="19" customFormat="1" ht="15" customHeight="1">
      <c r="A52" s="57" t="s">
        <v>1338</v>
      </c>
      <c r="B52" s="4" t="s">
        <v>128</v>
      </c>
      <c r="C52" s="87" t="s">
        <v>1507</v>
      </c>
      <c r="D52" s="10" t="s">
        <v>75</v>
      </c>
      <c r="E52" s="10">
        <v>783.8</v>
      </c>
      <c r="F52" s="1"/>
      <c r="G52" s="32">
        <f t="shared" si="0"/>
        <v>0</v>
      </c>
      <c r="H52" s="903"/>
      <c r="I52" s="76"/>
    </row>
    <row r="53" spans="1:9" s="19" customFormat="1" ht="30">
      <c r="A53" s="57" t="s">
        <v>1338</v>
      </c>
      <c r="B53" s="4" t="s">
        <v>129</v>
      </c>
      <c r="C53" s="87" t="s">
        <v>1506</v>
      </c>
      <c r="D53" s="10" t="s">
        <v>75</v>
      </c>
      <c r="E53" s="10">
        <v>26.4</v>
      </c>
      <c r="F53" s="1"/>
      <c r="G53" s="32">
        <f t="shared" si="0"/>
        <v>0</v>
      </c>
      <c r="H53" s="903"/>
      <c r="I53" s="76"/>
    </row>
    <row r="54" spans="1:9" s="19" customFormat="1" ht="45">
      <c r="A54" s="57" t="s">
        <v>1338</v>
      </c>
      <c r="B54" s="4" t="s">
        <v>130</v>
      </c>
      <c r="C54" s="87" t="s">
        <v>1449</v>
      </c>
      <c r="D54" s="10" t="s">
        <v>17</v>
      </c>
      <c r="E54" s="10">
        <v>142.59</v>
      </c>
      <c r="F54" s="1"/>
      <c r="G54" s="32">
        <f t="shared" si="0"/>
        <v>0</v>
      </c>
      <c r="H54" s="903"/>
      <c r="I54" s="76"/>
    </row>
    <row r="55" spans="1:9" s="19" customFormat="1" ht="45">
      <c r="A55" s="57" t="s">
        <v>1338</v>
      </c>
      <c r="B55" s="4" t="s">
        <v>131</v>
      </c>
      <c r="C55" s="87" t="s">
        <v>1100</v>
      </c>
      <c r="D55" s="10" t="s">
        <v>17</v>
      </c>
      <c r="E55" s="10">
        <v>138.11000000000001</v>
      </c>
      <c r="F55" s="1"/>
      <c r="G55" s="32">
        <f t="shared" si="0"/>
        <v>0</v>
      </c>
      <c r="H55" s="903"/>
      <c r="I55" s="76"/>
    </row>
    <row r="56" spans="1:9" s="19" customFormat="1" ht="45">
      <c r="A56" s="57" t="s">
        <v>1338</v>
      </c>
      <c r="B56" s="4" t="s">
        <v>132</v>
      </c>
      <c r="C56" s="87" t="s">
        <v>1505</v>
      </c>
      <c r="D56" s="10" t="s">
        <v>17</v>
      </c>
      <c r="E56" s="10">
        <v>1042.1199999999999</v>
      </c>
      <c r="F56" s="1"/>
      <c r="G56" s="32">
        <f t="shared" si="0"/>
        <v>0</v>
      </c>
      <c r="H56" s="903"/>
      <c r="I56" s="76"/>
    </row>
    <row r="57" spans="1:9" s="19" customFormat="1">
      <c r="A57" s="57" t="s">
        <v>1338</v>
      </c>
      <c r="B57" s="4" t="s">
        <v>133</v>
      </c>
      <c r="C57" s="87" t="s">
        <v>1142</v>
      </c>
      <c r="D57" s="10" t="s">
        <v>18</v>
      </c>
      <c r="E57" s="10">
        <v>69.12</v>
      </c>
      <c r="F57" s="1"/>
      <c r="G57" s="32">
        <f t="shared" si="0"/>
        <v>0</v>
      </c>
      <c r="H57" s="903"/>
      <c r="I57" s="76"/>
    </row>
    <row r="58" spans="1:9" s="19" customFormat="1">
      <c r="A58" s="57" t="s">
        <v>1338</v>
      </c>
      <c r="B58" s="4" t="s">
        <v>134</v>
      </c>
      <c r="C58" s="87" t="s">
        <v>1140</v>
      </c>
      <c r="D58" s="10" t="s">
        <v>17</v>
      </c>
      <c r="E58" s="10">
        <v>9.74</v>
      </c>
      <c r="F58" s="1"/>
      <c r="G58" s="32">
        <f t="shared" si="0"/>
        <v>0</v>
      </c>
      <c r="H58" s="903"/>
      <c r="I58" s="76"/>
    </row>
    <row r="59" spans="1:9" s="19" customFormat="1" ht="30">
      <c r="A59" s="57" t="s">
        <v>1338</v>
      </c>
      <c r="B59" s="4" t="s">
        <v>135</v>
      </c>
      <c r="C59" s="87" t="s">
        <v>1163</v>
      </c>
      <c r="D59" s="10" t="s">
        <v>18</v>
      </c>
      <c r="E59" s="10">
        <v>69.7</v>
      </c>
      <c r="F59" s="1"/>
      <c r="G59" s="32">
        <f t="shared" si="0"/>
        <v>0</v>
      </c>
      <c r="H59" s="903"/>
      <c r="I59" s="76"/>
    </row>
    <row r="60" spans="1:9" s="19" customFormat="1" ht="30">
      <c r="A60" s="57" t="s">
        <v>1338</v>
      </c>
      <c r="B60" s="4" t="s">
        <v>136</v>
      </c>
      <c r="C60" s="87" t="s">
        <v>1156</v>
      </c>
      <c r="D60" s="10" t="s">
        <v>17</v>
      </c>
      <c r="E60" s="10">
        <v>69.87</v>
      </c>
      <c r="F60" s="1"/>
      <c r="G60" s="32">
        <f t="shared" si="0"/>
        <v>0</v>
      </c>
      <c r="H60" s="903"/>
      <c r="I60" s="76"/>
    </row>
    <row r="61" spans="1:9" s="19" customFormat="1" ht="30">
      <c r="A61" s="57" t="s">
        <v>1338</v>
      </c>
      <c r="B61" s="4" t="s">
        <v>137</v>
      </c>
      <c r="C61" s="87" t="s">
        <v>1146</v>
      </c>
      <c r="D61" s="10" t="s">
        <v>17</v>
      </c>
      <c r="E61" s="10">
        <v>69.87</v>
      </c>
      <c r="F61" s="1"/>
      <c r="G61" s="32">
        <f t="shared" ref="G61:G124" si="1">ROUND((E61*F61),2)</f>
        <v>0</v>
      </c>
      <c r="H61" s="903"/>
      <c r="I61" s="76"/>
    </row>
    <row r="62" spans="1:9" s="19" customFormat="1" ht="15.75" thickBot="1">
      <c r="A62" s="58" t="s">
        <v>1338</v>
      </c>
      <c r="B62" s="485" t="s">
        <v>138</v>
      </c>
      <c r="C62" s="646" t="s">
        <v>1144</v>
      </c>
      <c r="D62" s="47" t="s">
        <v>17</v>
      </c>
      <c r="E62" s="47">
        <v>87.33</v>
      </c>
      <c r="F62" s="435"/>
      <c r="G62" s="49">
        <f t="shared" si="1"/>
        <v>0</v>
      </c>
      <c r="H62" s="903"/>
      <c r="I62" s="76"/>
    </row>
    <row r="63" spans="1:9" s="19" customFormat="1">
      <c r="A63" s="59" t="s">
        <v>1334</v>
      </c>
      <c r="B63" s="43" t="s">
        <v>113</v>
      </c>
      <c r="C63" s="422" t="s">
        <v>1208</v>
      </c>
      <c r="D63" s="373" t="s">
        <v>17</v>
      </c>
      <c r="E63" s="373">
        <v>7899.12</v>
      </c>
      <c r="F63" s="50"/>
      <c r="G63" s="41">
        <f t="shared" si="1"/>
        <v>0</v>
      </c>
      <c r="H63" s="903"/>
      <c r="I63" s="76"/>
    </row>
    <row r="64" spans="1:9" s="19" customFormat="1">
      <c r="A64" s="57" t="s">
        <v>1334</v>
      </c>
      <c r="B64" s="4" t="s">
        <v>114</v>
      </c>
      <c r="C64" s="87" t="s">
        <v>1513</v>
      </c>
      <c r="D64" s="10" t="s">
        <v>19</v>
      </c>
      <c r="E64" s="10">
        <v>190</v>
      </c>
      <c r="F64" s="1"/>
      <c r="G64" s="32">
        <f t="shared" si="1"/>
        <v>0</v>
      </c>
      <c r="H64" s="903"/>
      <c r="I64" s="76"/>
    </row>
    <row r="65" spans="1:9" s="19" customFormat="1">
      <c r="A65" s="57" t="s">
        <v>1334</v>
      </c>
      <c r="B65" s="4" t="s">
        <v>115</v>
      </c>
      <c r="C65" s="87" t="s">
        <v>1497</v>
      </c>
      <c r="D65" s="10" t="s">
        <v>19</v>
      </c>
      <c r="E65" s="10">
        <v>865</v>
      </c>
      <c r="F65" s="1"/>
      <c r="G65" s="32">
        <f t="shared" si="1"/>
        <v>0</v>
      </c>
      <c r="H65" s="903"/>
      <c r="I65" s="76"/>
    </row>
    <row r="66" spans="1:9" s="19" customFormat="1">
      <c r="A66" s="57" t="s">
        <v>1334</v>
      </c>
      <c r="B66" s="4" t="s">
        <v>116</v>
      </c>
      <c r="C66" s="87" t="s">
        <v>1206</v>
      </c>
      <c r="D66" s="10" t="s">
        <v>19</v>
      </c>
      <c r="E66" s="10">
        <v>386</v>
      </c>
      <c r="F66" s="1"/>
      <c r="G66" s="32">
        <f t="shared" si="1"/>
        <v>0</v>
      </c>
      <c r="H66" s="903"/>
      <c r="I66" s="76"/>
    </row>
    <row r="67" spans="1:9" s="19" customFormat="1">
      <c r="A67" s="57" t="s">
        <v>1334</v>
      </c>
      <c r="B67" s="4" t="s">
        <v>117</v>
      </c>
      <c r="C67" s="87" t="s">
        <v>1512</v>
      </c>
      <c r="D67" s="10" t="s">
        <v>19</v>
      </c>
      <c r="E67" s="10">
        <v>1708</v>
      </c>
      <c r="F67" s="1"/>
      <c r="G67" s="32">
        <f t="shared" si="1"/>
        <v>0</v>
      </c>
      <c r="H67" s="903"/>
      <c r="I67" s="76"/>
    </row>
    <row r="68" spans="1:9" s="19" customFormat="1" ht="30">
      <c r="A68" s="57" t="s">
        <v>1334</v>
      </c>
      <c r="B68" s="4" t="s">
        <v>118</v>
      </c>
      <c r="C68" s="87" t="s">
        <v>1115</v>
      </c>
      <c r="D68" s="10" t="s">
        <v>17</v>
      </c>
      <c r="E68" s="10">
        <v>8010</v>
      </c>
      <c r="F68" s="1"/>
      <c r="G68" s="32">
        <f t="shared" si="1"/>
        <v>0</v>
      </c>
      <c r="H68" s="903"/>
      <c r="I68" s="76"/>
    </row>
    <row r="69" spans="1:9" s="19" customFormat="1" ht="15" customHeight="1">
      <c r="A69" s="57" t="s">
        <v>1334</v>
      </c>
      <c r="B69" s="4" t="s">
        <v>119</v>
      </c>
      <c r="C69" s="87" t="s">
        <v>1113</v>
      </c>
      <c r="D69" s="10" t="s">
        <v>17</v>
      </c>
      <c r="E69" s="10">
        <v>814.79</v>
      </c>
      <c r="F69" s="1"/>
      <c r="G69" s="32">
        <f t="shared" si="1"/>
        <v>0</v>
      </c>
      <c r="H69" s="903"/>
      <c r="I69" s="76"/>
    </row>
    <row r="70" spans="1:9" s="19" customFormat="1">
      <c r="A70" s="57" t="s">
        <v>1334</v>
      </c>
      <c r="B70" s="4" t="s">
        <v>120</v>
      </c>
      <c r="C70" s="87" t="s">
        <v>1496</v>
      </c>
      <c r="D70" s="10" t="s">
        <v>17</v>
      </c>
      <c r="E70" s="10">
        <v>2033.83</v>
      </c>
      <c r="F70" s="1"/>
      <c r="G70" s="32">
        <f t="shared" si="1"/>
        <v>0</v>
      </c>
      <c r="H70" s="903"/>
      <c r="I70" s="76"/>
    </row>
    <row r="71" spans="1:9" s="19" customFormat="1">
      <c r="A71" s="57" t="s">
        <v>1334</v>
      </c>
      <c r="B71" s="4" t="s">
        <v>121</v>
      </c>
      <c r="C71" s="87" t="s">
        <v>1511</v>
      </c>
      <c r="D71" s="10" t="s">
        <v>17</v>
      </c>
      <c r="E71" s="10">
        <v>4213.6400000000003</v>
      </c>
      <c r="F71" s="1"/>
      <c r="G71" s="32">
        <f t="shared" si="1"/>
        <v>0</v>
      </c>
      <c r="H71" s="903"/>
      <c r="I71" s="76"/>
    </row>
    <row r="72" spans="1:9" s="19" customFormat="1" ht="30">
      <c r="A72" s="57" t="s">
        <v>1334</v>
      </c>
      <c r="B72" s="4" t="s">
        <v>122</v>
      </c>
      <c r="C72" s="87" t="s">
        <v>1392</v>
      </c>
      <c r="D72" s="10" t="s">
        <v>17</v>
      </c>
      <c r="E72" s="10">
        <v>8929.41</v>
      </c>
      <c r="F72" s="1"/>
      <c r="G72" s="32">
        <f t="shared" si="1"/>
        <v>0</v>
      </c>
      <c r="H72" s="903"/>
      <c r="I72" s="76"/>
    </row>
    <row r="73" spans="1:9" s="19" customFormat="1">
      <c r="A73" s="57" t="s">
        <v>1334</v>
      </c>
      <c r="B73" s="4" t="s">
        <v>123</v>
      </c>
      <c r="C73" s="87" t="s">
        <v>1495</v>
      </c>
      <c r="D73" s="10" t="s">
        <v>17</v>
      </c>
      <c r="E73" s="10">
        <v>8929.41</v>
      </c>
      <c r="F73" s="1"/>
      <c r="G73" s="32">
        <f t="shared" si="1"/>
        <v>0</v>
      </c>
      <c r="H73" s="903"/>
      <c r="I73" s="76"/>
    </row>
    <row r="74" spans="1:9" s="19" customFormat="1" ht="30">
      <c r="A74" s="57" t="s">
        <v>1334</v>
      </c>
      <c r="B74" s="4" t="s">
        <v>124</v>
      </c>
      <c r="C74" s="87" t="s">
        <v>1167</v>
      </c>
      <c r="D74" s="10" t="s">
        <v>75</v>
      </c>
      <c r="E74" s="10">
        <v>5445</v>
      </c>
      <c r="F74" s="1"/>
      <c r="G74" s="32">
        <f t="shared" si="1"/>
        <v>0</v>
      </c>
      <c r="H74" s="903"/>
      <c r="I74" s="76"/>
    </row>
    <row r="75" spans="1:9" s="19" customFormat="1">
      <c r="A75" s="57" t="s">
        <v>1334</v>
      </c>
      <c r="B75" s="4" t="s">
        <v>125</v>
      </c>
      <c r="C75" s="87" t="s">
        <v>1510</v>
      </c>
      <c r="D75" s="10" t="s">
        <v>17</v>
      </c>
      <c r="E75" s="10">
        <v>2850</v>
      </c>
      <c r="F75" s="1"/>
      <c r="G75" s="32">
        <f t="shared" si="1"/>
        <v>0</v>
      </c>
      <c r="H75" s="903"/>
      <c r="I75" s="76"/>
    </row>
    <row r="76" spans="1:9" s="19" customFormat="1" ht="30">
      <c r="A76" s="57" t="s">
        <v>1334</v>
      </c>
      <c r="B76" s="4" t="s">
        <v>126</v>
      </c>
      <c r="C76" s="87" t="s">
        <v>1509</v>
      </c>
      <c r="D76" s="10" t="s">
        <v>19</v>
      </c>
      <c r="E76" s="10">
        <v>20.7</v>
      </c>
      <c r="F76" s="1"/>
      <c r="G76" s="32">
        <f t="shared" si="1"/>
        <v>0</v>
      </c>
      <c r="H76" s="903"/>
      <c r="I76" s="76"/>
    </row>
    <row r="77" spans="1:9" s="19" customFormat="1" ht="30">
      <c r="A77" s="57" t="s">
        <v>1334</v>
      </c>
      <c r="B77" s="4" t="s">
        <v>127</v>
      </c>
      <c r="C77" s="87" t="s">
        <v>1508</v>
      </c>
      <c r="D77" s="10" t="s">
        <v>19</v>
      </c>
      <c r="E77" s="10">
        <v>16.5</v>
      </c>
      <c r="F77" s="1"/>
      <c r="G77" s="32">
        <f t="shared" si="1"/>
        <v>0</v>
      </c>
      <c r="H77" s="903"/>
      <c r="I77" s="76"/>
    </row>
    <row r="78" spans="1:9" s="19" customFormat="1" ht="15" customHeight="1">
      <c r="A78" s="57" t="s">
        <v>1334</v>
      </c>
      <c r="B78" s="4" t="s">
        <v>128</v>
      </c>
      <c r="C78" s="87" t="s">
        <v>1507</v>
      </c>
      <c r="D78" s="10" t="s">
        <v>75</v>
      </c>
      <c r="E78" s="10">
        <v>783.8</v>
      </c>
      <c r="F78" s="1"/>
      <c r="G78" s="32">
        <f t="shared" si="1"/>
        <v>0</v>
      </c>
      <c r="H78" s="903"/>
      <c r="I78" s="76"/>
    </row>
    <row r="79" spans="1:9" s="19" customFormat="1" ht="30">
      <c r="A79" s="57" t="s">
        <v>1334</v>
      </c>
      <c r="B79" s="4" t="s">
        <v>129</v>
      </c>
      <c r="C79" s="87" t="s">
        <v>1506</v>
      </c>
      <c r="D79" s="10" t="s">
        <v>75</v>
      </c>
      <c r="E79" s="10">
        <v>26.4</v>
      </c>
      <c r="F79" s="1"/>
      <c r="G79" s="32">
        <f t="shared" si="1"/>
        <v>0</v>
      </c>
      <c r="H79" s="903"/>
      <c r="I79" s="76"/>
    </row>
    <row r="80" spans="1:9" s="19" customFormat="1" ht="45">
      <c r="A80" s="57" t="s">
        <v>1334</v>
      </c>
      <c r="B80" s="4" t="s">
        <v>130</v>
      </c>
      <c r="C80" s="87" t="s">
        <v>1449</v>
      </c>
      <c r="D80" s="10" t="s">
        <v>17</v>
      </c>
      <c r="E80" s="10">
        <v>142.59</v>
      </c>
      <c r="F80" s="1"/>
      <c r="G80" s="32">
        <f t="shared" si="1"/>
        <v>0</v>
      </c>
      <c r="H80" s="903"/>
      <c r="I80" s="76"/>
    </row>
    <row r="81" spans="1:9" s="19" customFormat="1" ht="45">
      <c r="A81" s="57" t="s">
        <v>1334</v>
      </c>
      <c r="B81" s="4" t="s">
        <v>131</v>
      </c>
      <c r="C81" s="87" t="s">
        <v>1100</v>
      </c>
      <c r="D81" s="10" t="s">
        <v>17</v>
      </c>
      <c r="E81" s="10">
        <v>138.11000000000001</v>
      </c>
      <c r="F81" s="1"/>
      <c r="G81" s="32">
        <f t="shared" si="1"/>
        <v>0</v>
      </c>
      <c r="H81" s="903"/>
      <c r="I81" s="76"/>
    </row>
    <row r="82" spans="1:9" s="19" customFormat="1" ht="45">
      <c r="A82" s="57" t="s">
        <v>1334</v>
      </c>
      <c r="B82" s="4" t="s">
        <v>132</v>
      </c>
      <c r="C82" s="87" t="s">
        <v>1505</v>
      </c>
      <c r="D82" s="10" t="s">
        <v>17</v>
      </c>
      <c r="E82" s="10">
        <v>1042.1199999999999</v>
      </c>
      <c r="F82" s="1"/>
      <c r="G82" s="32">
        <f t="shared" si="1"/>
        <v>0</v>
      </c>
      <c r="H82" s="903"/>
      <c r="I82" s="76"/>
    </row>
    <row r="83" spans="1:9" s="19" customFormat="1">
      <c r="A83" s="57" t="s">
        <v>1334</v>
      </c>
      <c r="B83" s="4" t="s">
        <v>133</v>
      </c>
      <c r="C83" s="87" t="s">
        <v>1142</v>
      </c>
      <c r="D83" s="10" t="s">
        <v>18</v>
      </c>
      <c r="E83" s="10">
        <v>69.12</v>
      </c>
      <c r="F83" s="1"/>
      <c r="G83" s="32">
        <f t="shared" si="1"/>
        <v>0</v>
      </c>
      <c r="H83" s="903"/>
      <c r="I83" s="76"/>
    </row>
    <row r="84" spans="1:9" s="19" customFormat="1">
      <c r="A84" s="57" t="s">
        <v>1334</v>
      </c>
      <c r="B84" s="4" t="s">
        <v>134</v>
      </c>
      <c r="C84" s="87" t="s">
        <v>1140</v>
      </c>
      <c r="D84" s="10" t="s">
        <v>17</v>
      </c>
      <c r="E84" s="10">
        <v>9.74</v>
      </c>
      <c r="F84" s="1"/>
      <c r="G84" s="32">
        <f t="shared" si="1"/>
        <v>0</v>
      </c>
      <c r="H84" s="903"/>
      <c r="I84" s="76"/>
    </row>
    <row r="85" spans="1:9" s="19" customFormat="1" ht="30">
      <c r="A85" s="57" t="s">
        <v>1334</v>
      </c>
      <c r="B85" s="4" t="s">
        <v>135</v>
      </c>
      <c r="C85" s="87" t="s">
        <v>1502</v>
      </c>
      <c r="D85" s="10" t="s">
        <v>18</v>
      </c>
      <c r="E85" s="10">
        <v>69.7</v>
      </c>
      <c r="F85" s="1"/>
      <c r="G85" s="32">
        <f t="shared" si="1"/>
        <v>0</v>
      </c>
      <c r="H85" s="903"/>
      <c r="I85" s="76"/>
    </row>
    <row r="86" spans="1:9" s="19" customFormat="1" ht="30">
      <c r="A86" s="57" t="s">
        <v>1334</v>
      </c>
      <c r="B86" s="4" t="s">
        <v>136</v>
      </c>
      <c r="C86" s="87" t="s">
        <v>1148</v>
      </c>
      <c r="D86" s="10" t="s">
        <v>17</v>
      </c>
      <c r="E86" s="10">
        <v>69.87</v>
      </c>
      <c r="F86" s="1"/>
      <c r="G86" s="32">
        <f t="shared" si="1"/>
        <v>0</v>
      </c>
      <c r="H86" s="903"/>
      <c r="I86" s="76"/>
    </row>
    <row r="87" spans="1:9" s="19" customFormat="1" ht="30.75" thickBot="1">
      <c r="A87" s="57" t="s">
        <v>1334</v>
      </c>
      <c r="B87" s="4" t="s">
        <v>137</v>
      </c>
      <c r="C87" s="87" t="s">
        <v>1146</v>
      </c>
      <c r="D87" s="10" t="s">
        <v>17</v>
      </c>
      <c r="E87" s="10">
        <v>69.87</v>
      </c>
      <c r="F87" s="1"/>
      <c r="G87" s="32">
        <f t="shared" si="1"/>
        <v>0</v>
      </c>
      <c r="H87" s="903"/>
      <c r="I87" s="76"/>
    </row>
    <row r="88" spans="1:9" s="19" customFormat="1" ht="29.25" thickBot="1">
      <c r="A88" s="60" t="s">
        <v>1334</v>
      </c>
      <c r="B88" s="46" t="s">
        <v>138</v>
      </c>
      <c r="C88" s="647" t="s">
        <v>1144</v>
      </c>
      <c r="D88" s="648" t="s">
        <v>17</v>
      </c>
      <c r="E88" s="34">
        <v>87.33</v>
      </c>
      <c r="F88" s="51"/>
      <c r="G88" s="36">
        <f t="shared" si="1"/>
        <v>0</v>
      </c>
      <c r="H88" s="626" t="s">
        <v>63</v>
      </c>
      <c r="I88" s="31">
        <f>ROUND(SUM(G37:G88),2)</f>
        <v>0</v>
      </c>
    </row>
    <row r="89" spans="1:9" s="19" customFormat="1">
      <c r="A89" s="407" t="s">
        <v>1504</v>
      </c>
      <c r="B89" s="61" t="s">
        <v>64</v>
      </c>
      <c r="C89" s="39" t="s">
        <v>1208</v>
      </c>
      <c r="D89" s="373" t="s">
        <v>17</v>
      </c>
      <c r="E89" s="670">
        <v>1167.69</v>
      </c>
      <c r="F89" s="50"/>
      <c r="G89" s="41">
        <f t="shared" si="1"/>
        <v>0</v>
      </c>
      <c r="H89" s="902" t="s">
        <v>68</v>
      </c>
      <c r="I89" s="76"/>
    </row>
    <row r="90" spans="1:9" s="19" customFormat="1">
      <c r="A90" s="406" t="s">
        <v>1504</v>
      </c>
      <c r="B90" s="16" t="s">
        <v>156</v>
      </c>
      <c r="C90" s="25" t="s">
        <v>1500</v>
      </c>
      <c r="D90" s="10" t="s">
        <v>19</v>
      </c>
      <c r="E90" s="11">
        <v>675.05</v>
      </c>
      <c r="F90" s="1"/>
      <c r="G90" s="32">
        <f t="shared" si="1"/>
        <v>0</v>
      </c>
      <c r="H90" s="903"/>
      <c r="I90" s="76"/>
    </row>
    <row r="91" spans="1:9" s="19" customFormat="1" ht="30">
      <c r="A91" s="406" t="s">
        <v>1504</v>
      </c>
      <c r="B91" s="16" t="s">
        <v>65</v>
      </c>
      <c r="C91" s="25" t="s">
        <v>1126</v>
      </c>
      <c r="D91" s="10" t="s">
        <v>17</v>
      </c>
      <c r="E91" s="11">
        <v>1101.33</v>
      </c>
      <c r="F91" s="1"/>
      <c r="G91" s="32">
        <f t="shared" si="1"/>
        <v>0</v>
      </c>
      <c r="H91" s="903"/>
      <c r="I91" s="76"/>
    </row>
    <row r="92" spans="1:9" s="19" customFormat="1">
      <c r="A92" s="406" t="s">
        <v>1504</v>
      </c>
      <c r="B92" s="16" t="s">
        <v>157</v>
      </c>
      <c r="C92" s="25" t="s">
        <v>1496</v>
      </c>
      <c r="D92" s="10" t="s">
        <v>17</v>
      </c>
      <c r="E92" s="11">
        <v>1101.3</v>
      </c>
      <c r="F92" s="1"/>
      <c r="G92" s="32">
        <f t="shared" si="1"/>
        <v>0</v>
      </c>
      <c r="H92" s="903"/>
      <c r="I92" s="76"/>
    </row>
    <row r="93" spans="1:9" s="19" customFormat="1" ht="30">
      <c r="A93" s="406" t="s">
        <v>1504</v>
      </c>
      <c r="B93" s="16" t="s">
        <v>159</v>
      </c>
      <c r="C93" s="25" t="s">
        <v>1392</v>
      </c>
      <c r="D93" s="10" t="s">
        <v>17</v>
      </c>
      <c r="E93" s="11">
        <v>1101.3</v>
      </c>
      <c r="F93" s="1"/>
      <c r="G93" s="32">
        <f t="shared" si="1"/>
        <v>0</v>
      </c>
      <c r="H93" s="903"/>
      <c r="I93" s="76"/>
    </row>
    <row r="94" spans="1:9" s="19" customFormat="1">
      <c r="A94" s="406" t="s">
        <v>1504</v>
      </c>
      <c r="B94" s="16" t="s">
        <v>160</v>
      </c>
      <c r="C94" s="25" t="s">
        <v>1495</v>
      </c>
      <c r="D94" s="10" t="s">
        <v>17</v>
      </c>
      <c r="E94" s="11">
        <v>1101.28</v>
      </c>
      <c r="F94" s="1"/>
      <c r="G94" s="32">
        <f t="shared" si="1"/>
        <v>0</v>
      </c>
      <c r="H94" s="903"/>
      <c r="I94" s="76"/>
    </row>
    <row r="95" spans="1:9" s="19" customFormat="1">
      <c r="A95" s="406" t="s">
        <v>1504</v>
      </c>
      <c r="B95" s="16" t="s">
        <v>161</v>
      </c>
      <c r="C95" s="25" t="s">
        <v>1503</v>
      </c>
      <c r="D95" s="10" t="s">
        <v>75</v>
      </c>
      <c r="E95" s="11">
        <v>116.2</v>
      </c>
      <c r="F95" s="1"/>
      <c r="G95" s="32">
        <f t="shared" si="1"/>
        <v>0</v>
      </c>
      <c r="H95" s="903"/>
      <c r="I95" s="76"/>
    </row>
    <row r="96" spans="1:9" s="19" customFormat="1">
      <c r="A96" s="406" t="s">
        <v>1504</v>
      </c>
      <c r="B96" s="16" t="s">
        <v>162</v>
      </c>
      <c r="C96" s="25" t="s">
        <v>1142</v>
      </c>
      <c r="D96" s="10" t="s">
        <v>18</v>
      </c>
      <c r="E96" s="11">
        <v>84.63</v>
      </c>
      <c r="F96" s="1"/>
      <c r="G96" s="32">
        <f t="shared" si="1"/>
        <v>0</v>
      </c>
      <c r="H96" s="903"/>
      <c r="I96" s="76"/>
    </row>
    <row r="97" spans="1:9" s="19" customFormat="1">
      <c r="A97" s="406" t="s">
        <v>1504</v>
      </c>
      <c r="B97" s="16" t="s">
        <v>163</v>
      </c>
      <c r="C97" s="25" t="s">
        <v>1140</v>
      </c>
      <c r="D97" s="10" t="s">
        <v>19</v>
      </c>
      <c r="E97" s="11">
        <v>12.22</v>
      </c>
      <c r="F97" s="1"/>
      <c r="G97" s="32">
        <f t="shared" si="1"/>
        <v>0</v>
      </c>
      <c r="H97" s="903"/>
      <c r="I97" s="76"/>
    </row>
    <row r="98" spans="1:9" s="19" customFormat="1" ht="30">
      <c r="A98" s="406" t="s">
        <v>1504</v>
      </c>
      <c r="B98" s="16" t="s">
        <v>164</v>
      </c>
      <c r="C98" s="25" t="s">
        <v>1502</v>
      </c>
      <c r="D98" s="10" t="s">
        <v>18</v>
      </c>
      <c r="E98" s="11">
        <v>84.63</v>
      </c>
      <c r="F98" s="1"/>
      <c r="G98" s="32">
        <f t="shared" si="1"/>
        <v>0</v>
      </c>
      <c r="H98" s="903"/>
      <c r="I98" s="76"/>
    </row>
    <row r="99" spans="1:9" s="19" customFormat="1" ht="30">
      <c r="A99" s="406" t="s">
        <v>1504</v>
      </c>
      <c r="B99" s="16" t="s">
        <v>165</v>
      </c>
      <c r="C99" s="25" t="s">
        <v>1130</v>
      </c>
      <c r="D99" s="10" t="s">
        <v>19</v>
      </c>
      <c r="E99" s="11">
        <v>22.91</v>
      </c>
      <c r="F99" s="1"/>
      <c r="G99" s="32">
        <f t="shared" si="1"/>
        <v>0</v>
      </c>
      <c r="H99" s="903"/>
      <c r="I99" s="76"/>
    </row>
    <row r="100" spans="1:9" s="19" customFormat="1" ht="45.75" thickBot="1">
      <c r="A100" s="649" t="s">
        <v>1504</v>
      </c>
      <c r="B100" s="436" t="s">
        <v>166</v>
      </c>
      <c r="C100" s="77" t="s">
        <v>1103</v>
      </c>
      <c r="D100" s="47" t="s">
        <v>17</v>
      </c>
      <c r="E100" s="675">
        <v>35.53</v>
      </c>
      <c r="F100" s="435"/>
      <c r="G100" s="49">
        <f t="shared" si="1"/>
        <v>0</v>
      </c>
      <c r="H100" s="903"/>
      <c r="I100" s="76"/>
    </row>
    <row r="101" spans="1:9" s="19" customFormat="1">
      <c r="A101" s="59" t="s">
        <v>1501</v>
      </c>
      <c r="B101" s="61" t="s">
        <v>64</v>
      </c>
      <c r="C101" s="39" t="s">
        <v>1208</v>
      </c>
      <c r="D101" s="373" t="s">
        <v>17</v>
      </c>
      <c r="E101" s="670">
        <v>1167.69</v>
      </c>
      <c r="F101" s="50"/>
      <c r="G101" s="41">
        <f t="shared" si="1"/>
        <v>0</v>
      </c>
      <c r="H101" s="903"/>
      <c r="I101" s="76"/>
    </row>
    <row r="102" spans="1:9" s="19" customFormat="1">
      <c r="A102" s="57" t="s">
        <v>1501</v>
      </c>
      <c r="B102" s="16" t="s">
        <v>156</v>
      </c>
      <c r="C102" s="25" t="s">
        <v>1497</v>
      </c>
      <c r="D102" s="10" t="s">
        <v>19</v>
      </c>
      <c r="E102" s="11">
        <v>560</v>
      </c>
      <c r="F102" s="1"/>
      <c r="G102" s="32">
        <f t="shared" si="1"/>
        <v>0</v>
      </c>
      <c r="H102" s="903"/>
      <c r="I102" s="76"/>
    </row>
    <row r="103" spans="1:9" s="19" customFormat="1" ht="30">
      <c r="A103" s="57" t="s">
        <v>1501</v>
      </c>
      <c r="B103" s="16" t="s">
        <v>65</v>
      </c>
      <c r="C103" s="25" t="s">
        <v>1115</v>
      </c>
      <c r="D103" s="10" t="s">
        <v>17</v>
      </c>
      <c r="E103" s="11">
        <v>1101.33</v>
      </c>
      <c r="F103" s="1"/>
      <c r="G103" s="32">
        <f t="shared" si="1"/>
        <v>0</v>
      </c>
      <c r="H103" s="903"/>
      <c r="I103" s="76"/>
    </row>
    <row r="104" spans="1:9" s="19" customFormat="1">
      <c r="A104" s="57" t="s">
        <v>1501</v>
      </c>
      <c r="B104" s="16" t="s">
        <v>157</v>
      </c>
      <c r="C104" s="25" t="s">
        <v>1496</v>
      </c>
      <c r="D104" s="10" t="s">
        <v>17</v>
      </c>
      <c r="E104" s="11">
        <v>1101.3</v>
      </c>
      <c r="F104" s="1"/>
      <c r="G104" s="32">
        <f t="shared" si="1"/>
        <v>0</v>
      </c>
      <c r="H104" s="903"/>
      <c r="I104" s="76"/>
    </row>
    <row r="105" spans="1:9" s="19" customFormat="1" ht="30">
      <c r="A105" s="57" t="s">
        <v>1501</v>
      </c>
      <c r="B105" s="16" t="s">
        <v>159</v>
      </c>
      <c r="C105" s="25" t="s">
        <v>1392</v>
      </c>
      <c r="D105" s="10" t="s">
        <v>17</v>
      </c>
      <c r="E105" s="11">
        <v>1101.3</v>
      </c>
      <c r="F105" s="1"/>
      <c r="G105" s="32">
        <f t="shared" si="1"/>
        <v>0</v>
      </c>
      <c r="H105" s="903"/>
      <c r="I105" s="76"/>
    </row>
    <row r="106" spans="1:9" s="19" customFormat="1">
      <c r="A106" s="57" t="s">
        <v>1501</v>
      </c>
      <c r="B106" s="16" t="s">
        <v>160</v>
      </c>
      <c r="C106" s="25" t="s">
        <v>1495</v>
      </c>
      <c r="D106" s="10" t="s">
        <v>17</v>
      </c>
      <c r="E106" s="11">
        <v>1101.28</v>
      </c>
      <c r="F106" s="1"/>
      <c r="G106" s="32">
        <f t="shared" si="1"/>
        <v>0</v>
      </c>
      <c r="H106" s="903"/>
      <c r="I106" s="76"/>
    </row>
    <row r="107" spans="1:9" s="19" customFormat="1">
      <c r="A107" s="57" t="s">
        <v>1501</v>
      </c>
      <c r="B107" s="16" t="s">
        <v>161</v>
      </c>
      <c r="C107" s="25" t="s">
        <v>1503</v>
      </c>
      <c r="D107" s="10" t="s">
        <v>75</v>
      </c>
      <c r="E107" s="11">
        <v>116.2</v>
      </c>
      <c r="F107" s="1"/>
      <c r="G107" s="32">
        <f t="shared" si="1"/>
        <v>0</v>
      </c>
      <c r="H107" s="903"/>
      <c r="I107" s="76"/>
    </row>
    <row r="108" spans="1:9" s="19" customFormat="1">
      <c r="A108" s="57" t="s">
        <v>1501</v>
      </c>
      <c r="B108" s="16" t="s">
        <v>162</v>
      </c>
      <c r="C108" s="25" t="s">
        <v>1142</v>
      </c>
      <c r="D108" s="10" t="s">
        <v>18</v>
      </c>
      <c r="E108" s="11">
        <v>84.63</v>
      </c>
      <c r="F108" s="1"/>
      <c r="G108" s="32">
        <f t="shared" si="1"/>
        <v>0</v>
      </c>
      <c r="H108" s="903"/>
      <c r="I108" s="76"/>
    </row>
    <row r="109" spans="1:9" s="19" customFormat="1">
      <c r="A109" s="57" t="s">
        <v>1501</v>
      </c>
      <c r="B109" s="16" t="s">
        <v>163</v>
      </c>
      <c r="C109" s="25" t="s">
        <v>1140</v>
      </c>
      <c r="D109" s="10" t="s">
        <v>19</v>
      </c>
      <c r="E109" s="11">
        <v>12.22</v>
      </c>
      <c r="F109" s="1"/>
      <c r="G109" s="32">
        <f t="shared" si="1"/>
        <v>0</v>
      </c>
      <c r="H109" s="903"/>
      <c r="I109" s="76"/>
    </row>
    <row r="110" spans="1:9" s="19" customFormat="1" ht="30">
      <c r="A110" s="57" t="s">
        <v>1501</v>
      </c>
      <c r="B110" s="16" t="s">
        <v>164</v>
      </c>
      <c r="C110" s="25" t="s">
        <v>1502</v>
      </c>
      <c r="D110" s="10" t="s">
        <v>18</v>
      </c>
      <c r="E110" s="11">
        <v>84.63</v>
      </c>
      <c r="F110" s="1"/>
      <c r="G110" s="32">
        <f t="shared" si="1"/>
        <v>0</v>
      </c>
      <c r="H110" s="903"/>
      <c r="I110" s="76"/>
    </row>
    <row r="111" spans="1:9" s="19" customFormat="1" ht="30.75" thickBot="1">
      <c r="A111" s="57" t="s">
        <v>1501</v>
      </c>
      <c r="B111" s="16" t="s">
        <v>165</v>
      </c>
      <c r="C111" s="25" t="s">
        <v>1130</v>
      </c>
      <c r="D111" s="10" t="s">
        <v>19</v>
      </c>
      <c r="E111" s="11">
        <v>22.91</v>
      </c>
      <c r="F111" s="1"/>
      <c r="G111" s="32">
        <f t="shared" si="1"/>
        <v>0</v>
      </c>
      <c r="H111" s="904"/>
      <c r="I111" s="76"/>
    </row>
    <row r="112" spans="1:9" s="19" customFormat="1" ht="45.75" thickBot="1">
      <c r="A112" s="60" t="s">
        <v>1501</v>
      </c>
      <c r="B112" s="62" t="s">
        <v>166</v>
      </c>
      <c r="C112" s="97" t="s">
        <v>1103</v>
      </c>
      <c r="D112" s="34" t="s">
        <v>17</v>
      </c>
      <c r="E112" s="358">
        <v>35.53</v>
      </c>
      <c r="F112" s="51"/>
      <c r="G112" s="36">
        <f t="shared" si="1"/>
        <v>0</v>
      </c>
      <c r="H112" s="626" t="s">
        <v>66</v>
      </c>
      <c r="I112" s="31">
        <f>ROUND(SUM(G89:G112),2)</f>
        <v>0</v>
      </c>
    </row>
    <row r="113" spans="1:8" s="19" customFormat="1" ht="25.5">
      <c r="A113" s="59" t="s">
        <v>1499</v>
      </c>
      <c r="B113" s="61" t="s">
        <v>191</v>
      </c>
      <c r="C113" s="39" t="s">
        <v>1208</v>
      </c>
      <c r="D113" s="373" t="s">
        <v>17</v>
      </c>
      <c r="E113" s="670">
        <v>505.09</v>
      </c>
      <c r="F113" s="50"/>
      <c r="G113" s="41">
        <f t="shared" si="1"/>
        <v>0</v>
      </c>
      <c r="H113" s="902" t="s">
        <v>68</v>
      </c>
    </row>
    <row r="114" spans="1:8" s="19" customFormat="1" ht="25.5">
      <c r="A114" s="57" t="s">
        <v>1499</v>
      </c>
      <c r="B114" s="16" t="s">
        <v>192</v>
      </c>
      <c r="C114" s="25" t="s">
        <v>1212</v>
      </c>
      <c r="D114" s="10" t="s">
        <v>19</v>
      </c>
      <c r="E114" s="11">
        <v>16.79</v>
      </c>
      <c r="F114" s="1"/>
      <c r="G114" s="32">
        <f t="shared" si="1"/>
        <v>0</v>
      </c>
      <c r="H114" s="903"/>
    </row>
    <row r="115" spans="1:8" s="19" customFormat="1" ht="25.5">
      <c r="A115" s="57" t="s">
        <v>1499</v>
      </c>
      <c r="B115" s="16" t="s">
        <v>193</v>
      </c>
      <c r="C115" s="25" t="s">
        <v>1500</v>
      </c>
      <c r="D115" s="10" t="s">
        <v>19</v>
      </c>
      <c r="E115" s="11">
        <v>279.83999999999997</v>
      </c>
      <c r="F115" s="1"/>
      <c r="G115" s="32">
        <f t="shared" si="1"/>
        <v>0</v>
      </c>
      <c r="H115" s="903"/>
    </row>
    <row r="116" spans="1:8" s="19" customFormat="1" ht="30">
      <c r="A116" s="57" t="s">
        <v>1499</v>
      </c>
      <c r="B116" s="16" t="s">
        <v>194</v>
      </c>
      <c r="C116" s="25" t="s">
        <v>1126</v>
      </c>
      <c r="D116" s="10" t="s">
        <v>17</v>
      </c>
      <c r="E116" s="11">
        <v>448.29</v>
      </c>
      <c r="F116" s="1"/>
      <c r="G116" s="32">
        <f t="shared" si="1"/>
        <v>0</v>
      </c>
      <c r="H116" s="903"/>
    </row>
    <row r="117" spans="1:8" s="19" customFormat="1" ht="25.5">
      <c r="A117" s="57" t="s">
        <v>1499</v>
      </c>
      <c r="B117" s="16" t="s">
        <v>195</v>
      </c>
      <c r="C117" s="25" t="s">
        <v>1496</v>
      </c>
      <c r="D117" s="10" t="s">
        <v>17</v>
      </c>
      <c r="E117" s="11">
        <v>449.12</v>
      </c>
      <c r="F117" s="1"/>
      <c r="G117" s="32">
        <f t="shared" si="1"/>
        <v>0</v>
      </c>
      <c r="H117" s="903"/>
    </row>
    <row r="118" spans="1:8" s="19" customFormat="1" ht="30">
      <c r="A118" s="57" t="s">
        <v>1499</v>
      </c>
      <c r="B118" s="16" t="s">
        <v>196</v>
      </c>
      <c r="C118" s="25" t="s">
        <v>1392</v>
      </c>
      <c r="D118" s="10" t="s">
        <v>17</v>
      </c>
      <c r="E118" s="11">
        <v>448.89</v>
      </c>
      <c r="F118" s="1"/>
      <c r="G118" s="32">
        <f t="shared" si="1"/>
        <v>0</v>
      </c>
      <c r="H118" s="903"/>
    </row>
    <row r="119" spans="1:8" s="19" customFormat="1" ht="25.5">
      <c r="A119" s="57" t="s">
        <v>1499</v>
      </c>
      <c r="B119" s="16" t="s">
        <v>197</v>
      </c>
      <c r="C119" s="25" t="s">
        <v>1495</v>
      </c>
      <c r="D119" s="10" t="s">
        <v>17</v>
      </c>
      <c r="E119" s="11">
        <v>448.89</v>
      </c>
      <c r="F119" s="1"/>
      <c r="G119" s="32">
        <f t="shared" si="1"/>
        <v>0</v>
      </c>
      <c r="H119" s="903"/>
    </row>
    <row r="120" spans="1:8" s="19" customFormat="1" ht="25.5">
      <c r="A120" s="57" t="s">
        <v>1499</v>
      </c>
      <c r="B120" s="16" t="s">
        <v>198</v>
      </c>
      <c r="C120" s="25" t="s">
        <v>1494</v>
      </c>
      <c r="D120" s="10" t="s">
        <v>75</v>
      </c>
      <c r="E120" s="11">
        <v>42</v>
      </c>
      <c r="F120" s="1"/>
      <c r="G120" s="32">
        <f t="shared" si="1"/>
        <v>0</v>
      </c>
      <c r="H120" s="903"/>
    </row>
    <row r="121" spans="1:8" s="19" customFormat="1" ht="25.5">
      <c r="A121" s="57" t="s">
        <v>1499</v>
      </c>
      <c r="B121" s="16" t="s">
        <v>199</v>
      </c>
      <c r="C121" s="25" t="s">
        <v>1493</v>
      </c>
      <c r="D121" s="10" t="s">
        <v>17</v>
      </c>
      <c r="E121" s="11">
        <v>43.13</v>
      </c>
      <c r="F121" s="1"/>
      <c r="G121" s="32">
        <f t="shared" si="1"/>
        <v>0</v>
      </c>
      <c r="H121" s="903"/>
    </row>
    <row r="122" spans="1:8" s="19" customFormat="1" ht="25.5">
      <c r="A122" s="57" t="s">
        <v>1499</v>
      </c>
      <c r="B122" s="16" t="s">
        <v>200</v>
      </c>
      <c r="C122" s="25" t="s">
        <v>1492</v>
      </c>
      <c r="D122" s="10" t="s">
        <v>17</v>
      </c>
      <c r="E122" s="11">
        <v>43.13</v>
      </c>
      <c r="F122" s="1"/>
      <c r="G122" s="32">
        <f t="shared" si="1"/>
        <v>0</v>
      </c>
      <c r="H122" s="903"/>
    </row>
    <row r="123" spans="1:8" s="19" customFormat="1" ht="30">
      <c r="A123" s="57" t="s">
        <v>1499</v>
      </c>
      <c r="B123" s="16" t="s">
        <v>201</v>
      </c>
      <c r="C123" s="25" t="s">
        <v>1491</v>
      </c>
      <c r="D123" s="10" t="s">
        <v>17</v>
      </c>
      <c r="E123" s="11">
        <v>51.8</v>
      </c>
      <c r="F123" s="1"/>
      <c r="G123" s="32">
        <f t="shared" si="1"/>
        <v>0</v>
      </c>
      <c r="H123" s="903"/>
    </row>
    <row r="124" spans="1:8" s="19" customFormat="1" ht="25.5">
      <c r="A124" s="57" t="s">
        <v>1499</v>
      </c>
      <c r="B124" s="16" t="s">
        <v>202</v>
      </c>
      <c r="C124" s="25" t="s">
        <v>1490</v>
      </c>
      <c r="D124" s="10" t="s">
        <v>17</v>
      </c>
      <c r="E124" s="11">
        <v>51.8</v>
      </c>
      <c r="F124" s="1"/>
      <c r="G124" s="32">
        <f t="shared" si="1"/>
        <v>0</v>
      </c>
      <c r="H124" s="903"/>
    </row>
    <row r="125" spans="1:8" s="19" customFormat="1" ht="25.5">
      <c r="A125" s="57" t="s">
        <v>1499</v>
      </c>
      <c r="B125" s="16" t="s">
        <v>203</v>
      </c>
      <c r="C125" s="25" t="s">
        <v>1407</v>
      </c>
      <c r="D125" s="10" t="s">
        <v>19</v>
      </c>
      <c r="E125" s="11">
        <v>7.7</v>
      </c>
      <c r="F125" s="1"/>
      <c r="G125" s="32">
        <f t="shared" ref="G125:G188" si="2">ROUND((E125*F125),2)</f>
        <v>0</v>
      </c>
      <c r="H125" s="903"/>
    </row>
    <row r="126" spans="1:8" s="19" customFormat="1" ht="25.5">
      <c r="A126" s="57" t="s">
        <v>1499</v>
      </c>
      <c r="B126" s="16" t="s">
        <v>204</v>
      </c>
      <c r="C126" s="25" t="s">
        <v>1489</v>
      </c>
      <c r="D126" s="10" t="s">
        <v>18</v>
      </c>
      <c r="E126" s="11">
        <v>58.66</v>
      </c>
      <c r="F126" s="1"/>
      <c r="G126" s="32">
        <f t="shared" si="2"/>
        <v>0</v>
      </c>
      <c r="H126" s="903"/>
    </row>
    <row r="127" spans="1:8" s="19" customFormat="1" ht="30">
      <c r="A127" s="57" t="s">
        <v>1499</v>
      </c>
      <c r="B127" s="16" t="s">
        <v>205</v>
      </c>
      <c r="C127" s="25" t="s">
        <v>1163</v>
      </c>
      <c r="D127" s="10" t="s">
        <v>18</v>
      </c>
      <c r="E127" s="11">
        <v>61</v>
      </c>
      <c r="F127" s="1"/>
      <c r="G127" s="32">
        <f t="shared" si="2"/>
        <v>0</v>
      </c>
      <c r="H127" s="903"/>
    </row>
    <row r="128" spans="1:8" s="19" customFormat="1" ht="26.25" thickBot="1">
      <c r="A128" s="58" t="s">
        <v>1499</v>
      </c>
      <c r="B128" s="436" t="s">
        <v>206</v>
      </c>
      <c r="C128" s="77" t="s">
        <v>1451</v>
      </c>
      <c r="D128" s="47" t="s">
        <v>18</v>
      </c>
      <c r="E128" s="675">
        <v>51</v>
      </c>
      <c r="F128" s="435"/>
      <c r="G128" s="49">
        <f t="shared" si="2"/>
        <v>0</v>
      </c>
      <c r="H128" s="903"/>
    </row>
    <row r="129" spans="1:9" s="19" customFormat="1" ht="25.5">
      <c r="A129" s="59" t="s">
        <v>1488</v>
      </c>
      <c r="B129" s="61" t="s">
        <v>191</v>
      </c>
      <c r="C129" s="39" t="s">
        <v>1208</v>
      </c>
      <c r="D129" s="373" t="s">
        <v>17</v>
      </c>
      <c r="E129" s="670">
        <v>505.09</v>
      </c>
      <c r="F129" s="50"/>
      <c r="G129" s="41">
        <f t="shared" si="2"/>
        <v>0</v>
      </c>
      <c r="H129" s="903"/>
    </row>
    <row r="130" spans="1:9" s="19" customFormat="1" ht="25.5">
      <c r="A130" s="57" t="s">
        <v>1488</v>
      </c>
      <c r="B130" s="16" t="s">
        <v>192</v>
      </c>
      <c r="C130" s="25" t="s">
        <v>1498</v>
      </c>
      <c r="D130" s="10" t="s">
        <v>19</v>
      </c>
      <c r="E130" s="11">
        <v>16.79</v>
      </c>
      <c r="F130" s="1"/>
      <c r="G130" s="32">
        <f t="shared" si="2"/>
        <v>0</v>
      </c>
      <c r="H130" s="903"/>
    </row>
    <row r="131" spans="1:9" s="19" customFormat="1" ht="25.5">
      <c r="A131" s="57" t="s">
        <v>1488</v>
      </c>
      <c r="B131" s="16" t="s">
        <v>193</v>
      </c>
      <c r="C131" s="25" t="s">
        <v>1497</v>
      </c>
      <c r="D131" s="10" t="s">
        <v>19</v>
      </c>
      <c r="E131" s="11">
        <v>250</v>
      </c>
      <c r="F131" s="1"/>
      <c r="G131" s="32">
        <f t="shared" si="2"/>
        <v>0</v>
      </c>
      <c r="H131" s="903"/>
    </row>
    <row r="132" spans="1:9" s="19" customFormat="1" ht="30">
      <c r="A132" s="57" t="s">
        <v>1488</v>
      </c>
      <c r="B132" s="16" t="s">
        <v>194</v>
      </c>
      <c r="C132" s="25" t="s">
        <v>1115</v>
      </c>
      <c r="D132" s="10" t="s">
        <v>17</v>
      </c>
      <c r="E132" s="11">
        <v>448.29</v>
      </c>
      <c r="F132" s="1"/>
      <c r="G132" s="32">
        <f t="shared" si="2"/>
        <v>0</v>
      </c>
      <c r="H132" s="903"/>
    </row>
    <row r="133" spans="1:9" s="19" customFormat="1" ht="25.5">
      <c r="A133" s="57" t="s">
        <v>1488</v>
      </c>
      <c r="B133" s="16" t="s">
        <v>195</v>
      </c>
      <c r="C133" s="25" t="s">
        <v>1496</v>
      </c>
      <c r="D133" s="10" t="s">
        <v>17</v>
      </c>
      <c r="E133" s="11">
        <v>449.12</v>
      </c>
      <c r="F133" s="1"/>
      <c r="G133" s="32">
        <f t="shared" si="2"/>
        <v>0</v>
      </c>
      <c r="H133" s="903"/>
    </row>
    <row r="134" spans="1:9" s="19" customFormat="1" ht="30">
      <c r="A134" s="57" t="s">
        <v>1488</v>
      </c>
      <c r="B134" s="16" t="s">
        <v>196</v>
      </c>
      <c r="C134" s="25" t="s">
        <v>1392</v>
      </c>
      <c r="D134" s="10" t="s">
        <v>17</v>
      </c>
      <c r="E134" s="11">
        <v>448.89</v>
      </c>
      <c r="F134" s="1"/>
      <c r="G134" s="32">
        <f t="shared" si="2"/>
        <v>0</v>
      </c>
      <c r="H134" s="903"/>
    </row>
    <row r="135" spans="1:9" s="19" customFormat="1" ht="25.5">
      <c r="A135" s="57" t="s">
        <v>1488</v>
      </c>
      <c r="B135" s="16" t="s">
        <v>197</v>
      </c>
      <c r="C135" s="25" t="s">
        <v>1495</v>
      </c>
      <c r="D135" s="10" t="s">
        <v>17</v>
      </c>
      <c r="E135" s="11">
        <v>448.89</v>
      </c>
      <c r="F135" s="1"/>
      <c r="G135" s="32">
        <f t="shared" si="2"/>
        <v>0</v>
      </c>
      <c r="H135" s="903"/>
    </row>
    <row r="136" spans="1:9" s="19" customFormat="1" ht="25.5">
      <c r="A136" s="57" t="s">
        <v>1488</v>
      </c>
      <c r="B136" s="16" t="s">
        <v>198</v>
      </c>
      <c r="C136" s="25" t="s">
        <v>1494</v>
      </c>
      <c r="D136" s="10" t="s">
        <v>75</v>
      </c>
      <c r="E136" s="11">
        <v>42</v>
      </c>
      <c r="F136" s="1"/>
      <c r="G136" s="32">
        <f t="shared" si="2"/>
        <v>0</v>
      </c>
      <c r="H136" s="903"/>
    </row>
    <row r="137" spans="1:9" s="19" customFormat="1" ht="25.5">
      <c r="A137" s="57" t="s">
        <v>1488</v>
      </c>
      <c r="B137" s="16" t="s">
        <v>199</v>
      </c>
      <c r="C137" s="25" t="s">
        <v>1493</v>
      </c>
      <c r="D137" s="10" t="s">
        <v>17</v>
      </c>
      <c r="E137" s="11">
        <v>43.13</v>
      </c>
      <c r="F137" s="1"/>
      <c r="G137" s="32">
        <f t="shared" si="2"/>
        <v>0</v>
      </c>
      <c r="H137" s="903"/>
    </row>
    <row r="138" spans="1:9" s="19" customFormat="1" ht="25.5">
      <c r="A138" s="57" t="s">
        <v>1488</v>
      </c>
      <c r="B138" s="16" t="s">
        <v>200</v>
      </c>
      <c r="C138" s="25" t="s">
        <v>1492</v>
      </c>
      <c r="D138" s="10" t="s">
        <v>17</v>
      </c>
      <c r="E138" s="11">
        <v>43.13</v>
      </c>
      <c r="F138" s="1"/>
      <c r="G138" s="32">
        <f t="shared" si="2"/>
        <v>0</v>
      </c>
      <c r="H138" s="903"/>
    </row>
    <row r="139" spans="1:9" s="19" customFormat="1" ht="30">
      <c r="A139" s="57" t="s">
        <v>1488</v>
      </c>
      <c r="B139" s="16" t="s">
        <v>201</v>
      </c>
      <c r="C139" s="25" t="s">
        <v>1491</v>
      </c>
      <c r="D139" s="10" t="s">
        <v>17</v>
      </c>
      <c r="E139" s="11">
        <v>51.8</v>
      </c>
      <c r="F139" s="1"/>
      <c r="G139" s="32">
        <f t="shared" si="2"/>
        <v>0</v>
      </c>
      <c r="H139" s="903"/>
    </row>
    <row r="140" spans="1:9" s="19" customFormat="1" ht="25.5">
      <c r="A140" s="57" t="s">
        <v>1488</v>
      </c>
      <c r="B140" s="16" t="s">
        <v>202</v>
      </c>
      <c r="C140" s="25" t="s">
        <v>1490</v>
      </c>
      <c r="D140" s="10" t="s">
        <v>17</v>
      </c>
      <c r="E140" s="11">
        <v>51.8</v>
      </c>
      <c r="F140" s="1"/>
      <c r="G140" s="32">
        <f t="shared" si="2"/>
        <v>0</v>
      </c>
      <c r="H140" s="903"/>
    </row>
    <row r="141" spans="1:9" s="19" customFormat="1" ht="25.5">
      <c r="A141" s="57" t="s">
        <v>1488</v>
      </c>
      <c r="B141" s="16" t="s">
        <v>203</v>
      </c>
      <c r="C141" s="25" t="s">
        <v>1407</v>
      </c>
      <c r="D141" s="10" t="s">
        <v>19</v>
      </c>
      <c r="E141" s="11">
        <v>7.7</v>
      </c>
      <c r="F141" s="1"/>
      <c r="G141" s="32">
        <f t="shared" si="2"/>
        <v>0</v>
      </c>
      <c r="H141" s="903"/>
    </row>
    <row r="142" spans="1:9" s="19" customFormat="1" ht="25.5">
      <c r="A142" s="57" t="s">
        <v>1488</v>
      </c>
      <c r="B142" s="16" t="s">
        <v>204</v>
      </c>
      <c r="C142" s="25" t="s">
        <v>1489</v>
      </c>
      <c r="D142" s="10" t="s">
        <v>18</v>
      </c>
      <c r="E142" s="11">
        <v>58.66</v>
      </c>
      <c r="F142" s="1"/>
      <c r="G142" s="32">
        <f t="shared" si="2"/>
        <v>0</v>
      </c>
      <c r="H142" s="903"/>
    </row>
    <row r="143" spans="1:9" s="19" customFormat="1" ht="30.75" thickBot="1">
      <c r="A143" s="57" t="s">
        <v>1488</v>
      </c>
      <c r="B143" s="16" t="s">
        <v>205</v>
      </c>
      <c r="C143" s="25" t="s">
        <v>1163</v>
      </c>
      <c r="D143" s="10" t="s">
        <v>18</v>
      </c>
      <c r="E143" s="11">
        <v>61</v>
      </c>
      <c r="F143" s="1"/>
      <c r="G143" s="32">
        <f t="shared" si="2"/>
        <v>0</v>
      </c>
      <c r="H143" s="903"/>
    </row>
    <row r="144" spans="1:9" s="19" customFormat="1" ht="29.25" thickBot="1">
      <c r="A144" s="60" t="s">
        <v>1488</v>
      </c>
      <c r="B144" s="62" t="s">
        <v>206</v>
      </c>
      <c r="C144" s="33" t="s">
        <v>1451</v>
      </c>
      <c r="D144" s="34" t="s">
        <v>18</v>
      </c>
      <c r="E144" s="358">
        <v>51</v>
      </c>
      <c r="F144" s="51"/>
      <c r="G144" s="36">
        <f t="shared" si="2"/>
        <v>0</v>
      </c>
      <c r="H144" s="774" t="s">
        <v>67</v>
      </c>
      <c r="I144" s="441">
        <f>ROUND(SUM(G113:G144),2)</f>
        <v>0</v>
      </c>
    </row>
    <row r="145" spans="1:9" s="19" customFormat="1" ht="30">
      <c r="A145" s="59" t="s">
        <v>1485</v>
      </c>
      <c r="B145" s="61" t="s">
        <v>207</v>
      </c>
      <c r="C145" s="422" t="s">
        <v>1487</v>
      </c>
      <c r="D145" s="373" t="s">
        <v>15</v>
      </c>
      <c r="E145" s="670">
        <v>52</v>
      </c>
      <c r="F145" s="50"/>
      <c r="G145" s="41">
        <f t="shared" si="2"/>
        <v>0</v>
      </c>
      <c r="H145" s="440"/>
      <c r="I145" s="76"/>
    </row>
    <row r="146" spans="1:9" s="19" customFormat="1" ht="30.75" thickBot="1">
      <c r="A146" s="57" t="s">
        <v>1485</v>
      </c>
      <c r="B146" s="16" t="s">
        <v>208</v>
      </c>
      <c r="C146" s="87" t="s">
        <v>1486</v>
      </c>
      <c r="D146" s="10" t="s">
        <v>18</v>
      </c>
      <c r="E146" s="11">
        <v>13.4</v>
      </c>
      <c r="F146" s="1"/>
      <c r="G146" s="32">
        <f t="shared" si="2"/>
        <v>0</v>
      </c>
      <c r="H146" s="439"/>
      <c r="I146" s="76"/>
    </row>
    <row r="147" spans="1:9" s="19" customFormat="1" ht="45.75" thickBot="1">
      <c r="A147" s="60" t="s">
        <v>1485</v>
      </c>
      <c r="B147" s="62" t="s">
        <v>729</v>
      </c>
      <c r="C147" s="33" t="s">
        <v>1484</v>
      </c>
      <c r="D147" s="34" t="s">
        <v>18</v>
      </c>
      <c r="E147" s="358">
        <v>4</v>
      </c>
      <c r="F147" s="51"/>
      <c r="G147" s="36">
        <f t="shared" si="2"/>
        <v>0</v>
      </c>
      <c r="H147" s="774" t="s">
        <v>69</v>
      </c>
      <c r="I147" s="31">
        <f>ROUND(SUM(G145:G147),2)</f>
        <v>0</v>
      </c>
    </row>
    <row r="148" spans="1:9" s="19" customFormat="1" ht="15" customHeight="1">
      <c r="A148" s="59" t="s">
        <v>1483</v>
      </c>
      <c r="B148" s="61" t="s">
        <v>209</v>
      </c>
      <c r="C148" s="39" t="s">
        <v>1174</v>
      </c>
      <c r="D148" s="373" t="s">
        <v>19</v>
      </c>
      <c r="E148" s="670">
        <v>81.180000000000007</v>
      </c>
      <c r="F148" s="50"/>
      <c r="G148" s="41">
        <f t="shared" si="2"/>
        <v>0</v>
      </c>
      <c r="H148" s="902" t="s">
        <v>68</v>
      </c>
      <c r="I148" s="76"/>
    </row>
    <row r="149" spans="1:9" s="19" customFormat="1" ht="30">
      <c r="A149" s="57" t="s">
        <v>1483</v>
      </c>
      <c r="B149" s="16" t="s">
        <v>210</v>
      </c>
      <c r="C149" s="25" t="s">
        <v>1126</v>
      </c>
      <c r="D149" s="10" t="s">
        <v>17</v>
      </c>
      <c r="E149" s="11">
        <v>410.61</v>
      </c>
      <c r="F149" s="1"/>
      <c r="G149" s="32">
        <f t="shared" si="2"/>
        <v>0</v>
      </c>
      <c r="H149" s="903"/>
      <c r="I149" s="76"/>
    </row>
    <row r="150" spans="1:9" s="19" customFormat="1" ht="15" customHeight="1">
      <c r="A150" s="57" t="s">
        <v>1483</v>
      </c>
      <c r="B150" s="16" t="s">
        <v>211</v>
      </c>
      <c r="C150" s="25" t="s">
        <v>1113</v>
      </c>
      <c r="D150" s="10" t="s">
        <v>17</v>
      </c>
      <c r="E150" s="11">
        <v>435.43</v>
      </c>
      <c r="F150" s="1"/>
      <c r="G150" s="32">
        <f t="shared" si="2"/>
        <v>0</v>
      </c>
      <c r="H150" s="903"/>
      <c r="I150" s="76"/>
    </row>
    <row r="151" spans="1:9" s="19" customFormat="1" ht="15" customHeight="1">
      <c r="A151" s="57" t="s">
        <v>1483</v>
      </c>
      <c r="B151" s="16" t="s">
        <v>212</v>
      </c>
      <c r="C151" s="25" t="s">
        <v>1138</v>
      </c>
      <c r="D151" s="10" t="s">
        <v>18</v>
      </c>
      <c r="E151" s="11">
        <v>220.7</v>
      </c>
      <c r="F151" s="1"/>
      <c r="G151" s="32">
        <f t="shared" si="2"/>
        <v>0</v>
      </c>
      <c r="H151" s="903"/>
      <c r="I151" s="76"/>
    </row>
    <row r="152" spans="1:9" s="19" customFormat="1" ht="15" customHeight="1">
      <c r="A152" s="57" t="s">
        <v>1483</v>
      </c>
      <c r="B152" s="16" t="s">
        <v>213</v>
      </c>
      <c r="C152" s="25" t="s">
        <v>1136</v>
      </c>
      <c r="D152" s="10" t="s">
        <v>19</v>
      </c>
      <c r="E152" s="11">
        <v>17.420000000000002</v>
      </c>
      <c r="F152" s="1"/>
      <c r="G152" s="32">
        <f t="shared" si="2"/>
        <v>0</v>
      </c>
      <c r="H152" s="903"/>
      <c r="I152" s="76"/>
    </row>
    <row r="153" spans="1:9" s="19" customFormat="1" ht="15" customHeight="1">
      <c r="A153" s="57" t="s">
        <v>1483</v>
      </c>
      <c r="B153" s="16" t="s">
        <v>214</v>
      </c>
      <c r="C153" s="25" t="s">
        <v>1142</v>
      </c>
      <c r="D153" s="10" t="s">
        <v>18</v>
      </c>
      <c r="E153" s="11">
        <v>196.97</v>
      </c>
      <c r="F153" s="1"/>
      <c r="G153" s="32">
        <f t="shared" si="2"/>
        <v>0</v>
      </c>
      <c r="H153" s="903"/>
      <c r="I153" s="76"/>
    </row>
    <row r="154" spans="1:9" s="19" customFormat="1" ht="15" customHeight="1">
      <c r="A154" s="57" t="s">
        <v>1483</v>
      </c>
      <c r="B154" s="16" t="s">
        <v>215</v>
      </c>
      <c r="C154" s="25" t="s">
        <v>1140</v>
      </c>
      <c r="D154" s="10" t="s">
        <v>19</v>
      </c>
      <c r="E154" s="11">
        <v>27.53</v>
      </c>
      <c r="F154" s="1"/>
      <c r="G154" s="32">
        <f t="shared" si="2"/>
        <v>0</v>
      </c>
      <c r="H154" s="903"/>
      <c r="I154" s="76"/>
    </row>
    <row r="155" spans="1:9" s="19" customFormat="1" ht="15" customHeight="1">
      <c r="A155" s="57" t="s">
        <v>1483</v>
      </c>
      <c r="B155" s="16" t="s">
        <v>216</v>
      </c>
      <c r="C155" s="25" t="s">
        <v>1482</v>
      </c>
      <c r="D155" s="10" t="s">
        <v>75</v>
      </c>
      <c r="E155" s="11">
        <v>2</v>
      </c>
      <c r="F155" s="1"/>
      <c r="G155" s="32">
        <f t="shared" si="2"/>
        <v>0</v>
      </c>
      <c r="H155" s="903"/>
      <c r="I155" s="76"/>
    </row>
    <row r="156" spans="1:9" s="19" customFormat="1" ht="30">
      <c r="A156" s="57" t="s">
        <v>1483</v>
      </c>
      <c r="B156" s="16" t="s">
        <v>217</v>
      </c>
      <c r="C156" s="25" t="s">
        <v>1163</v>
      </c>
      <c r="D156" s="10" t="s">
        <v>18</v>
      </c>
      <c r="E156" s="11">
        <v>615</v>
      </c>
      <c r="F156" s="1"/>
      <c r="G156" s="32">
        <f t="shared" si="2"/>
        <v>0</v>
      </c>
      <c r="H156" s="903"/>
      <c r="I156" s="76"/>
    </row>
    <row r="157" spans="1:9" s="19" customFormat="1" ht="45">
      <c r="A157" s="57" t="s">
        <v>1483</v>
      </c>
      <c r="B157" s="16" t="s">
        <v>218</v>
      </c>
      <c r="C157" s="25" t="s">
        <v>1103</v>
      </c>
      <c r="D157" s="10" t="s">
        <v>17</v>
      </c>
      <c r="E157" s="11">
        <v>112.72</v>
      </c>
      <c r="F157" s="1"/>
      <c r="G157" s="32">
        <f t="shared" si="2"/>
        <v>0</v>
      </c>
      <c r="H157" s="903"/>
      <c r="I157" s="76"/>
    </row>
    <row r="158" spans="1:9" s="19" customFormat="1" ht="30.75" thickBot="1">
      <c r="A158" s="58" t="s">
        <v>1483</v>
      </c>
      <c r="B158" s="436" t="s">
        <v>219</v>
      </c>
      <c r="C158" s="77" t="s">
        <v>1130</v>
      </c>
      <c r="D158" s="47" t="s">
        <v>19</v>
      </c>
      <c r="E158" s="675">
        <v>51.06</v>
      </c>
      <c r="F158" s="435"/>
      <c r="G158" s="49">
        <f t="shared" si="2"/>
        <v>0</v>
      </c>
      <c r="H158" s="903"/>
      <c r="I158" s="76"/>
    </row>
    <row r="159" spans="1:9" s="19" customFormat="1" ht="15" customHeight="1">
      <c r="A159" s="59" t="s">
        <v>1481</v>
      </c>
      <c r="B159" s="61" t="s">
        <v>209</v>
      </c>
      <c r="C159" s="39" t="s">
        <v>1171</v>
      </c>
      <c r="D159" s="373" t="s">
        <v>19</v>
      </c>
      <c r="E159" s="670">
        <v>81.180000000000007</v>
      </c>
      <c r="F159" s="50"/>
      <c r="G159" s="41">
        <f t="shared" si="2"/>
        <v>0</v>
      </c>
      <c r="H159" s="903"/>
      <c r="I159" s="76"/>
    </row>
    <row r="160" spans="1:9" s="19" customFormat="1" ht="30">
      <c r="A160" s="57" t="s">
        <v>1481</v>
      </c>
      <c r="B160" s="16" t="s">
        <v>210</v>
      </c>
      <c r="C160" s="25" t="s">
        <v>1148</v>
      </c>
      <c r="D160" s="10" t="s">
        <v>17</v>
      </c>
      <c r="E160" s="11">
        <v>410.61</v>
      </c>
      <c r="F160" s="1"/>
      <c r="G160" s="32">
        <f t="shared" si="2"/>
        <v>0</v>
      </c>
      <c r="H160" s="903"/>
      <c r="I160" s="76"/>
    </row>
    <row r="161" spans="1:9" s="19" customFormat="1" ht="15" customHeight="1">
      <c r="A161" s="57" t="s">
        <v>1481</v>
      </c>
      <c r="B161" s="16" t="s">
        <v>211</v>
      </c>
      <c r="C161" s="25" t="s">
        <v>1113</v>
      </c>
      <c r="D161" s="10" t="s">
        <v>17</v>
      </c>
      <c r="E161" s="11">
        <v>435.43</v>
      </c>
      <c r="F161" s="1"/>
      <c r="G161" s="32">
        <f t="shared" si="2"/>
        <v>0</v>
      </c>
      <c r="H161" s="903"/>
      <c r="I161" s="76"/>
    </row>
    <row r="162" spans="1:9" s="19" customFormat="1" ht="15" customHeight="1">
      <c r="A162" s="57" t="s">
        <v>1481</v>
      </c>
      <c r="B162" s="16" t="s">
        <v>212</v>
      </c>
      <c r="C162" s="25" t="s">
        <v>1138</v>
      </c>
      <c r="D162" s="10" t="s">
        <v>18</v>
      </c>
      <c r="E162" s="11">
        <v>220.7</v>
      </c>
      <c r="F162" s="1"/>
      <c r="G162" s="32">
        <f t="shared" si="2"/>
        <v>0</v>
      </c>
      <c r="H162" s="903"/>
      <c r="I162" s="76"/>
    </row>
    <row r="163" spans="1:9" s="19" customFormat="1" ht="15" customHeight="1">
      <c r="A163" s="57" t="s">
        <v>1481</v>
      </c>
      <c r="B163" s="16" t="s">
        <v>213</v>
      </c>
      <c r="C163" s="25" t="s">
        <v>1136</v>
      </c>
      <c r="D163" s="10" t="s">
        <v>19</v>
      </c>
      <c r="E163" s="11">
        <v>17.420000000000002</v>
      </c>
      <c r="F163" s="1"/>
      <c r="G163" s="32">
        <f t="shared" si="2"/>
        <v>0</v>
      </c>
      <c r="H163" s="903"/>
      <c r="I163" s="76"/>
    </row>
    <row r="164" spans="1:9" s="19" customFormat="1" ht="15" customHeight="1">
      <c r="A164" s="57" t="s">
        <v>1481</v>
      </c>
      <c r="B164" s="16" t="s">
        <v>214</v>
      </c>
      <c r="C164" s="25" t="s">
        <v>1142</v>
      </c>
      <c r="D164" s="10" t="s">
        <v>18</v>
      </c>
      <c r="E164" s="11">
        <v>196.97</v>
      </c>
      <c r="F164" s="1"/>
      <c r="G164" s="32">
        <f t="shared" si="2"/>
        <v>0</v>
      </c>
      <c r="H164" s="903"/>
      <c r="I164" s="76"/>
    </row>
    <row r="165" spans="1:9" s="19" customFormat="1" ht="15" customHeight="1">
      <c r="A165" s="57" t="s">
        <v>1481</v>
      </c>
      <c r="B165" s="16" t="s">
        <v>215</v>
      </c>
      <c r="C165" s="25" t="s">
        <v>1140</v>
      </c>
      <c r="D165" s="10" t="s">
        <v>19</v>
      </c>
      <c r="E165" s="11">
        <v>27.53</v>
      </c>
      <c r="F165" s="1"/>
      <c r="G165" s="32">
        <f t="shared" si="2"/>
        <v>0</v>
      </c>
      <c r="H165" s="903"/>
      <c r="I165" s="76"/>
    </row>
    <row r="166" spans="1:9" s="19" customFormat="1" ht="15" customHeight="1">
      <c r="A166" s="57" t="s">
        <v>1481</v>
      </c>
      <c r="B166" s="16" t="s">
        <v>216</v>
      </c>
      <c r="C166" s="25" t="s">
        <v>1482</v>
      </c>
      <c r="D166" s="10" t="s">
        <v>75</v>
      </c>
      <c r="E166" s="11">
        <v>2</v>
      </c>
      <c r="F166" s="1"/>
      <c r="G166" s="32">
        <f t="shared" si="2"/>
        <v>0</v>
      </c>
      <c r="H166" s="903"/>
      <c r="I166" s="76"/>
    </row>
    <row r="167" spans="1:9" s="19" customFormat="1" ht="30">
      <c r="A167" s="57" t="s">
        <v>1481</v>
      </c>
      <c r="B167" s="16" t="s">
        <v>217</v>
      </c>
      <c r="C167" s="25" t="s">
        <v>1163</v>
      </c>
      <c r="D167" s="10" t="s">
        <v>18</v>
      </c>
      <c r="E167" s="11">
        <v>615</v>
      </c>
      <c r="F167" s="1"/>
      <c r="G167" s="32">
        <f t="shared" si="2"/>
        <v>0</v>
      </c>
      <c r="H167" s="903"/>
      <c r="I167" s="76"/>
    </row>
    <row r="168" spans="1:9" s="19" customFormat="1" ht="45.75" thickBot="1">
      <c r="A168" s="57" t="s">
        <v>1481</v>
      </c>
      <c r="B168" s="16" t="s">
        <v>218</v>
      </c>
      <c r="C168" s="25" t="s">
        <v>1103</v>
      </c>
      <c r="D168" s="10" t="s">
        <v>17</v>
      </c>
      <c r="E168" s="11">
        <v>112.72</v>
      </c>
      <c r="F168" s="1"/>
      <c r="G168" s="32">
        <f t="shared" si="2"/>
        <v>0</v>
      </c>
      <c r="H168" s="904"/>
      <c r="I168" s="76"/>
    </row>
    <row r="169" spans="1:9" s="19" customFormat="1" ht="30.75" thickBot="1">
      <c r="A169" s="60" t="s">
        <v>1481</v>
      </c>
      <c r="B169" s="62" t="s">
        <v>219</v>
      </c>
      <c r="C169" s="33" t="s">
        <v>1130</v>
      </c>
      <c r="D169" s="34" t="s">
        <v>19</v>
      </c>
      <c r="E169" s="358">
        <v>51.06</v>
      </c>
      <c r="F169" s="51"/>
      <c r="G169" s="36">
        <f t="shared" si="2"/>
        <v>0</v>
      </c>
      <c r="H169" s="774" t="s">
        <v>154</v>
      </c>
      <c r="I169" s="31">
        <f>ROUND(SUM(G148:G169),2)</f>
        <v>0</v>
      </c>
    </row>
    <row r="170" spans="1:9" s="19" customFormat="1" ht="25.5">
      <c r="A170" s="59" t="s">
        <v>1479</v>
      </c>
      <c r="B170" s="61" t="s">
        <v>1317</v>
      </c>
      <c r="C170" s="39" t="s">
        <v>1174</v>
      </c>
      <c r="D170" s="373" t="s">
        <v>19</v>
      </c>
      <c r="E170" s="670">
        <v>889.12</v>
      </c>
      <c r="F170" s="50"/>
      <c r="G170" s="41">
        <f t="shared" si="2"/>
        <v>0</v>
      </c>
      <c r="H170" s="905" t="s">
        <v>68</v>
      </c>
      <c r="I170" s="400"/>
    </row>
    <row r="171" spans="1:9" s="19" customFormat="1" ht="25.5">
      <c r="A171" s="57" t="s">
        <v>1479</v>
      </c>
      <c r="B171" s="16" t="s">
        <v>1316</v>
      </c>
      <c r="C171" s="25" t="s">
        <v>1480</v>
      </c>
      <c r="D171" s="10" t="s">
        <v>19</v>
      </c>
      <c r="E171" s="11">
        <v>496.72</v>
      </c>
      <c r="F171" s="1"/>
      <c r="G171" s="32">
        <f t="shared" si="2"/>
        <v>0</v>
      </c>
      <c r="H171" s="906"/>
      <c r="I171" s="399"/>
    </row>
    <row r="172" spans="1:9" s="19" customFormat="1" ht="30">
      <c r="A172" s="57" t="s">
        <v>1479</v>
      </c>
      <c r="B172" s="16" t="s">
        <v>1314</v>
      </c>
      <c r="C172" s="25" t="s">
        <v>1156</v>
      </c>
      <c r="D172" s="10" t="s">
        <v>17</v>
      </c>
      <c r="E172" s="11">
        <v>2074.34</v>
      </c>
      <c r="F172" s="1"/>
      <c r="G172" s="32">
        <f t="shared" si="2"/>
        <v>0</v>
      </c>
      <c r="H172" s="906"/>
      <c r="I172" s="399"/>
    </row>
    <row r="173" spans="1:9" s="19" customFormat="1" ht="30">
      <c r="A173" s="57" t="s">
        <v>1479</v>
      </c>
      <c r="B173" s="16" t="s">
        <v>1313</v>
      </c>
      <c r="C173" s="25" t="s">
        <v>1126</v>
      </c>
      <c r="D173" s="10" t="s">
        <v>17</v>
      </c>
      <c r="E173" s="11">
        <v>2977.75</v>
      </c>
      <c r="F173" s="1"/>
      <c r="G173" s="32">
        <f t="shared" si="2"/>
        <v>0</v>
      </c>
      <c r="H173" s="906"/>
      <c r="I173" s="399"/>
    </row>
    <row r="174" spans="1:9" s="19" customFormat="1" ht="30">
      <c r="A174" s="57" t="s">
        <v>1479</v>
      </c>
      <c r="B174" s="16" t="s">
        <v>1311</v>
      </c>
      <c r="C174" s="25" t="s">
        <v>1113</v>
      </c>
      <c r="D174" s="10" t="s">
        <v>17</v>
      </c>
      <c r="E174" s="11">
        <v>3006.68</v>
      </c>
      <c r="F174" s="1"/>
      <c r="G174" s="32">
        <f t="shared" si="2"/>
        <v>0</v>
      </c>
      <c r="H174" s="906"/>
      <c r="I174" s="399"/>
    </row>
    <row r="175" spans="1:9" s="19" customFormat="1" ht="30">
      <c r="A175" s="57" t="s">
        <v>1479</v>
      </c>
      <c r="B175" s="16" t="s">
        <v>1310</v>
      </c>
      <c r="C175" s="25" t="s">
        <v>1167</v>
      </c>
      <c r="D175" s="10" t="s">
        <v>17</v>
      </c>
      <c r="E175" s="11">
        <v>432</v>
      </c>
      <c r="F175" s="1"/>
      <c r="G175" s="32">
        <f t="shared" si="2"/>
        <v>0</v>
      </c>
      <c r="H175" s="906"/>
      <c r="I175" s="399"/>
    </row>
    <row r="176" spans="1:9" s="19" customFormat="1" ht="25.5">
      <c r="A176" s="57" t="s">
        <v>1479</v>
      </c>
      <c r="B176" s="16" t="s">
        <v>1308</v>
      </c>
      <c r="C176" s="25" t="s">
        <v>1477</v>
      </c>
      <c r="D176" s="10" t="s">
        <v>75</v>
      </c>
      <c r="E176" s="11">
        <v>366</v>
      </c>
      <c r="F176" s="1"/>
      <c r="G176" s="32">
        <f t="shared" si="2"/>
        <v>0</v>
      </c>
      <c r="H176" s="906"/>
      <c r="I176" s="399"/>
    </row>
    <row r="177" spans="1:9" s="19" customFormat="1" ht="30">
      <c r="A177" s="57" t="s">
        <v>1479</v>
      </c>
      <c r="B177" s="16" t="s">
        <v>1306</v>
      </c>
      <c r="C177" s="25" t="s">
        <v>1146</v>
      </c>
      <c r="D177" s="10" t="s">
        <v>17</v>
      </c>
      <c r="E177" s="11">
        <v>2183.37</v>
      </c>
      <c r="F177" s="1"/>
      <c r="G177" s="32">
        <f t="shared" si="2"/>
        <v>0</v>
      </c>
      <c r="H177" s="906"/>
      <c r="I177" s="399"/>
    </row>
    <row r="178" spans="1:9" s="19" customFormat="1" ht="25.5">
      <c r="A178" s="57" t="s">
        <v>1479</v>
      </c>
      <c r="B178" s="16" t="s">
        <v>1304</v>
      </c>
      <c r="C178" s="25" t="s">
        <v>1144</v>
      </c>
      <c r="D178" s="10" t="s">
        <v>17</v>
      </c>
      <c r="E178" s="11">
        <v>2192.36</v>
      </c>
      <c r="F178" s="1"/>
      <c r="G178" s="32">
        <f t="shared" si="2"/>
        <v>0</v>
      </c>
      <c r="H178" s="906"/>
      <c r="I178" s="399"/>
    </row>
    <row r="179" spans="1:9" s="19" customFormat="1" ht="25.5">
      <c r="A179" s="57" t="s">
        <v>1479</v>
      </c>
      <c r="B179" s="16" t="s">
        <v>1476</v>
      </c>
      <c r="C179" s="25" t="s">
        <v>1138</v>
      </c>
      <c r="D179" s="10" t="s">
        <v>18</v>
      </c>
      <c r="E179" s="11">
        <v>1448.57</v>
      </c>
      <c r="F179" s="1"/>
      <c r="G179" s="32">
        <f t="shared" si="2"/>
        <v>0</v>
      </c>
      <c r="H179" s="906"/>
      <c r="I179" s="399"/>
    </row>
    <row r="180" spans="1:9" s="19" customFormat="1" ht="25.5">
      <c r="A180" s="57" t="s">
        <v>1479</v>
      </c>
      <c r="B180" s="16" t="s">
        <v>1475</v>
      </c>
      <c r="C180" s="25" t="s">
        <v>1136</v>
      </c>
      <c r="D180" s="10" t="s">
        <v>19</v>
      </c>
      <c r="E180" s="11">
        <v>111.17</v>
      </c>
      <c r="F180" s="1"/>
      <c r="G180" s="32">
        <f t="shared" si="2"/>
        <v>0</v>
      </c>
      <c r="H180" s="906"/>
      <c r="I180" s="399"/>
    </row>
    <row r="181" spans="1:9" s="19" customFormat="1" ht="25.5">
      <c r="A181" s="57" t="s">
        <v>1479</v>
      </c>
      <c r="B181" s="16" t="s">
        <v>1474</v>
      </c>
      <c r="C181" s="25" t="s">
        <v>1142</v>
      </c>
      <c r="D181" s="10" t="s">
        <v>18</v>
      </c>
      <c r="E181" s="11">
        <v>500.55</v>
      </c>
      <c r="F181" s="1"/>
      <c r="G181" s="32">
        <f t="shared" si="2"/>
        <v>0</v>
      </c>
      <c r="H181" s="906"/>
      <c r="I181" s="399"/>
    </row>
    <row r="182" spans="1:9" s="19" customFormat="1" ht="25.5">
      <c r="A182" s="57" t="s">
        <v>1479</v>
      </c>
      <c r="B182" s="16" t="s">
        <v>1473</v>
      </c>
      <c r="C182" s="25" t="s">
        <v>1472</v>
      </c>
      <c r="D182" s="10" t="s">
        <v>18</v>
      </c>
      <c r="E182" s="11">
        <v>65.64</v>
      </c>
      <c r="F182" s="1"/>
      <c r="G182" s="32">
        <f t="shared" si="2"/>
        <v>0</v>
      </c>
      <c r="H182" s="906"/>
      <c r="I182" s="399"/>
    </row>
    <row r="183" spans="1:9" s="19" customFormat="1" ht="25.5">
      <c r="A183" s="57" t="s">
        <v>1479</v>
      </c>
      <c r="B183" s="16" t="s">
        <v>1471</v>
      </c>
      <c r="C183" s="25" t="s">
        <v>1140</v>
      </c>
      <c r="D183" s="10" t="s">
        <v>19</v>
      </c>
      <c r="E183" s="11">
        <v>76.319999999999993</v>
      </c>
      <c r="F183" s="1"/>
      <c r="G183" s="32">
        <f t="shared" si="2"/>
        <v>0</v>
      </c>
      <c r="H183" s="906"/>
      <c r="I183" s="399"/>
    </row>
    <row r="184" spans="1:9" s="19" customFormat="1" ht="25.5">
      <c r="A184" s="57" t="s">
        <v>1479</v>
      </c>
      <c r="B184" s="16" t="s">
        <v>1470</v>
      </c>
      <c r="C184" s="25" t="s">
        <v>1458</v>
      </c>
      <c r="D184" s="10" t="s">
        <v>18</v>
      </c>
      <c r="E184" s="11">
        <v>25.32</v>
      </c>
      <c r="F184" s="1"/>
      <c r="G184" s="32">
        <f t="shared" si="2"/>
        <v>0</v>
      </c>
      <c r="H184" s="906"/>
      <c r="I184" s="399"/>
    </row>
    <row r="185" spans="1:9" s="19" customFormat="1" ht="25.5">
      <c r="A185" s="57" t="s">
        <v>1479</v>
      </c>
      <c r="B185" s="16" t="s">
        <v>1469</v>
      </c>
      <c r="C185" s="25" t="s">
        <v>1407</v>
      </c>
      <c r="D185" s="10" t="s">
        <v>19</v>
      </c>
      <c r="E185" s="11">
        <v>5.52</v>
      </c>
      <c r="F185" s="1"/>
      <c r="G185" s="32">
        <f t="shared" si="2"/>
        <v>0</v>
      </c>
      <c r="H185" s="906"/>
      <c r="I185" s="399"/>
    </row>
    <row r="186" spans="1:9" s="19" customFormat="1" ht="30">
      <c r="A186" s="57" t="s">
        <v>1479</v>
      </c>
      <c r="B186" s="16" t="s">
        <v>1468</v>
      </c>
      <c r="C186" s="25" t="s">
        <v>1163</v>
      </c>
      <c r="D186" s="10" t="s">
        <v>18</v>
      </c>
      <c r="E186" s="11">
        <v>1427</v>
      </c>
      <c r="F186" s="1"/>
      <c r="G186" s="32">
        <f t="shared" si="2"/>
        <v>0</v>
      </c>
      <c r="H186" s="906"/>
      <c r="I186" s="399"/>
    </row>
    <row r="187" spans="1:9" s="19" customFormat="1" ht="25.5">
      <c r="A187" s="57" t="s">
        <v>1479</v>
      </c>
      <c r="B187" s="16" t="s">
        <v>1467</v>
      </c>
      <c r="C187" s="25" t="s">
        <v>1451</v>
      </c>
      <c r="D187" s="10" t="s">
        <v>18</v>
      </c>
      <c r="E187" s="11">
        <v>17</v>
      </c>
      <c r="F187" s="1"/>
      <c r="G187" s="32">
        <f t="shared" si="2"/>
        <v>0</v>
      </c>
      <c r="H187" s="906"/>
      <c r="I187" s="399"/>
    </row>
    <row r="188" spans="1:9" s="19" customFormat="1" ht="45">
      <c r="A188" s="57" t="s">
        <v>1479</v>
      </c>
      <c r="B188" s="16" t="s">
        <v>1466</v>
      </c>
      <c r="C188" s="25" t="s">
        <v>1103</v>
      </c>
      <c r="D188" s="10" t="s">
        <v>17</v>
      </c>
      <c r="E188" s="11">
        <v>600.84</v>
      </c>
      <c r="F188" s="1"/>
      <c r="G188" s="32">
        <f t="shared" si="2"/>
        <v>0</v>
      </c>
      <c r="H188" s="906"/>
      <c r="I188" s="399"/>
    </row>
    <row r="189" spans="1:9" s="19" customFormat="1" ht="45">
      <c r="A189" s="57" t="s">
        <v>1479</v>
      </c>
      <c r="B189" s="16" t="s">
        <v>1465</v>
      </c>
      <c r="C189" s="25" t="s">
        <v>1100</v>
      </c>
      <c r="D189" s="10" t="s">
        <v>17</v>
      </c>
      <c r="E189" s="11">
        <v>107.88</v>
      </c>
      <c r="F189" s="1"/>
      <c r="G189" s="32">
        <f t="shared" ref="G189:G252" si="3">ROUND((E189*F189),2)</f>
        <v>0</v>
      </c>
      <c r="H189" s="906"/>
      <c r="I189" s="399"/>
    </row>
    <row r="190" spans="1:9" s="19" customFormat="1" ht="30.75" thickBot="1">
      <c r="A190" s="58" t="s">
        <v>1479</v>
      </c>
      <c r="B190" s="436" t="s">
        <v>1463</v>
      </c>
      <c r="C190" s="77" t="s">
        <v>1130</v>
      </c>
      <c r="D190" s="47" t="s">
        <v>19</v>
      </c>
      <c r="E190" s="675">
        <v>305.73</v>
      </c>
      <c r="F190" s="435"/>
      <c r="G190" s="49">
        <f t="shared" si="3"/>
        <v>0</v>
      </c>
      <c r="H190" s="906"/>
      <c r="I190" s="399"/>
    </row>
    <row r="191" spans="1:9" s="19" customFormat="1" ht="25.5">
      <c r="A191" s="59" t="s">
        <v>1464</v>
      </c>
      <c r="B191" s="61" t="s">
        <v>1317</v>
      </c>
      <c r="C191" s="39" t="s">
        <v>1171</v>
      </c>
      <c r="D191" s="373" t="s">
        <v>19</v>
      </c>
      <c r="E191" s="670">
        <v>889.12</v>
      </c>
      <c r="F191" s="50"/>
      <c r="G191" s="41">
        <f t="shared" si="3"/>
        <v>0</v>
      </c>
      <c r="H191" s="906"/>
      <c r="I191" s="399"/>
    </row>
    <row r="192" spans="1:9" s="19" customFormat="1" ht="25.5">
      <c r="A192" s="57" t="s">
        <v>1464</v>
      </c>
      <c r="B192" s="16" t="s">
        <v>1316</v>
      </c>
      <c r="C192" s="25" t="s">
        <v>1478</v>
      </c>
      <c r="D192" s="10" t="s">
        <v>19</v>
      </c>
      <c r="E192" s="11">
        <v>496.72</v>
      </c>
      <c r="F192" s="1"/>
      <c r="G192" s="32">
        <f t="shared" si="3"/>
        <v>0</v>
      </c>
      <c r="H192" s="906"/>
      <c r="I192" s="399"/>
    </row>
    <row r="193" spans="1:9" s="19" customFormat="1" ht="30">
      <c r="A193" s="57" t="s">
        <v>1464</v>
      </c>
      <c r="B193" s="16" t="s">
        <v>1314</v>
      </c>
      <c r="C193" s="25" t="s">
        <v>1148</v>
      </c>
      <c r="D193" s="10" t="s">
        <v>17</v>
      </c>
      <c r="E193" s="11">
        <v>2074.34</v>
      </c>
      <c r="F193" s="1"/>
      <c r="G193" s="32">
        <f t="shared" si="3"/>
        <v>0</v>
      </c>
      <c r="H193" s="906"/>
      <c r="I193" s="399"/>
    </row>
    <row r="194" spans="1:9" s="19" customFormat="1" ht="30">
      <c r="A194" s="57" t="s">
        <v>1464</v>
      </c>
      <c r="B194" s="16" t="s">
        <v>1313</v>
      </c>
      <c r="C194" s="25" t="s">
        <v>1148</v>
      </c>
      <c r="D194" s="10" t="s">
        <v>17</v>
      </c>
      <c r="E194" s="11">
        <v>2977.75</v>
      </c>
      <c r="F194" s="1"/>
      <c r="G194" s="32">
        <f t="shared" si="3"/>
        <v>0</v>
      </c>
      <c r="H194" s="906"/>
      <c r="I194" s="399"/>
    </row>
    <row r="195" spans="1:9" s="19" customFormat="1" ht="30">
      <c r="A195" s="57" t="s">
        <v>1464</v>
      </c>
      <c r="B195" s="16" t="s">
        <v>1311</v>
      </c>
      <c r="C195" s="25" t="s">
        <v>1113</v>
      </c>
      <c r="D195" s="10" t="s">
        <v>17</v>
      </c>
      <c r="E195" s="11">
        <v>3006.68</v>
      </c>
      <c r="F195" s="1"/>
      <c r="G195" s="32">
        <f t="shared" si="3"/>
        <v>0</v>
      </c>
      <c r="H195" s="906"/>
      <c r="I195" s="399"/>
    </row>
    <row r="196" spans="1:9" s="19" customFormat="1" ht="30">
      <c r="A196" s="57" t="s">
        <v>1464</v>
      </c>
      <c r="B196" s="16" t="s">
        <v>1310</v>
      </c>
      <c r="C196" s="25" t="s">
        <v>1167</v>
      </c>
      <c r="D196" s="10" t="s">
        <v>17</v>
      </c>
      <c r="E196" s="11">
        <v>432</v>
      </c>
      <c r="F196" s="1"/>
      <c r="G196" s="32">
        <f t="shared" si="3"/>
        <v>0</v>
      </c>
      <c r="H196" s="906"/>
      <c r="I196" s="399"/>
    </row>
    <row r="197" spans="1:9" s="19" customFormat="1" ht="25.5">
      <c r="A197" s="57" t="s">
        <v>1464</v>
      </c>
      <c r="B197" s="16" t="s">
        <v>1308</v>
      </c>
      <c r="C197" s="25" t="s">
        <v>1477</v>
      </c>
      <c r="D197" s="10" t="s">
        <v>75</v>
      </c>
      <c r="E197" s="11">
        <v>366</v>
      </c>
      <c r="F197" s="1"/>
      <c r="G197" s="32">
        <f t="shared" si="3"/>
        <v>0</v>
      </c>
      <c r="H197" s="906"/>
      <c r="I197" s="399"/>
    </row>
    <row r="198" spans="1:9" s="19" customFormat="1" ht="30">
      <c r="A198" s="57" t="s">
        <v>1464</v>
      </c>
      <c r="B198" s="16" t="s">
        <v>1306</v>
      </c>
      <c r="C198" s="25" t="s">
        <v>1146</v>
      </c>
      <c r="D198" s="10" t="s">
        <v>17</v>
      </c>
      <c r="E198" s="11">
        <v>2183.37</v>
      </c>
      <c r="F198" s="1"/>
      <c r="G198" s="32">
        <f t="shared" si="3"/>
        <v>0</v>
      </c>
      <c r="H198" s="906"/>
      <c r="I198" s="399"/>
    </row>
    <row r="199" spans="1:9" s="19" customFormat="1" ht="25.5">
      <c r="A199" s="57" t="s">
        <v>1464</v>
      </c>
      <c r="B199" s="16" t="s">
        <v>1304</v>
      </c>
      <c r="C199" s="25" t="s">
        <v>1144</v>
      </c>
      <c r="D199" s="10" t="s">
        <v>17</v>
      </c>
      <c r="E199" s="11">
        <v>2192.36</v>
      </c>
      <c r="F199" s="1"/>
      <c r="G199" s="32">
        <f t="shared" si="3"/>
        <v>0</v>
      </c>
      <c r="H199" s="906"/>
      <c r="I199" s="399"/>
    </row>
    <row r="200" spans="1:9" s="19" customFormat="1" ht="25.5">
      <c r="A200" s="57" t="s">
        <v>1464</v>
      </c>
      <c r="B200" s="16" t="s">
        <v>1476</v>
      </c>
      <c r="C200" s="25" t="s">
        <v>1138</v>
      </c>
      <c r="D200" s="10" t="s">
        <v>18</v>
      </c>
      <c r="E200" s="11">
        <v>1448.57</v>
      </c>
      <c r="F200" s="1"/>
      <c r="G200" s="32">
        <f t="shared" si="3"/>
        <v>0</v>
      </c>
      <c r="H200" s="906"/>
      <c r="I200" s="399"/>
    </row>
    <row r="201" spans="1:9" s="19" customFormat="1" ht="25.5">
      <c r="A201" s="57" t="s">
        <v>1464</v>
      </c>
      <c r="B201" s="16" t="s">
        <v>1475</v>
      </c>
      <c r="C201" s="25" t="s">
        <v>1136</v>
      </c>
      <c r="D201" s="10" t="s">
        <v>19</v>
      </c>
      <c r="E201" s="11">
        <v>111.17</v>
      </c>
      <c r="F201" s="1"/>
      <c r="G201" s="32">
        <f t="shared" si="3"/>
        <v>0</v>
      </c>
      <c r="H201" s="906"/>
      <c r="I201" s="399"/>
    </row>
    <row r="202" spans="1:9" s="19" customFormat="1" ht="25.5">
      <c r="A202" s="57" t="s">
        <v>1464</v>
      </c>
      <c r="B202" s="16" t="s">
        <v>1474</v>
      </c>
      <c r="C202" s="25" t="s">
        <v>1142</v>
      </c>
      <c r="D202" s="10" t="s">
        <v>18</v>
      </c>
      <c r="E202" s="11">
        <v>500.55</v>
      </c>
      <c r="F202" s="1"/>
      <c r="G202" s="32">
        <f t="shared" si="3"/>
        <v>0</v>
      </c>
      <c r="H202" s="906"/>
      <c r="I202" s="399"/>
    </row>
    <row r="203" spans="1:9" s="19" customFormat="1" ht="25.5">
      <c r="A203" s="57" t="s">
        <v>1464</v>
      </c>
      <c r="B203" s="16" t="s">
        <v>1473</v>
      </c>
      <c r="C203" s="25" t="s">
        <v>1472</v>
      </c>
      <c r="D203" s="10" t="s">
        <v>18</v>
      </c>
      <c r="E203" s="11">
        <v>65.64</v>
      </c>
      <c r="F203" s="1"/>
      <c r="G203" s="32">
        <f t="shared" si="3"/>
        <v>0</v>
      </c>
      <c r="H203" s="906"/>
      <c r="I203" s="399"/>
    </row>
    <row r="204" spans="1:9" s="19" customFormat="1" ht="25.5">
      <c r="A204" s="57" t="s">
        <v>1464</v>
      </c>
      <c r="B204" s="16" t="s">
        <v>1471</v>
      </c>
      <c r="C204" s="25" t="s">
        <v>1140</v>
      </c>
      <c r="D204" s="10" t="s">
        <v>19</v>
      </c>
      <c r="E204" s="11">
        <v>76.319999999999993</v>
      </c>
      <c r="F204" s="1"/>
      <c r="G204" s="32">
        <f t="shared" si="3"/>
        <v>0</v>
      </c>
      <c r="H204" s="906"/>
      <c r="I204" s="399"/>
    </row>
    <row r="205" spans="1:9" s="19" customFormat="1" ht="25.5">
      <c r="A205" s="57" t="s">
        <v>1464</v>
      </c>
      <c r="B205" s="16" t="s">
        <v>1470</v>
      </c>
      <c r="C205" s="25" t="s">
        <v>1458</v>
      </c>
      <c r="D205" s="10" t="s">
        <v>18</v>
      </c>
      <c r="E205" s="11">
        <v>25.32</v>
      </c>
      <c r="F205" s="1"/>
      <c r="G205" s="32">
        <f t="shared" si="3"/>
        <v>0</v>
      </c>
      <c r="H205" s="906"/>
      <c r="I205" s="399"/>
    </row>
    <row r="206" spans="1:9" s="19" customFormat="1" ht="25.5">
      <c r="A206" s="57" t="s">
        <v>1464</v>
      </c>
      <c r="B206" s="16" t="s">
        <v>1469</v>
      </c>
      <c r="C206" s="25" t="s">
        <v>1407</v>
      </c>
      <c r="D206" s="10" t="s">
        <v>19</v>
      </c>
      <c r="E206" s="11">
        <v>5.52</v>
      </c>
      <c r="F206" s="1"/>
      <c r="G206" s="32">
        <f t="shared" si="3"/>
        <v>0</v>
      </c>
      <c r="H206" s="906"/>
      <c r="I206" s="399"/>
    </row>
    <row r="207" spans="1:9" s="19" customFormat="1" ht="30">
      <c r="A207" s="57" t="s">
        <v>1464</v>
      </c>
      <c r="B207" s="16" t="s">
        <v>1468</v>
      </c>
      <c r="C207" s="25" t="s">
        <v>1163</v>
      </c>
      <c r="D207" s="10" t="s">
        <v>18</v>
      </c>
      <c r="E207" s="11">
        <v>1427</v>
      </c>
      <c r="F207" s="1"/>
      <c r="G207" s="32">
        <f t="shared" si="3"/>
        <v>0</v>
      </c>
      <c r="H207" s="906"/>
      <c r="I207" s="399"/>
    </row>
    <row r="208" spans="1:9" s="19" customFormat="1" ht="25.5">
      <c r="A208" s="57" t="s">
        <v>1464</v>
      </c>
      <c r="B208" s="16" t="s">
        <v>1467</v>
      </c>
      <c r="C208" s="25" t="s">
        <v>1451</v>
      </c>
      <c r="D208" s="10" t="s">
        <v>18</v>
      </c>
      <c r="E208" s="11">
        <v>17</v>
      </c>
      <c r="F208" s="1"/>
      <c r="G208" s="32">
        <f t="shared" si="3"/>
        <v>0</v>
      </c>
      <c r="H208" s="906"/>
      <c r="I208" s="399"/>
    </row>
    <row r="209" spans="1:9" s="19" customFormat="1" ht="45">
      <c r="A209" s="57" t="s">
        <v>1464</v>
      </c>
      <c r="B209" s="16" t="s">
        <v>1466</v>
      </c>
      <c r="C209" s="25" t="s">
        <v>1103</v>
      </c>
      <c r="D209" s="10" t="s">
        <v>17</v>
      </c>
      <c r="E209" s="11">
        <v>600.84</v>
      </c>
      <c r="F209" s="1"/>
      <c r="G209" s="32">
        <f t="shared" si="3"/>
        <v>0</v>
      </c>
      <c r="H209" s="906"/>
      <c r="I209" s="399"/>
    </row>
    <row r="210" spans="1:9" s="19" customFormat="1" ht="45.75" thickBot="1">
      <c r="A210" s="57" t="s">
        <v>1464</v>
      </c>
      <c r="B210" s="16" t="s">
        <v>1465</v>
      </c>
      <c r="C210" s="25" t="s">
        <v>1100</v>
      </c>
      <c r="D210" s="10" t="s">
        <v>17</v>
      </c>
      <c r="E210" s="11">
        <v>107.88</v>
      </c>
      <c r="F210" s="1"/>
      <c r="G210" s="32">
        <f t="shared" si="3"/>
        <v>0</v>
      </c>
      <c r="H210" s="907"/>
      <c r="I210" s="398"/>
    </row>
    <row r="211" spans="1:9" s="19" customFormat="1" ht="30.75" thickBot="1">
      <c r="A211" s="60" t="s">
        <v>1464</v>
      </c>
      <c r="B211" s="62" t="s">
        <v>1463</v>
      </c>
      <c r="C211" s="33" t="s">
        <v>1130</v>
      </c>
      <c r="D211" s="34" t="s">
        <v>19</v>
      </c>
      <c r="E211" s="358">
        <v>305.73</v>
      </c>
      <c r="F211" s="51"/>
      <c r="G211" s="36">
        <f t="shared" si="3"/>
        <v>0</v>
      </c>
      <c r="H211" s="626" t="s">
        <v>982</v>
      </c>
      <c r="I211" s="31">
        <f>ROUND(SUM(G170:G211),2)</f>
        <v>0</v>
      </c>
    </row>
    <row r="212" spans="1:9" s="19" customFormat="1">
      <c r="A212" s="59" t="s">
        <v>1462</v>
      </c>
      <c r="B212" s="61" t="s">
        <v>1303</v>
      </c>
      <c r="C212" s="39" t="s">
        <v>1157</v>
      </c>
      <c r="D212" s="373" t="s">
        <v>19</v>
      </c>
      <c r="E212" s="670">
        <v>129.32</v>
      </c>
      <c r="F212" s="50"/>
      <c r="G212" s="41">
        <f t="shared" si="3"/>
        <v>0</v>
      </c>
      <c r="H212" s="902" t="s">
        <v>68</v>
      </c>
      <c r="I212" s="76"/>
    </row>
    <row r="213" spans="1:9" s="19" customFormat="1" ht="30">
      <c r="A213" s="57" t="s">
        <v>1462</v>
      </c>
      <c r="B213" s="16" t="s">
        <v>1302</v>
      </c>
      <c r="C213" s="25" t="s">
        <v>1156</v>
      </c>
      <c r="D213" s="10" t="s">
        <v>17</v>
      </c>
      <c r="E213" s="11">
        <v>215.36</v>
      </c>
      <c r="F213" s="1"/>
      <c r="G213" s="32">
        <f t="shared" si="3"/>
        <v>0</v>
      </c>
      <c r="H213" s="903"/>
      <c r="I213" s="76"/>
    </row>
    <row r="214" spans="1:9" s="19" customFormat="1" ht="30">
      <c r="A214" s="57" t="s">
        <v>1462</v>
      </c>
      <c r="B214" s="16" t="s">
        <v>1301</v>
      </c>
      <c r="C214" s="25" t="s">
        <v>1146</v>
      </c>
      <c r="D214" s="10" t="s">
        <v>17</v>
      </c>
      <c r="E214" s="11">
        <v>245.29</v>
      </c>
      <c r="F214" s="1"/>
      <c r="G214" s="32">
        <f t="shared" si="3"/>
        <v>0</v>
      </c>
      <c r="H214" s="903"/>
      <c r="I214" s="76"/>
    </row>
    <row r="215" spans="1:9" s="19" customFormat="1">
      <c r="A215" s="57" t="s">
        <v>1462</v>
      </c>
      <c r="B215" s="16" t="s">
        <v>1298</v>
      </c>
      <c r="C215" s="25" t="s">
        <v>1144</v>
      </c>
      <c r="D215" s="10" t="s">
        <v>17</v>
      </c>
      <c r="E215" s="11">
        <v>245.29</v>
      </c>
      <c r="F215" s="1"/>
      <c r="G215" s="32">
        <f t="shared" si="3"/>
        <v>0</v>
      </c>
      <c r="H215" s="903"/>
      <c r="I215" s="76"/>
    </row>
    <row r="216" spans="1:9" s="19" customFormat="1" ht="15" customHeight="1">
      <c r="A216" s="57" t="s">
        <v>1462</v>
      </c>
      <c r="B216" s="16" t="s">
        <v>1461</v>
      </c>
      <c r="C216" s="25" t="s">
        <v>1405</v>
      </c>
      <c r="D216" s="10" t="s">
        <v>17</v>
      </c>
      <c r="E216" s="11">
        <v>18.510000000000002</v>
      </c>
      <c r="F216" s="1"/>
      <c r="G216" s="32">
        <f t="shared" si="3"/>
        <v>0</v>
      </c>
      <c r="H216" s="903"/>
      <c r="I216" s="76"/>
    </row>
    <row r="217" spans="1:9" s="19" customFormat="1" ht="30">
      <c r="A217" s="57" t="s">
        <v>1462</v>
      </c>
      <c r="B217" s="16" t="s">
        <v>1460</v>
      </c>
      <c r="C217" s="25" t="s">
        <v>1403</v>
      </c>
      <c r="D217" s="10" t="s">
        <v>17</v>
      </c>
      <c r="E217" s="11">
        <v>18.510000000000002</v>
      </c>
      <c r="F217" s="1"/>
      <c r="G217" s="32">
        <f t="shared" si="3"/>
        <v>0</v>
      </c>
      <c r="H217" s="903"/>
      <c r="I217" s="76"/>
    </row>
    <row r="218" spans="1:9" s="19" customFormat="1">
      <c r="A218" s="57" t="s">
        <v>1462</v>
      </c>
      <c r="B218" s="16" t="s">
        <v>1459</v>
      </c>
      <c r="C218" s="25" t="s">
        <v>1458</v>
      </c>
      <c r="D218" s="10" t="s">
        <v>18</v>
      </c>
      <c r="E218" s="11">
        <v>37.549999999999997</v>
      </c>
      <c r="F218" s="1"/>
      <c r="G218" s="32">
        <f t="shared" si="3"/>
        <v>0</v>
      </c>
      <c r="H218" s="903"/>
      <c r="I218" s="76"/>
    </row>
    <row r="219" spans="1:9" s="19" customFormat="1">
      <c r="A219" s="57" t="s">
        <v>1462</v>
      </c>
      <c r="B219" s="16" t="s">
        <v>1457</v>
      </c>
      <c r="C219" s="25" t="s">
        <v>1138</v>
      </c>
      <c r="D219" s="10" t="s">
        <v>18</v>
      </c>
      <c r="E219" s="11">
        <v>37</v>
      </c>
      <c r="F219" s="1"/>
      <c r="G219" s="32">
        <f t="shared" si="3"/>
        <v>0</v>
      </c>
      <c r="H219" s="903"/>
      <c r="I219" s="76"/>
    </row>
    <row r="220" spans="1:9" s="19" customFormat="1">
      <c r="A220" s="57" t="s">
        <v>1462</v>
      </c>
      <c r="B220" s="16" t="s">
        <v>1456</v>
      </c>
      <c r="C220" s="25" t="s">
        <v>1407</v>
      </c>
      <c r="D220" s="10" t="s">
        <v>19</v>
      </c>
      <c r="E220" s="11">
        <v>11.05</v>
      </c>
      <c r="F220" s="1"/>
      <c r="G220" s="32">
        <f t="shared" si="3"/>
        <v>0</v>
      </c>
      <c r="H220" s="903"/>
      <c r="I220" s="76"/>
    </row>
    <row r="221" spans="1:9" s="19" customFormat="1">
      <c r="A221" s="57" t="s">
        <v>1462</v>
      </c>
      <c r="B221" s="16" t="s">
        <v>1455</v>
      </c>
      <c r="C221" s="25" t="s">
        <v>1142</v>
      </c>
      <c r="D221" s="10" t="s">
        <v>18</v>
      </c>
      <c r="E221" s="11">
        <v>235.83</v>
      </c>
      <c r="F221" s="1"/>
      <c r="G221" s="32">
        <f t="shared" si="3"/>
        <v>0</v>
      </c>
      <c r="H221" s="903"/>
      <c r="I221" s="76"/>
    </row>
    <row r="222" spans="1:9" s="19" customFormat="1">
      <c r="A222" s="57" t="s">
        <v>1462</v>
      </c>
      <c r="B222" s="16" t="s">
        <v>1454</v>
      </c>
      <c r="C222" s="25" t="s">
        <v>1140</v>
      </c>
      <c r="D222" s="10" t="s">
        <v>19</v>
      </c>
      <c r="E222" s="11">
        <v>35.78</v>
      </c>
      <c r="F222" s="1"/>
      <c r="G222" s="32">
        <f t="shared" si="3"/>
        <v>0</v>
      </c>
      <c r="H222" s="903"/>
      <c r="I222" s="76"/>
    </row>
    <row r="223" spans="1:9" s="19" customFormat="1" ht="30">
      <c r="A223" s="57" t="s">
        <v>1462</v>
      </c>
      <c r="B223" s="16" t="s">
        <v>1453</v>
      </c>
      <c r="C223" s="25" t="s">
        <v>1134</v>
      </c>
      <c r="D223" s="10" t="s">
        <v>18</v>
      </c>
      <c r="E223" s="11">
        <v>257.83</v>
      </c>
      <c r="F223" s="1"/>
      <c r="G223" s="32">
        <f t="shared" si="3"/>
        <v>0</v>
      </c>
      <c r="H223" s="903"/>
      <c r="I223" s="76"/>
    </row>
    <row r="224" spans="1:9" s="19" customFormat="1">
      <c r="A224" s="57" t="s">
        <v>1462</v>
      </c>
      <c r="B224" s="16" t="s">
        <v>1452</v>
      </c>
      <c r="C224" s="25" t="s">
        <v>1451</v>
      </c>
      <c r="D224" s="10" t="s">
        <v>18</v>
      </c>
      <c r="E224" s="11">
        <v>11.5</v>
      </c>
      <c r="F224" s="1"/>
      <c r="G224" s="32">
        <f t="shared" si="3"/>
        <v>0</v>
      </c>
      <c r="H224" s="903"/>
      <c r="I224" s="76"/>
    </row>
    <row r="225" spans="1:9" s="19" customFormat="1" ht="45">
      <c r="A225" s="57" t="s">
        <v>1462</v>
      </c>
      <c r="B225" s="16" t="s">
        <v>1450</v>
      </c>
      <c r="C225" s="25" t="s">
        <v>1449</v>
      </c>
      <c r="D225" s="10" t="s">
        <v>17</v>
      </c>
      <c r="E225" s="11">
        <v>15.47</v>
      </c>
      <c r="F225" s="1"/>
      <c r="G225" s="32">
        <f t="shared" si="3"/>
        <v>0</v>
      </c>
      <c r="H225" s="903"/>
      <c r="I225" s="76"/>
    </row>
    <row r="226" spans="1:9" s="19" customFormat="1" ht="30.75" thickBot="1">
      <c r="A226" s="58" t="s">
        <v>1462</v>
      </c>
      <c r="B226" s="436" t="s">
        <v>1447</v>
      </c>
      <c r="C226" s="77" t="s">
        <v>1130</v>
      </c>
      <c r="D226" s="47" t="s">
        <v>19</v>
      </c>
      <c r="E226" s="675">
        <v>8.32</v>
      </c>
      <c r="F226" s="435"/>
      <c r="G226" s="49">
        <f t="shared" si="3"/>
        <v>0</v>
      </c>
      <c r="H226" s="903"/>
      <c r="I226" s="76"/>
    </row>
    <row r="227" spans="1:9" s="19" customFormat="1">
      <c r="A227" s="59" t="s">
        <v>1448</v>
      </c>
      <c r="B227" s="61" t="s">
        <v>1303</v>
      </c>
      <c r="C227" s="39" t="s">
        <v>1150</v>
      </c>
      <c r="D227" s="373" t="s">
        <v>19</v>
      </c>
      <c r="E227" s="670">
        <v>118.55</v>
      </c>
      <c r="F227" s="50"/>
      <c r="G227" s="41">
        <f t="shared" si="3"/>
        <v>0</v>
      </c>
      <c r="H227" s="903"/>
      <c r="I227" s="76"/>
    </row>
    <row r="228" spans="1:9" s="19" customFormat="1" ht="30">
      <c r="A228" s="57" t="s">
        <v>1448</v>
      </c>
      <c r="B228" s="16" t="s">
        <v>1302</v>
      </c>
      <c r="C228" s="25" t="s">
        <v>1148</v>
      </c>
      <c r="D228" s="10" t="s">
        <v>17</v>
      </c>
      <c r="E228" s="11">
        <v>215.36</v>
      </c>
      <c r="F228" s="1"/>
      <c r="G228" s="32">
        <f t="shared" si="3"/>
        <v>0</v>
      </c>
      <c r="H228" s="903"/>
      <c r="I228" s="76"/>
    </row>
    <row r="229" spans="1:9" s="19" customFormat="1" ht="30">
      <c r="A229" s="57" t="s">
        <v>1448</v>
      </c>
      <c r="B229" s="16" t="s">
        <v>1301</v>
      </c>
      <c r="C229" s="25" t="s">
        <v>1146</v>
      </c>
      <c r="D229" s="10" t="s">
        <v>17</v>
      </c>
      <c r="E229" s="11">
        <v>245.29</v>
      </c>
      <c r="F229" s="1"/>
      <c r="G229" s="32">
        <f t="shared" si="3"/>
        <v>0</v>
      </c>
      <c r="H229" s="903"/>
      <c r="I229" s="76"/>
    </row>
    <row r="230" spans="1:9" s="19" customFormat="1">
      <c r="A230" s="57" t="s">
        <v>1448</v>
      </c>
      <c r="B230" s="16" t="s">
        <v>1298</v>
      </c>
      <c r="C230" s="25" t="s">
        <v>1144</v>
      </c>
      <c r="D230" s="10" t="s">
        <v>17</v>
      </c>
      <c r="E230" s="11">
        <v>245.29</v>
      </c>
      <c r="F230" s="1"/>
      <c r="G230" s="32">
        <f t="shared" si="3"/>
        <v>0</v>
      </c>
      <c r="H230" s="903"/>
      <c r="I230" s="76"/>
    </row>
    <row r="231" spans="1:9" s="19" customFormat="1" ht="15" customHeight="1">
      <c r="A231" s="57" t="s">
        <v>1448</v>
      </c>
      <c r="B231" s="16" t="s">
        <v>1461</v>
      </c>
      <c r="C231" s="25" t="s">
        <v>1405</v>
      </c>
      <c r="D231" s="10" t="s">
        <v>17</v>
      </c>
      <c r="E231" s="11">
        <v>18.510000000000002</v>
      </c>
      <c r="F231" s="1"/>
      <c r="G231" s="32">
        <f t="shared" si="3"/>
        <v>0</v>
      </c>
      <c r="H231" s="903"/>
      <c r="I231" s="76"/>
    </row>
    <row r="232" spans="1:9" s="19" customFormat="1" ht="30">
      <c r="A232" s="57" t="s">
        <v>1448</v>
      </c>
      <c r="B232" s="16" t="s">
        <v>1460</v>
      </c>
      <c r="C232" s="25" t="s">
        <v>1403</v>
      </c>
      <c r="D232" s="10" t="s">
        <v>17</v>
      </c>
      <c r="E232" s="11">
        <v>18.510000000000002</v>
      </c>
      <c r="F232" s="1"/>
      <c r="G232" s="32">
        <f t="shared" si="3"/>
        <v>0</v>
      </c>
      <c r="H232" s="903"/>
      <c r="I232" s="76"/>
    </row>
    <row r="233" spans="1:9" s="19" customFormat="1">
      <c r="A233" s="57" t="s">
        <v>1448</v>
      </c>
      <c r="B233" s="16" t="s">
        <v>1459</v>
      </c>
      <c r="C233" s="25" t="s">
        <v>1458</v>
      </c>
      <c r="D233" s="10" t="s">
        <v>18</v>
      </c>
      <c r="E233" s="11">
        <v>37.549999999999997</v>
      </c>
      <c r="F233" s="1"/>
      <c r="G233" s="32">
        <f t="shared" si="3"/>
        <v>0</v>
      </c>
      <c r="H233" s="903"/>
      <c r="I233" s="76"/>
    </row>
    <row r="234" spans="1:9" s="19" customFormat="1">
      <c r="A234" s="57" t="s">
        <v>1448</v>
      </c>
      <c r="B234" s="16" t="s">
        <v>1457</v>
      </c>
      <c r="C234" s="25" t="s">
        <v>1138</v>
      </c>
      <c r="D234" s="10" t="s">
        <v>18</v>
      </c>
      <c r="E234" s="11">
        <v>37</v>
      </c>
      <c r="F234" s="1"/>
      <c r="G234" s="32">
        <f t="shared" si="3"/>
        <v>0</v>
      </c>
      <c r="H234" s="903"/>
      <c r="I234" s="76"/>
    </row>
    <row r="235" spans="1:9" s="19" customFormat="1">
      <c r="A235" s="57" t="s">
        <v>1448</v>
      </c>
      <c r="B235" s="16" t="s">
        <v>1456</v>
      </c>
      <c r="C235" s="25" t="s">
        <v>1407</v>
      </c>
      <c r="D235" s="10" t="s">
        <v>19</v>
      </c>
      <c r="E235" s="11">
        <v>11.05</v>
      </c>
      <c r="F235" s="1"/>
      <c r="G235" s="32">
        <f t="shared" si="3"/>
        <v>0</v>
      </c>
      <c r="H235" s="903"/>
      <c r="I235" s="76"/>
    </row>
    <row r="236" spans="1:9" s="19" customFormat="1">
      <c r="A236" s="57" t="s">
        <v>1448</v>
      </c>
      <c r="B236" s="16" t="s">
        <v>1455</v>
      </c>
      <c r="C236" s="25" t="s">
        <v>1142</v>
      </c>
      <c r="D236" s="10" t="s">
        <v>18</v>
      </c>
      <c r="E236" s="11">
        <v>235.83</v>
      </c>
      <c r="F236" s="1"/>
      <c r="G236" s="32">
        <f t="shared" si="3"/>
        <v>0</v>
      </c>
      <c r="H236" s="903"/>
      <c r="I236" s="76"/>
    </row>
    <row r="237" spans="1:9" s="19" customFormat="1">
      <c r="A237" s="57" t="s">
        <v>1448</v>
      </c>
      <c r="B237" s="16" t="s">
        <v>1454</v>
      </c>
      <c r="C237" s="25" t="s">
        <v>1140</v>
      </c>
      <c r="D237" s="10" t="s">
        <v>19</v>
      </c>
      <c r="E237" s="11">
        <v>35.78</v>
      </c>
      <c r="F237" s="1"/>
      <c r="G237" s="32">
        <f t="shared" si="3"/>
        <v>0</v>
      </c>
      <c r="H237" s="903"/>
      <c r="I237" s="76"/>
    </row>
    <row r="238" spans="1:9" s="19" customFormat="1" ht="30">
      <c r="A238" s="57" t="s">
        <v>1448</v>
      </c>
      <c r="B238" s="16" t="s">
        <v>1453</v>
      </c>
      <c r="C238" s="25" t="s">
        <v>1134</v>
      </c>
      <c r="D238" s="10" t="s">
        <v>18</v>
      </c>
      <c r="E238" s="11">
        <v>257.83</v>
      </c>
      <c r="F238" s="1"/>
      <c r="G238" s="32">
        <f t="shared" si="3"/>
        <v>0</v>
      </c>
      <c r="H238" s="903"/>
      <c r="I238" s="76"/>
    </row>
    <row r="239" spans="1:9" s="19" customFormat="1">
      <c r="A239" s="57" t="s">
        <v>1448</v>
      </c>
      <c r="B239" s="16" t="s">
        <v>1452</v>
      </c>
      <c r="C239" s="25" t="s">
        <v>1451</v>
      </c>
      <c r="D239" s="10" t="s">
        <v>18</v>
      </c>
      <c r="E239" s="11">
        <v>11.5</v>
      </c>
      <c r="F239" s="1"/>
      <c r="G239" s="32">
        <f t="shared" si="3"/>
        <v>0</v>
      </c>
      <c r="H239" s="903"/>
      <c r="I239" s="76"/>
    </row>
    <row r="240" spans="1:9" s="19" customFormat="1" ht="45.75" thickBot="1">
      <c r="A240" s="57" t="s">
        <v>1448</v>
      </c>
      <c r="B240" s="16" t="s">
        <v>1450</v>
      </c>
      <c r="C240" s="25" t="s">
        <v>1449</v>
      </c>
      <c r="D240" s="10" t="s">
        <v>17</v>
      </c>
      <c r="E240" s="11">
        <v>15.47</v>
      </c>
      <c r="F240" s="1"/>
      <c r="G240" s="32">
        <f t="shared" si="3"/>
        <v>0</v>
      </c>
      <c r="H240" s="904"/>
      <c r="I240" s="76"/>
    </row>
    <row r="241" spans="1:9" s="19" customFormat="1" ht="30.75" thickBot="1">
      <c r="A241" s="60" t="s">
        <v>1448</v>
      </c>
      <c r="B241" s="62" t="s">
        <v>1447</v>
      </c>
      <c r="C241" s="33" t="s">
        <v>1130</v>
      </c>
      <c r="D241" s="34" t="s">
        <v>19</v>
      </c>
      <c r="E241" s="358">
        <v>8.32</v>
      </c>
      <c r="F241" s="51"/>
      <c r="G241" s="36">
        <f t="shared" si="3"/>
        <v>0</v>
      </c>
      <c r="H241" s="626" t="s">
        <v>1297</v>
      </c>
      <c r="I241" s="31">
        <f>ROUND(SUM(G212:G241),2)</f>
        <v>0</v>
      </c>
    </row>
    <row r="242" spans="1:9" s="19" customFormat="1" ht="30.75" thickBot="1">
      <c r="A242" s="59" t="s">
        <v>1445</v>
      </c>
      <c r="B242" s="61" t="s">
        <v>1296</v>
      </c>
      <c r="C242" s="39" t="s">
        <v>1446</v>
      </c>
      <c r="D242" s="373" t="s">
        <v>15</v>
      </c>
      <c r="E242" s="670">
        <v>7</v>
      </c>
      <c r="F242" s="50"/>
      <c r="G242" s="41">
        <f t="shared" si="3"/>
        <v>0</v>
      </c>
      <c r="H242" s="388"/>
      <c r="I242" s="76"/>
    </row>
    <row r="243" spans="1:9" s="19" customFormat="1" ht="30.75" thickBot="1">
      <c r="A243" s="60" t="s">
        <v>1445</v>
      </c>
      <c r="B243" s="62" t="s">
        <v>1294</v>
      </c>
      <c r="C243" s="33" t="s">
        <v>1444</v>
      </c>
      <c r="D243" s="34" t="s">
        <v>18</v>
      </c>
      <c r="E243" s="358">
        <v>3.5</v>
      </c>
      <c r="F243" s="51"/>
      <c r="G243" s="36">
        <f t="shared" si="3"/>
        <v>0</v>
      </c>
      <c r="H243" s="626" t="s">
        <v>1287</v>
      </c>
      <c r="I243" s="31">
        <f>ROUND(SUM(G242:G243),2)</f>
        <v>0</v>
      </c>
    </row>
    <row r="244" spans="1:9" s="19" customFormat="1" ht="25.5">
      <c r="A244" s="59" t="s">
        <v>1443</v>
      </c>
      <c r="B244" s="61" t="s">
        <v>1285</v>
      </c>
      <c r="C244" s="39" t="s">
        <v>1441</v>
      </c>
      <c r="D244" s="373" t="s">
        <v>15</v>
      </c>
      <c r="E244" s="670">
        <v>1</v>
      </c>
      <c r="F244" s="50"/>
      <c r="G244" s="41">
        <f t="shared" si="3"/>
        <v>0</v>
      </c>
      <c r="H244" s="902" t="s">
        <v>68</v>
      </c>
      <c r="I244" s="76"/>
    </row>
    <row r="245" spans="1:9" s="19" customFormat="1" ht="25.5">
      <c r="A245" s="57" t="s">
        <v>1443</v>
      </c>
      <c r="B245" s="16" t="s">
        <v>1440</v>
      </c>
      <c r="C245" s="25" t="s">
        <v>1439</v>
      </c>
      <c r="D245" s="10" t="s">
        <v>15</v>
      </c>
      <c r="E245" s="11">
        <v>2</v>
      </c>
      <c r="F245" s="1"/>
      <c r="G245" s="32">
        <f t="shared" si="3"/>
        <v>0</v>
      </c>
      <c r="H245" s="903"/>
      <c r="I245" s="76"/>
    </row>
    <row r="246" spans="1:9" s="19" customFormat="1" ht="25.5">
      <c r="A246" s="57" t="s">
        <v>1443</v>
      </c>
      <c r="B246" s="16" t="s">
        <v>1438</v>
      </c>
      <c r="C246" s="25" t="s">
        <v>1437</v>
      </c>
      <c r="D246" s="10" t="s">
        <v>75</v>
      </c>
      <c r="E246" s="11">
        <v>12.4</v>
      </c>
      <c r="F246" s="1"/>
      <c r="G246" s="32">
        <f t="shared" si="3"/>
        <v>0</v>
      </c>
      <c r="H246" s="903"/>
      <c r="I246" s="76"/>
    </row>
    <row r="247" spans="1:9" s="19" customFormat="1" ht="25.5">
      <c r="A247" s="57" t="s">
        <v>1443</v>
      </c>
      <c r="B247" s="16" t="s">
        <v>1436</v>
      </c>
      <c r="C247" s="25" t="s">
        <v>1127</v>
      </c>
      <c r="D247" s="10" t="s">
        <v>19</v>
      </c>
      <c r="E247" s="11">
        <v>51.79</v>
      </c>
      <c r="F247" s="1"/>
      <c r="G247" s="32">
        <f t="shared" si="3"/>
        <v>0</v>
      </c>
      <c r="H247" s="903"/>
      <c r="I247" s="76"/>
    </row>
    <row r="248" spans="1:9" s="19" customFormat="1" ht="30">
      <c r="A248" s="57" t="s">
        <v>1443</v>
      </c>
      <c r="B248" s="16" t="s">
        <v>1435</v>
      </c>
      <c r="C248" s="25" t="s">
        <v>1126</v>
      </c>
      <c r="D248" s="10" t="s">
        <v>17</v>
      </c>
      <c r="E248" s="11">
        <v>7.84</v>
      </c>
      <c r="F248" s="1"/>
      <c r="G248" s="32">
        <f t="shared" si="3"/>
        <v>0</v>
      </c>
      <c r="H248" s="903"/>
      <c r="I248" s="76"/>
    </row>
    <row r="249" spans="1:9" s="19" customFormat="1" ht="30">
      <c r="A249" s="57" t="s">
        <v>1443</v>
      </c>
      <c r="B249" s="16" t="s">
        <v>1434</v>
      </c>
      <c r="C249" s="25" t="s">
        <v>1113</v>
      </c>
      <c r="D249" s="10" t="s">
        <v>17</v>
      </c>
      <c r="E249" s="11">
        <v>7.84</v>
      </c>
      <c r="F249" s="1"/>
      <c r="G249" s="32">
        <f t="shared" si="3"/>
        <v>0</v>
      </c>
      <c r="H249" s="903"/>
      <c r="I249" s="76"/>
    </row>
    <row r="250" spans="1:9" s="19" customFormat="1" ht="25.5">
      <c r="A250" s="57" t="s">
        <v>1443</v>
      </c>
      <c r="B250" s="16" t="s">
        <v>1433</v>
      </c>
      <c r="C250" s="25" t="s">
        <v>1109</v>
      </c>
      <c r="D250" s="10" t="s">
        <v>17</v>
      </c>
      <c r="E250" s="11">
        <v>184.06</v>
      </c>
      <c r="F250" s="1"/>
      <c r="G250" s="32">
        <f t="shared" si="3"/>
        <v>0</v>
      </c>
      <c r="H250" s="903"/>
      <c r="I250" s="76"/>
    </row>
    <row r="251" spans="1:9" s="19" customFormat="1" ht="30">
      <c r="A251" s="57" t="s">
        <v>1443</v>
      </c>
      <c r="B251" s="16" t="s">
        <v>1431</v>
      </c>
      <c r="C251" s="25" t="s">
        <v>1322</v>
      </c>
      <c r="D251" s="10" t="s">
        <v>17</v>
      </c>
      <c r="E251" s="11">
        <v>194.58</v>
      </c>
      <c r="F251" s="1"/>
      <c r="G251" s="32">
        <f t="shared" si="3"/>
        <v>0</v>
      </c>
      <c r="H251" s="903"/>
      <c r="I251" s="76"/>
    </row>
    <row r="252" spans="1:9" s="19" customFormat="1" ht="25.5">
      <c r="A252" s="57" t="s">
        <v>1442</v>
      </c>
      <c r="B252" s="16" t="s">
        <v>1430</v>
      </c>
      <c r="C252" s="25" t="s">
        <v>1127</v>
      </c>
      <c r="D252" s="10" t="s">
        <v>19</v>
      </c>
      <c r="E252" s="11">
        <v>218.66</v>
      </c>
      <c r="F252" s="1"/>
      <c r="G252" s="32">
        <f t="shared" si="3"/>
        <v>0</v>
      </c>
      <c r="H252" s="903"/>
      <c r="I252" s="76"/>
    </row>
    <row r="253" spans="1:9" s="19" customFormat="1" ht="30">
      <c r="A253" s="57" t="s">
        <v>1442</v>
      </c>
      <c r="B253" s="16" t="s">
        <v>1429</v>
      </c>
      <c r="C253" s="25" t="s">
        <v>1156</v>
      </c>
      <c r="D253" s="10" t="s">
        <v>17</v>
      </c>
      <c r="E253" s="11">
        <v>225.91</v>
      </c>
      <c r="F253" s="1"/>
      <c r="G253" s="32">
        <f t="shared" ref="G253:G297" si="4">ROUND((E253*F253),2)</f>
        <v>0</v>
      </c>
      <c r="H253" s="903"/>
      <c r="I253" s="76"/>
    </row>
    <row r="254" spans="1:9" s="19" customFormat="1" ht="30">
      <c r="A254" s="57" t="s">
        <v>1442</v>
      </c>
      <c r="B254" s="16" t="s">
        <v>1427</v>
      </c>
      <c r="C254" s="25" t="s">
        <v>1126</v>
      </c>
      <c r="D254" s="10" t="s">
        <v>17</v>
      </c>
      <c r="E254" s="11">
        <v>285.38</v>
      </c>
      <c r="F254" s="1"/>
      <c r="G254" s="32">
        <f t="shared" si="4"/>
        <v>0</v>
      </c>
      <c r="H254" s="903"/>
      <c r="I254" s="76"/>
    </row>
    <row r="255" spans="1:9" s="19" customFormat="1" ht="30">
      <c r="A255" s="57" t="s">
        <v>1442</v>
      </c>
      <c r="B255" s="16" t="s">
        <v>1426</v>
      </c>
      <c r="C255" s="25" t="s">
        <v>1113</v>
      </c>
      <c r="D255" s="10" t="s">
        <v>17</v>
      </c>
      <c r="E255" s="11">
        <v>322.16000000000003</v>
      </c>
      <c r="F255" s="1"/>
      <c r="G255" s="32">
        <f t="shared" si="4"/>
        <v>0</v>
      </c>
      <c r="H255" s="903"/>
      <c r="I255" s="76"/>
    </row>
    <row r="256" spans="1:9" s="19" customFormat="1" ht="30">
      <c r="A256" s="57" t="s">
        <v>1442</v>
      </c>
      <c r="B256" s="16" t="s">
        <v>1425</v>
      </c>
      <c r="C256" s="25" t="s">
        <v>1146</v>
      </c>
      <c r="D256" s="10" t="s">
        <v>17</v>
      </c>
      <c r="E256" s="11">
        <v>155.65</v>
      </c>
      <c r="F256" s="1"/>
      <c r="G256" s="32">
        <f t="shared" si="4"/>
        <v>0</v>
      </c>
      <c r="H256" s="903"/>
      <c r="I256" s="76"/>
    </row>
    <row r="257" spans="1:9" s="19" customFormat="1" ht="25.5">
      <c r="A257" s="57" t="s">
        <v>1442</v>
      </c>
      <c r="B257" s="16" t="s">
        <v>1424</v>
      </c>
      <c r="C257" s="25" t="s">
        <v>1144</v>
      </c>
      <c r="D257" s="10" t="s">
        <v>17</v>
      </c>
      <c r="E257" s="11">
        <v>155.65</v>
      </c>
      <c r="F257" s="1"/>
      <c r="G257" s="32">
        <f t="shared" si="4"/>
        <v>0</v>
      </c>
      <c r="H257" s="903"/>
      <c r="I257" s="76"/>
    </row>
    <row r="258" spans="1:9" s="19" customFormat="1" ht="25.5">
      <c r="A258" s="57" t="s">
        <v>1442</v>
      </c>
      <c r="B258" s="16" t="s">
        <v>1423</v>
      </c>
      <c r="C258" s="25" t="s">
        <v>1138</v>
      </c>
      <c r="D258" s="10" t="s">
        <v>18</v>
      </c>
      <c r="E258" s="11">
        <v>84.91</v>
      </c>
      <c r="F258" s="1"/>
      <c r="G258" s="32">
        <f t="shared" si="4"/>
        <v>0</v>
      </c>
      <c r="H258" s="903"/>
      <c r="I258" s="76"/>
    </row>
    <row r="259" spans="1:9" s="19" customFormat="1" ht="25.5">
      <c r="A259" s="57" t="s">
        <v>1442</v>
      </c>
      <c r="B259" s="16" t="s">
        <v>1422</v>
      </c>
      <c r="C259" s="25" t="s">
        <v>1136</v>
      </c>
      <c r="D259" s="10" t="s">
        <v>19</v>
      </c>
      <c r="E259" s="11">
        <v>6.34</v>
      </c>
      <c r="F259" s="1"/>
      <c r="G259" s="32">
        <f t="shared" si="4"/>
        <v>0</v>
      </c>
      <c r="H259" s="903"/>
      <c r="I259" s="76"/>
    </row>
    <row r="260" spans="1:9" s="19" customFormat="1" ht="25.5">
      <c r="A260" s="57" t="s">
        <v>1442</v>
      </c>
      <c r="B260" s="16" t="s">
        <v>1421</v>
      </c>
      <c r="C260" s="25" t="s">
        <v>1420</v>
      </c>
      <c r="D260" s="10" t="s">
        <v>75</v>
      </c>
      <c r="E260" s="11">
        <v>39.200000000000003</v>
      </c>
      <c r="F260" s="1"/>
      <c r="G260" s="32">
        <f t="shared" si="4"/>
        <v>0</v>
      </c>
      <c r="H260" s="903"/>
      <c r="I260" s="76"/>
    </row>
    <row r="261" spans="1:9" s="19" customFormat="1" ht="30">
      <c r="A261" s="57" t="s">
        <v>1442</v>
      </c>
      <c r="B261" s="16" t="s">
        <v>1419</v>
      </c>
      <c r="C261" s="25" t="s">
        <v>1323</v>
      </c>
      <c r="D261" s="10" t="s">
        <v>17</v>
      </c>
      <c r="E261" s="11">
        <v>188.46</v>
      </c>
      <c r="F261" s="1"/>
      <c r="G261" s="32">
        <f t="shared" si="4"/>
        <v>0</v>
      </c>
      <c r="H261" s="903"/>
      <c r="I261" s="76"/>
    </row>
    <row r="262" spans="1:9" s="19" customFormat="1" ht="25.5">
      <c r="A262" s="57" t="s">
        <v>1442</v>
      </c>
      <c r="B262" s="16" t="s">
        <v>1418</v>
      </c>
      <c r="C262" s="25" t="s">
        <v>1107</v>
      </c>
      <c r="D262" s="10" t="s">
        <v>17</v>
      </c>
      <c r="E262" s="11">
        <v>192.2</v>
      </c>
      <c r="F262" s="1"/>
      <c r="G262" s="32">
        <f t="shared" si="4"/>
        <v>0</v>
      </c>
      <c r="H262" s="903"/>
      <c r="I262" s="76"/>
    </row>
    <row r="263" spans="1:9" s="19" customFormat="1" ht="30">
      <c r="A263" s="57" t="s">
        <v>1442</v>
      </c>
      <c r="B263" s="16" t="s">
        <v>1417</v>
      </c>
      <c r="C263" s="25" t="s">
        <v>1105</v>
      </c>
      <c r="D263" s="10" t="s">
        <v>19</v>
      </c>
      <c r="E263" s="11">
        <v>6</v>
      </c>
      <c r="F263" s="1"/>
      <c r="G263" s="32">
        <f t="shared" si="4"/>
        <v>0</v>
      </c>
      <c r="H263" s="903"/>
      <c r="I263" s="76"/>
    </row>
    <row r="264" spans="1:9" s="19" customFormat="1" ht="30">
      <c r="A264" s="57" t="s">
        <v>1442</v>
      </c>
      <c r="B264" s="16" t="s">
        <v>1416</v>
      </c>
      <c r="C264" s="25" t="s">
        <v>1130</v>
      </c>
      <c r="D264" s="10" t="s">
        <v>19</v>
      </c>
      <c r="E264" s="11">
        <v>21.98</v>
      </c>
      <c r="F264" s="1"/>
      <c r="G264" s="32">
        <f t="shared" si="4"/>
        <v>0</v>
      </c>
      <c r="H264" s="903"/>
      <c r="I264" s="76"/>
    </row>
    <row r="265" spans="1:9" s="19" customFormat="1" ht="45.75" thickBot="1">
      <c r="A265" s="58" t="s">
        <v>1442</v>
      </c>
      <c r="B265" s="436" t="s">
        <v>1414</v>
      </c>
      <c r="C265" s="77" t="s">
        <v>1103</v>
      </c>
      <c r="D265" s="47" t="s">
        <v>17</v>
      </c>
      <c r="E265" s="675">
        <v>60.97</v>
      </c>
      <c r="F265" s="435"/>
      <c r="G265" s="49">
        <f t="shared" si="4"/>
        <v>0</v>
      </c>
      <c r="H265" s="903"/>
      <c r="I265" s="76"/>
    </row>
    <row r="266" spans="1:9" s="19" customFormat="1" ht="25.5">
      <c r="A266" s="59" t="s">
        <v>1432</v>
      </c>
      <c r="B266" s="61" t="s">
        <v>1285</v>
      </c>
      <c r="C266" s="39" t="s">
        <v>1441</v>
      </c>
      <c r="D266" s="373" t="s">
        <v>15</v>
      </c>
      <c r="E266" s="670">
        <v>1</v>
      </c>
      <c r="F266" s="50"/>
      <c r="G266" s="41">
        <f t="shared" si="4"/>
        <v>0</v>
      </c>
      <c r="H266" s="903"/>
      <c r="I266" s="76"/>
    </row>
    <row r="267" spans="1:9" s="19" customFormat="1" ht="25.5">
      <c r="A267" s="57" t="s">
        <v>1432</v>
      </c>
      <c r="B267" s="16" t="s">
        <v>1440</v>
      </c>
      <c r="C267" s="25" t="s">
        <v>1439</v>
      </c>
      <c r="D267" s="10" t="s">
        <v>15</v>
      </c>
      <c r="E267" s="11">
        <v>2</v>
      </c>
      <c r="F267" s="1"/>
      <c r="G267" s="32">
        <f t="shared" si="4"/>
        <v>0</v>
      </c>
      <c r="H267" s="903"/>
      <c r="I267" s="76"/>
    </row>
    <row r="268" spans="1:9" s="19" customFormat="1" ht="25.5">
      <c r="A268" s="57" t="s">
        <v>1432</v>
      </c>
      <c r="B268" s="16" t="s">
        <v>1438</v>
      </c>
      <c r="C268" s="25" t="s">
        <v>1437</v>
      </c>
      <c r="D268" s="10" t="s">
        <v>75</v>
      </c>
      <c r="E268" s="11">
        <v>12.4</v>
      </c>
      <c r="F268" s="1"/>
      <c r="G268" s="32">
        <f t="shared" si="4"/>
        <v>0</v>
      </c>
      <c r="H268" s="903"/>
      <c r="I268" s="76"/>
    </row>
    <row r="269" spans="1:9" s="19" customFormat="1" ht="25.5">
      <c r="A269" s="57" t="s">
        <v>1432</v>
      </c>
      <c r="B269" s="16" t="s">
        <v>1436</v>
      </c>
      <c r="C269" s="25" t="s">
        <v>1117</v>
      </c>
      <c r="D269" s="10" t="s">
        <v>19</v>
      </c>
      <c r="E269" s="11">
        <v>51.79</v>
      </c>
      <c r="F269" s="1"/>
      <c r="G269" s="32">
        <f t="shared" si="4"/>
        <v>0</v>
      </c>
      <c r="H269" s="903"/>
      <c r="I269" s="76"/>
    </row>
    <row r="270" spans="1:9" s="19" customFormat="1" ht="30">
      <c r="A270" s="57" t="s">
        <v>1432</v>
      </c>
      <c r="B270" s="16" t="s">
        <v>1435</v>
      </c>
      <c r="C270" s="25" t="s">
        <v>1148</v>
      </c>
      <c r="D270" s="10" t="s">
        <v>17</v>
      </c>
      <c r="E270" s="11">
        <v>7.84</v>
      </c>
      <c r="F270" s="1"/>
      <c r="G270" s="32">
        <f t="shared" si="4"/>
        <v>0</v>
      </c>
      <c r="H270" s="903"/>
      <c r="I270" s="76"/>
    </row>
    <row r="271" spans="1:9" s="19" customFormat="1" ht="30">
      <c r="A271" s="57" t="s">
        <v>1432</v>
      </c>
      <c r="B271" s="16" t="s">
        <v>1434</v>
      </c>
      <c r="C271" s="25" t="s">
        <v>1113</v>
      </c>
      <c r="D271" s="10" t="s">
        <v>17</v>
      </c>
      <c r="E271" s="11">
        <v>7.84</v>
      </c>
      <c r="F271" s="1"/>
      <c r="G271" s="32">
        <f t="shared" si="4"/>
        <v>0</v>
      </c>
      <c r="H271" s="903"/>
      <c r="I271" s="76"/>
    </row>
    <row r="272" spans="1:9" s="19" customFormat="1" ht="25.5">
      <c r="A272" s="57" t="s">
        <v>1432</v>
      </c>
      <c r="B272" s="16" t="s">
        <v>1433</v>
      </c>
      <c r="C272" s="25" t="s">
        <v>1109</v>
      </c>
      <c r="D272" s="10" t="s">
        <v>17</v>
      </c>
      <c r="E272" s="11">
        <v>184.06</v>
      </c>
      <c r="F272" s="1"/>
      <c r="G272" s="32">
        <f t="shared" si="4"/>
        <v>0</v>
      </c>
      <c r="H272" s="903"/>
      <c r="I272" s="76"/>
    </row>
    <row r="273" spans="1:9" s="19" customFormat="1" ht="30">
      <c r="A273" s="57" t="s">
        <v>1432</v>
      </c>
      <c r="B273" s="16" t="s">
        <v>1431</v>
      </c>
      <c r="C273" s="25" t="s">
        <v>1322</v>
      </c>
      <c r="D273" s="10" t="s">
        <v>17</v>
      </c>
      <c r="E273" s="11">
        <v>194.58</v>
      </c>
      <c r="F273" s="1"/>
      <c r="G273" s="32">
        <f t="shared" si="4"/>
        <v>0</v>
      </c>
      <c r="H273" s="903"/>
      <c r="I273" s="76"/>
    </row>
    <row r="274" spans="1:9" s="19" customFormat="1" ht="25.5">
      <c r="A274" s="57" t="s">
        <v>1415</v>
      </c>
      <c r="B274" s="16" t="s">
        <v>1430</v>
      </c>
      <c r="C274" s="25" t="s">
        <v>1117</v>
      </c>
      <c r="D274" s="10" t="s">
        <v>19</v>
      </c>
      <c r="E274" s="11">
        <v>204</v>
      </c>
      <c r="F274" s="1"/>
      <c r="G274" s="32">
        <f t="shared" si="4"/>
        <v>0</v>
      </c>
      <c r="H274" s="903"/>
      <c r="I274" s="76"/>
    </row>
    <row r="275" spans="1:9" s="19" customFormat="1" ht="30">
      <c r="A275" s="57" t="s">
        <v>1415</v>
      </c>
      <c r="B275" s="16" t="s">
        <v>1429</v>
      </c>
      <c r="C275" s="25" t="s">
        <v>1428</v>
      </c>
      <c r="D275" s="10" t="s">
        <v>17</v>
      </c>
      <c r="E275" s="11">
        <v>225.91</v>
      </c>
      <c r="F275" s="1"/>
      <c r="G275" s="32">
        <f t="shared" si="4"/>
        <v>0</v>
      </c>
      <c r="H275" s="903"/>
      <c r="I275" s="76"/>
    </row>
    <row r="276" spans="1:9" s="19" customFormat="1" ht="30">
      <c r="A276" s="57" t="s">
        <v>1415</v>
      </c>
      <c r="B276" s="16" t="s">
        <v>1427</v>
      </c>
      <c r="C276" s="25" t="s">
        <v>1148</v>
      </c>
      <c r="D276" s="10" t="s">
        <v>17</v>
      </c>
      <c r="E276" s="11">
        <v>285.38</v>
      </c>
      <c r="F276" s="1"/>
      <c r="G276" s="32">
        <f t="shared" si="4"/>
        <v>0</v>
      </c>
      <c r="H276" s="903"/>
      <c r="I276" s="76"/>
    </row>
    <row r="277" spans="1:9" s="19" customFormat="1" ht="30">
      <c r="A277" s="57" t="s">
        <v>1415</v>
      </c>
      <c r="B277" s="16" t="s">
        <v>1426</v>
      </c>
      <c r="C277" s="25" t="s">
        <v>1113</v>
      </c>
      <c r="D277" s="10" t="s">
        <v>17</v>
      </c>
      <c r="E277" s="11">
        <v>322.16000000000003</v>
      </c>
      <c r="F277" s="1"/>
      <c r="G277" s="32">
        <f t="shared" si="4"/>
        <v>0</v>
      </c>
      <c r="H277" s="903"/>
      <c r="I277" s="76"/>
    </row>
    <row r="278" spans="1:9" s="19" customFormat="1" ht="30">
      <c r="A278" s="57" t="s">
        <v>1415</v>
      </c>
      <c r="B278" s="16" t="s">
        <v>1425</v>
      </c>
      <c r="C278" s="25" t="s">
        <v>1146</v>
      </c>
      <c r="D278" s="10" t="s">
        <v>17</v>
      </c>
      <c r="E278" s="11">
        <v>155.65</v>
      </c>
      <c r="F278" s="1"/>
      <c r="G278" s="32">
        <f t="shared" si="4"/>
        <v>0</v>
      </c>
      <c r="H278" s="903"/>
      <c r="I278" s="76"/>
    </row>
    <row r="279" spans="1:9" s="19" customFormat="1" ht="25.5">
      <c r="A279" s="57" t="s">
        <v>1415</v>
      </c>
      <c r="B279" s="16" t="s">
        <v>1424</v>
      </c>
      <c r="C279" s="25" t="s">
        <v>1144</v>
      </c>
      <c r="D279" s="10" t="s">
        <v>17</v>
      </c>
      <c r="E279" s="11">
        <v>155.65</v>
      </c>
      <c r="F279" s="1"/>
      <c r="G279" s="32">
        <f t="shared" si="4"/>
        <v>0</v>
      </c>
      <c r="H279" s="903"/>
      <c r="I279" s="76"/>
    </row>
    <row r="280" spans="1:9" s="19" customFormat="1" ht="25.5">
      <c r="A280" s="57" t="s">
        <v>1415</v>
      </c>
      <c r="B280" s="16" t="s">
        <v>1423</v>
      </c>
      <c r="C280" s="25" t="s">
        <v>1138</v>
      </c>
      <c r="D280" s="10" t="s">
        <v>18</v>
      </c>
      <c r="E280" s="11">
        <v>84.91</v>
      </c>
      <c r="F280" s="1"/>
      <c r="G280" s="32">
        <f t="shared" si="4"/>
        <v>0</v>
      </c>
      <c r="H280" s="903"/>
      <c r="I280" s="76"/>
    </row>
    <row r="281" spans="1:9" s="19" customFormat="1" ht="25.5">
      <c r="A281" s="57" t="s">
        <v>1415</v>
      </c>
      <c r="B281" s="16" t="s">
        <v>1422</v>
      </c>
      <c r="C281" s="25" t="s">
        <v>1136</v>
      </c>
      <c r="D281" s="10" t="s">
        <v>19</v>
      </c>
      <c r="E281" s="11">
        <v>6.34</v>
      </c>
      <c r="F281" s="1"/>
      <c r="G281" s="32">
        <f t="shared" si="4"/>
        <v>0</v>
      </c>
      <c r="H281" s="903"/>
      <c r="I281" s="76"/>
    </row>
    <row r="282" spans="1:9" s="19" customFormat="1" ht="25.5">
      <c r="A282" s="57" t="s">
        <v>1415</v>
      </c>
      <c r="B282" s="16" t="s">
        <v>1421</v>
      </c>
      <c r="C282" s="25" t="s">
        <v>1420</v>
      </c>
      <c r="D282" s="10" t="s">
        <v>75</v>
      </c>
      <c r="E282" s="11">
        <v>39.200000000000003</v>
      </c>
      <c r="F282" s="1"/>
      <c r="G282" s="32">
        <f t="shared" si="4"/>
        <v>0</v>
      </c>
      <c r="H282" s="903"/>
      <c r="I282" s="76"/>
    </row>
    <row r="283" spans="1:9" s="19" customFormat="1" ht="30">
      <c r="A283" s="57" t="s">
        <v>1415</v>
      </c>
      <c r="B283" s="16" t="s">
        <v>1419</v>
      </c>
      <c r="C283" s="25" t="s">
        <v>1323</v>
      </c>
      <c r="D283" s="10" t="s">
        <v>17</v>
      </c>
      <c r="E283" s="11">
        <v>188.46</v>
      </c>
      <c r="F283" s="1"/>
      <c r="G283" s="32">
        <f t="shared" si="4"/>
        <v>0</v>
      </c>
      <c r="H283" s="903"/>
      <c r="I283" s="76"/>
    </row>
    <row r="284" spans="1:9" s="19" customFormat="1" ht="25.5">
      <c r="A284" s="57" t="s">
        <v>1415</v>
      </c>
      <c r="B284" s="16" t="s">
        <v>1418</v>
      </c>
      <c r="C284" s="25" t="s">
        <v>1107</v>
      </c>
      <c r="D284" s="10" t="s">
        <v>17</v>
      </c>
      <c r="E284" s="11">
        <v>192.2</v>
      </c>
      <c r="F284" s="1"/>
      <c r="G284" s="32">
        <f t="shared" si="4"/>
        <v>0</v>
      </c>
      <c r="H284" s="903"/>
      <c r="I284" s="76"/>
    </row>
    <row r="285" spans="1:9" s="19" customFormat="1" ht="30">
      <c r="A285" s="57" t="s">
        <v>1415</v>
      </c>
      <c r="B285" s="16" t="s">
        <v>1417</v>
      </c>
      <c r="C285" s="25" t="s">
        <v>1105</v>
      </c>
      <c r="D285" s="10" t="s">
        <v>19</v>
      </c>
      <c r="E285" s="11">
        <v>6</v>
      </c>
      <c r="F285" s="1"/>
      <c r="G285" s="32">
        <f t="shared" si="4"/>
        <v>0</v>
      </c>
      <c r="H285" s="903"/>
      <c r="I285" s="76"/>
    </row>
    <row r="286" spans="1:9" s="19" customFormat="1" ht="30.75" thickBot="1">
      <c r="A286" s="57" t="s">
        <v>1415</v>
      </c>
      <c r="B286" s="16" t="s">
        <v>1416</v>
      </c>
      <c r="C286" s="25" t="s">
        <v>1130</v>
      </c>
      <c r="D286" s="10" t="s">
        <v>19</v>
      </c>
      <c r="E286" s="11">
        <v>21.98</v>
      </c>
      <c r="F286" s="1"/>
      <c r="G286" s="32">
        <f t="shared" si="4"/>
        <v>0</v>
      </c>
      <c r="H286" s="904"/>
      <c r="I286" s="76"/>
    </row>
    <row r="287" spans="1:9" s="19" customFormat="1" ht="45.75" thickBot="1">
      <c r="A287" s="60" t="s">
        <v>1415</v>
      </c>
      <c r="B287" s="62" t="s">
        <v>1414</v>
      </c>
      <c r="C287" s="33" t="s">
        <v>1103</v>
      </c>
      <c r="D287" s="34" t="s">
        <v>17</v>
      </c>
      <c r="E287" s="358">
        <v>60.97</v>
      </c>
      <c r="F287" s="51"/>
      <c r="G287" s="36">
        <f t="shared" si="4"/>
        <v>0</v>
      </c>
      <c r="H287" s="626" t="s">
        <v>1283</v>
      </c>
      <c r="I287" s="31">
        <f>ROUND(SUM(G244:G287),2)</f>
        <v>0</v>
      </c>
    </row>
    <row r="288" spans="1:9" s="19" customFormat="1" ht="60">
      <c r="A288" s="59" t="s">
        <v>1411</v>
      </c>
      <c r="B288" s="61" t="s">
        <v>1282</v>
      </c>
      <c r="C288" s="39" t="s">
        <v>1097</v>
      </c>
      <c r="D288" s="373" t="s">
        <v>17</v>
      </c>
      <c r="E288" s="670">
        <v>34.39</v>
      </c>
      <c r="F288" s="50"/>
      <c r="G288" s="41">
        <f t="shared" si="4"/>
        <v>0</v>
      </c>
      <c r="H288" s="388"/>
      <c r="I288" s="76"/>
    </row>
    <row r="289" spans="1:9" s="19" customFormat="1" ht="60">
      <c r="A289" s="57" t="s">
        <v>1411</v>
      </c>
      <c r="B289" s="16" t="s">
        <v>1280</v>
      </c>
      <c r="C289" s="25" t="s">
        <v>1094</v>
      </c>
      <c r="D289" s="10" t="s">
        <v>17</v>
      </c>
      <c r="E289" s="11">
        <v>32.11</v>
      </c>
      <c r="F289" s="1"/>
      <c r="G289" s="32">
        <f t="shared" si="4"/>
        <v>0</v>
      </c>
      <c r="H289" s="388"/>
      <c r="I289" s="76"/>
    </row>
    <row r="290" spans="1:9" s="19" customFormat="1" ht="38.25">
      <c r="A290" s="57" t="s">
        <v>1411</v>
      </c>
      <c r="B290" s="16" t="s">
        <v>1278</v>
      </c>
      <c r="C290" s="25" t="s">
        <v>1413</v>
      </c>
      <c r="D290" s="10" t="s">
        <v>15</v>
      </c>
      <c r="E290" s="11">
        <v>1</v>
      </c>
      <c r="F290" s="1"/>
      <c r="G290" s="32">
        <f t="shared" si="4"/>
        <v>0</v>
      </c>
      <c r="H290" s="388"/>
      <c r="I290" s="76"/>
    </row>
    <row r="291" spans="1:9" s="19" customFormat="1" ht="39" thickBot="1">
      <c r="A291" s="57" t="s">
        <v>1411</v>
      </c>
      <c r="B291" s="16" t="s">
        <v>1276</v>
      </c>
      <c r="C291" s="25" t="s">
        <v>1412</v>
      </c>
      <c r="D291" s="10" t="s">
        <v>15</v>
      </c>
      <c r="E291" s="11">
        <v>4</v>
      </c>
      <c r="F291" s="1"/>
      <c r="G291" s="32">
        <f t="shared" si="4"/>
        <v>0</v>
      </c>
      <c r="H291" s="388"/>
      <c r="I291" s="76"/>
    </row>
    <row r="292" spans="1:9" s="19" customFormat="1" ht="39" thickBot="1">
      <c r="A292" s="60" t="s">
        <v>1411</v>
      </c>
      <c r="B292" s="62" t="s">
        <v>1274</v>
      </c>
      <c r="C292" s="33" t="s">
        <v>1410</v>
      </c>
      <c r="D292" s="34" t="s">
        <v>15</v>
      </c>
      <c r="E292" s="358">
        <v>5</v>
      </c>
      <c r="F292" s="51"/>
      <c r="G292" s="36">
        <f t="shared" si="4"/>
        <v>0</v>
      </c>
      <c r="H292" s="626" t="s">
        <v>1243</v>
      </c>
      <c r="I292" s="31">
        <f>ROUND(SUM(G288:G292),2)</f>
        <v>0</v>
      </c>
    </row>
    <row r="293" spans="1:9" s="19" customFormat="1" ht="38.25">
      <c r="A293" s="395" t="s">
        <v>1409</v>
      </c>
      <c r="B293" s="61" t="s">
        <v>1242</v>
      </c>
      <c r="C293" s="39" t="s">
        <v>1089</v>
      </c>
      <c r="D293" s="373" t="s">
        <v>18</v>
      </c>
      <c r="E293" s="670">
        <v>786.95</v>
      </c>
      <c r="F293" s="50"/>
      <c r="G293" s="41">
        <f t="shared" si="4"/>
        <v>0</v>
      </c>
      <c r="H293" s="388"/>
      <c r="I293" s="76"/>
    </row>
    <row r="294" spans="1:9" s="19" customFormat="1" ht="38.25">
      <c r="A294" s="391" t="s">
        <v>1409</v>
      </c>
      <c r="B294" s="16" t="s">
        <v>1240</v>
      </c>
      <c r="C294" s="25" t="s">
        <v>1065</v>
      </c>
      <c r="D294" s="10" t="s">
        <v>15</v>
      </c>
      <c r="E294" s="11">
        <v>12</v>
      </c>
      <c r="F294" s="1"/>
      <c r="G294" s="32">
        <f t="shared" si="4"/>
        <v>0</v>
      </c>
      <c r="H294" s="388"/>
      <c r="I294" s="76"/>
    </row>
    <row r="295" spans="1:9" s="19" customFormat="1" ht="38.25">
      <c r="A295" s="391" t="s">
        <v>1409</v>
      </c>
      <c r="B295" s="16" t="s">
        <v>1238</v>
      </c>
      <c r="C295" s="25" t="s">
        <v>1058</v>
      </c>
      <c r="D295" s="10" t="s">
        <v>15</v>
      </c>
      <c r="E295" s="11">
        <v>23</v>
      </c>
      <c r="F295" s="1"/>
      <c r="G295" s="32">
        <f t="shared" si="4"/>
        <v>0</v>
      </c>
      <c r="H295" s="388"/>
      <c r="I295" s="76"/>
    </row>
    <row r="296" spans="1:9" s="19" customFormat="1" ht="39" thickBot="1">
      <c r="A296" s="391" t="s">
        <v>1409</v>
      </c>
      <c r="B296" s="16" t="s">
        <v>1236</v>
      </c>
      <c r="C296" s="25" t="s">
        <v>1063</v>
      </c>
      <c r="D296" s="10" t="s">
        <v>18</v>
      </c>
      <c r="E296" s="11">
        <v>352.6</v>
      </c>
      <c r="F296" s="1"/>
      <c r="G296" s="32">
        <f t="shared" si="4"/>
        <v>0</v>
      </c>
      <c r="H296" s="388"/>
      <c r="I296" s="76"/>
    </row>
    <row r="297" spans="1:9" s="19" customFormat="1" ht="39" thickBot="1">
      <c r="A297" s="437" t="s">
        <v>1409</v>
      </c>
      <c r="B297" s="436" t="s">
        <v>1234</v>
      </c>
      <c r="C297" s="77" t="s">
        <v>1061</v>
      </c>
      <c r="D297" s="47" t="s">
        <v>18</v>
      </c>
      <c r="E297" s="675">
        <v>119.86</v>
      </c>
      <c r="F297" s="435"/>
      <c r="G297" s="49">
        <f t="shared" si="4"/>
        <v>0</v>
      </c>
      <c r="H297" s="626" t="s">
        <v>1213</v>
      </c>
      <c r="I297" s="31">
        <f>ROUND(SUM(G293:G297),2)</f>
        <v>0</v>
      </c>
    </row>
    <row r="298" spans="1:9" s="19" customFormat="1">
      <c r="A298" s="395" t="s">
        <v>1404</v>
      </c>
      <c r="B298" s="61" t="s">
        <v>1209</v>
      </c>
      <c r="C298" s="39" t="s">
        <v>1408</v>
      </c>
      <c r="D298" s="373" t="s">
        <v>18</v>
      </c>
      <c r="E298" s="670">
        <v>45</v>
      </c>
      <c r="F298" s="50"/>
      <c r="G298" s="41">
        <f t="shared" ref="G298:G304" si="5">ROUND((E297*F298),2)</f>
        <v>0</v>
      </c>
      <c r="H298" s="388"/>
      <c r="I298" s="76"/>
    </row>
    <row r="299" spans="1:9" s="19" customFormat="1">
      <c r="A299" s="391" t="s">
        <v>1404</v>
      </c>
      <c r="B299" s="16" t="s">
        <v>1207</v>
      </c>
      <c r="C299" s="25" t="s">
        <v>1407</v>
      </c>
      <c r="D299" s="10" t="s">
        <v>19</v>
      </c>
      <c r="E299" s="11">
        <v>4.82</v>
      </c>
      <c r="F299" s="1"/>
      <c r="G299" s="32">
        <f t="shared" si="5"/>
        <v>0</v>
      </c>
      <c r="H299" s="388"/>
      <c r="I299" s="76"/>
    </row>
    <row r="300" spans="1:9" s="19" customFormat="1" ht="30">
      <c r="A300" s="391" t="s">
        <v>1404</v>
      </c>
      <c r="B300" s="16" t="s">
        <v>1205</v>
      </c>
      <c r="C300" s="25" t="s">
        <v>1163</v>
      </c>
      <c r="D300" s="10" t="s">
        <v>18</v>
      </c>
      <c r="E300" s="11">
        <v>20</v>
      </c>
      <c r="F300" s="1"/>
      <c r="G300" s="32">
        <f t="shared" si="5"/>
        <v>0</v>
      </c>
      <c r="H300" s="388"/>
      <c r="I300" s="76"/>
    </row>
    <row r="301" spans="1:9" s="19" customFormat="1">
      <c r="A301" s="391" t="s">
        <v>1404</v>
      </c>
      <c r="B301" s="16" t="s">
        <v>1203</v>
      </c>
      <c r="C301" s="25" t="s">
        <v>1406</v>
      </c>
      <c r="D301" s="10" t="s">
        <v>19</v>
      </c>
      <c r="E301" s="11">
        <v>3.35</v>
      </c>
      <c r="F301" s="1"/>
      <c r="G301" s="32">
        <f t="shared" si="5"/>
        <v>0</v>
      </c>
      <c r="H301" s="388"/>
      <c r="I301" s="76"/>
    </row>
    <row r="302" spans="1:9" s="19" customFormat="1" ht="15" customHeight="1" thickBot="1">
      <c r="A302" s="391" t="s">
        <v>1404</v>
      </c>
      <c r="B302" s="16" t="s">
        <v>1202</v>
      </c>
      <c r="C302" s="25" t="s">
        <v>1405</v>
      </c>
      <c r="D302" s="10" t="s">
        <v>17</v>
      </c>
      <c r="E302" s="11">
        <v>18.3</v>
      </c>
      <c r="F302" s="1"/>
      <c r="G302" s="32">
        <f t="shared" si="5"/>
        <v>0</v>
      </c>
      <c r="H302" s="388"/>
      <c r="I302" s="76"/>
    </row>
    <row r="303" spans="1:9" s="19" customFormat="1" ht="30.75" thickBot="1">
      <c r="A303" s="387" t="s">
        <v>1404</v>
      </c>
      <c r="B303" s="62" t="s">
        <v>1201</v>
      </c>
      <c r="C303" s="33" t="s">
        <v>1403</v>
      </c>
      <c r="D303" s="34" t="s">
        <v>17</v>
      </c>
      <c r="E303" s="358">
        <v>18.3</v>
      </c>
      <c r="F303" s="51"/>
      <c r="G303" s="36">
        <f t="shared" si="5"/>
        <v>0</v>
      </c>
      <c r="H303" s="626" t="s">
        <v>1188</v>
      </c>
      <c r="I303" s="31">
        <f>ROUND(SUM(G298:G303),2)</f>
        <v>0</v>
      </c>
    </row>
    <row r="304" spans="1:9" s="19" customFormat="1" ht="30" customHeight="1">
      <c r="A304" s="395" t="s">
        <v>1397</v>
      </c>
      <c r="B304" s="61" t="s">
        <v>1186</v>
      </c>
      <c r="C304" s="39" t="s">
        <v>1402</v>
      </c>
      <c r="D304" s="434" t="s">
        <v>15</v>
      </c>
      <c r="E304" s="679">
        <v>2</v>
      </c>
      <c r="F304" s="50"/>
      <c r="G304" s="41">
        <f t="shared" si="5"/>
        <v>0</v>
      </c>
      <c r="H304" s="388"/>
      <c r="I304" s="76"/>
    </row>
    <row r="305" spans="1:9" s="19" customFormat="1" ht="30" customHeight="1">
      <c r="A305" s="391" t="s">
        <v>1397</v>
      </c>
      <c r="B305" s="16" t="s">
        <v>1185</v>
      </c>
      <c r="C305" s="25" t="s">
        <v>1401</v>
      </c>
      <c r="D305" s="10" t="s">
        <v>15</v>
      </c>
      <c r="E305" s="11">
        <v>2</v>
      </c>
      <c r="F305" s="1"/>
      <c r="G305" s="32">
        <f>ROUND((E305*F305),2)</f>
        <v>0</v>
      </c>
      <c r="H305" s="388"/>
      <c r="I305" s="76"/>
    </row>
    <row r="306" spans="1:9" s="19" customFormat="1" ht="30">
      <c r="A306" s="391" t="s">
        <v>1397</v>
      </c>
      <c r="B306" s="16" t="s">
        <v>1184</v>
      </c>
      <c r="C306" s="25" t="s">
        <v>1400</v>
      </c>
      <c r="D306" s="10" t="s">
        <v>15</v>
      </c>
      <c r="E306" s="11">
        <v>1</v>
      </c>
      <c r="F306" s="1"/>
      <c r="G306" s="32">
        <f>ROUND((E306*F306),2)</f>
        <v>0</v>
      </c>
      <c r="H306" s="388"/>
      <c r="I306" s="76"/>
    </row>
    <row r="307" spans="1:9" s="19" customFormat="1" ht="30">
      <c r="A307" s="391" t="s">
        <v>1397</v>
      </c>
      <c r="B307" s="16" t="s">
        <v>1183</v>
      </c>
      <c r="C307" s="25" t="s">
        <v>1399</v>
      </c>
      <c r="D307" s="10" t="s">
        <v>15</v>
      </c>
      <c r="E307" s="11">
        <v>1</v>
      </c>
      <c r="F307" s="1"/>
      <c r="G307" s="32">
        <f>ROUND((E307*F307),2)</f>
        <v>0</v>
      </c>
      <c r="H307" s="388"/>
      <c r="I307" s="76"/>
    </row>
    <row r="308" spans="1:9" s="19" customFormat="1" ht="30" customHeight="1" thickBot="1">
      <c r="A308" s="391" t="s">
        <v>1397</v>
      </c>
      <c r="B308" s="16" t="s">
        <v>1182</v>
      </c>
      <c r="C308" s="25" t="s">
        <v>1398</v>
      </c>
      <c r="D308" s="10" t="s">
        <v>18</v>
      </c>
      <c r="E308" s="11">
        <v>1.9</v>
      </c>
      <c r="F308" s="1"/>
      <c r="G308" s="32">
        <f>ROUND((E308*F308),2)</f>
        <v>0</v>
      </c>
      <c r="H308" s="388"/>
      <c r="I308" s="76"/>
    </row>
    <row r="309" spans="1:9" s="19" customFormat="1" ht="29.25" thickBot="1">
      <c r="A309" s="387" t="s">
        <v>1397</v>
      </c>
      <c r="B309" s="62" t="s">
        <v>1181</v>
      </c>
      <c r="C309" s="33" t="s">
        <v>1396</v>
      </c>
      <c r="D309" s="34" t="s">
        <v>17</v>
      </c>
      <c r="E309" s="358">
        <v>0.02</v>
      </c>
      <c r="F309" s="51"/>
      <c r="G309" s="36">
        <f>ROUND((E309*F309),2)</f>
        <v>0</v>
      </c>
      <c r="H309" s="626" t="s">
        <v>1175</v>
      </c>
      <c r="I309" s="31">
        <f>ROUND(SUM(G304:G309),2)</f>
        <v>0</v>
      </c>
    </row>
    <row r="310" spans="1:9" s="19" customFormat="1" ht="45">
      <c r="A310" s="402" t="s">
        <v>1393</v>
      </c>
      <c r="B310" s="71" t="s">
        <v>1172</v>
      </c>
      <c r="C310" s="25" t="s">
        <v>1395</v>
      </c>
      <c r="D310" s="10" t="s">
        <v>19</v>
      </c>
      <c r="E310" s="11">
        <v>1.32</v>
      </c>
      <c r="F310" s="83"/>
      <c r="G310" s="32">
        <f>ROUND((E307*F310),2)</f>
        <v>0</v>
      </c>
      <c r="H310" s="388"/>
      <c r="I310" s="76"/>
    </row>
    <row r="311" spans="1:9" s="19" customFormat="1" ht="15.75" thickBot="1">
      <c r="A311" s="391" t="s">
        <v>1393</v>
      </c>
      <c r="B311" s="16" t="s">
        <v>1170</v>
      </c>
      <c r="C311" s="25" t="s">
        <v>1394</v>
      </c>
      <c r="D311" s="10" t="s">
        <v>17</v>
      </c>
      <c r="E311" s="11">
        <v>140</v>
      </c>
      <c r="F311" s="1"/>
      <c r="G311" s="32">
        <f>ROUND((E308*F311),2)</f>
        <v>0</v>
      </c>
      <c r="H311" s="388"/>
      <c r="I311" s="76"/>
    </row>
    <row r="312" spans="1:9" s="19" customFormat="1" ht="30.75" thickBot="1">
      <c r="A312" s="391" t="s">
        <v>1393</v>
      </c>
      <c r="B312" s="16" t="s">
        <v>1169</v>
      </c>
      <c r="C312" s="33" t="s">
        <v>1392</v>
      </c>
      <c r="D312" s="34" t="s">
        <v>17</v>
      </c>
      <c r="E312" s="358">
        <v>140</v>
      </c>
      <c r="F312" s="1"/>
      <c r="G312" s="32">
        <f>ROUND((E309*F312),2)</f>
        <v>0</v>
      </c>
      <c r="H312" s="626" t="s">
        <v>1159</v>
      </c>
      <c r="I312" s="31">
        <f>ROUND(SUM(G310:G312),2)</f>
        <v>0</v>
      </c>
    </row>
    <row r="313" spans="1:9" s="19" customFormat="1" ht="30">
      <c r="A313" s="395" t="s">
        <v>1362</v>
      </c>
      <c r="B313" s="61" t="s">
        <v>1154</v>
      </c>
      <c r="C313" s="393" t="s">
        <v>1391</v>
      </c>
      <c r="D313" s="397" t="s">
        <v>15</v>
      </c>
      <c r="E313" s="670">
        <v>1</v>
      </c>
      <c r="F313" s="50"/>
      <c r="G313" s="41">
        <f t="shared" ref="G313:G347" si="6">ROUND((E313*F313),2)</f>
        <v>0</v>
      </c>
      <c r="H313" s="388"/>
      <c r="I313" s="76"/>
    </row>
    <row r="314" spans="1:9" s="19" customFormat="1" ht="30">
      <c r="A314" s="391" t="s">
        <v>1362</v>
      </c>
      <c r="B314" s="16" t="s">
        <v>1153</v>
      </c>
      <c r="C314" s="72" t="s">
        <v>1390</v>
      </c>
      <c r="D314" s="73" t="s">
        <v>15</v>
      </c>
      <c r="E314" s="11">
        <v>1</v>
      </c>
      <c r="F314" s="1"/>
      <c r="G314" s="32">
        <f t="shared" si="6"/>
        <v>0</v>
      </c>
      <c r="H314" s="388"/>
      <c r="I314" s="76"/>
    </row>
    <row r="315" spans="1:9" s="19" customFormat="1" ht="45">
      <c r="A315" s="391" t="s">
        <v>1362</v>
      </c>
      <c r="B315" s="16" t="s">
        <v>1151</v>
      </c>
      <c r="C315" s="72" t="s">
        <v>1389</v>
      </c>
      <c r="D315" s="73" t="s">
        <v>15</v>
      </c>
      <c r="E315" s="11">
        <v>1</v>
      </c>
      <c r="F315" s="1"/>
      <c r="G315" s="32">
        <f t="shared" si="6"/>
        <v>0</v>
      </c>
      <c r="H315" s="388"/>
      <c r="I315" s="76"/>
    </row>
    <row r="316" spans="1:9" s="19" customFormat="1" ht="45">
      <c r="A316" s="391" t="s">
        <v>1362</v>
      </c>
      <c r="B316" s="16" t="s">
        <v>1149</v>
      </c>
      <c r="C316" s="72" t="s">
        <v>1388</v>
      </c>
      <c r="D316" s="73" t="s">
        <v>15</v>
      </c>
      <c r="E316" s="11">
        <v>1</v>
      </c>
      <c r="F316" s="1"/>
      <c r="G316" s="32">
        <f t="shared" si="6"/>
        <v>0</v>
      </c>
      <c r="H316" s="388"/>
      <c r="I316" s="76"/>
    </row>
    <row r="317" spans="1:9" s="19" customFormat="1" ht="45">
      <c r="A317" s="391" t="s">
        <v>1362</v>
      </c>
      <c r="B317" s="16" t="s">
        <v>1147</v>
      </c>
      <c r="C317" s="72" t="s">
        <v>1387</v>
      </c>
      <c r="D317" s="73" t="s">
        <v>15</v>
      </c>
      <c r="E317" s="11">
        <v>1</v>
      </c>
      <c r="F317" s="1"/>
      <c r="G317" s="32">
        <f t="shared" si="6"/>
        <v>0</v>
      </c>
      <c r="H317" s="388"/>
      <c r="I317" s="76"/>
    </row>
    <row r="318" spans="1:9" s="19" customFormat="1" ht="30">
      <c r="A318" s="391" t="s">
        <v>1362</v>
      </c>
      <c r="B318" s="16" t="s">
        <v>1145</v>
      </c>
      <c r="C318" s="72" t="s">
        <v>1386</v>
      </c>
      <c r="D318" s="73" t="s">
        <v>15</v>
      </c>
      <c r="E318" s="11">
        <v>1</v>
      </c>
      <c r="F318" s="1"/>
      <c r="G318" s="32">
        <f t="shared" si="6"/>
        <v>0</v>
      </c>
      <c r="H318" s="388"/>
      <c r="I318" s="76"/>
    </row>
    <row r="319" spans="1:9" s="19" customFormat="1" ht="30">
      <c r="A319" s="391" t="s">
        <v>1362</v>
      </c>
      <c r="B319" s="16" t="s">
        <v>1143</v>
      </c>
      <c r="C319" s="72" t="s">
        <v>1385</v>
      </c>
      <c r="D319" s="73" t="s">
        <v>15</v>
      </c>
      <c r="E319" s="11">
        <v>1</v>
      </c>
      <c r="F319" s="1"/>
      <c r="G319" s="32">
        <f t="shared" si="6"/>
        <v>0</v>
      </c>
      <c r="H319" s="388"/>
      <c r="I319" s="76"/>
    </row>
    <row r="320" spans="1:9" s="19" customFormat="1" ht="15" customHeight="1">
      <c r="A320" s="391" t="s">
        <v>1362</v>
      </c>
      <c r="B320" s="16" t="s">
        <v>1141</v>
      </c>
      <c r="C320" s="72" t="s">
        <v>1384</v>
      </c>
      <c r="D320" s="73" t="s">
        <v>15</v>
      </c>
      <c r="E320" s="11">
        <v>1</v>
      </c>
      <c r="F320" s="1"/>
      <c r="G320" s="32">
        <f t="shared" si="6"/>
        <v>0</v>
      </c>
      <c r="H320" s="388"/>
      <c r="I320" s="76"/>
    </row>
    <row r="321" spans="1:9" s="19" customFormat="1" ht="30">
      <c r="A321" s="391" t="s">
        <v>1362</v>
      </c>
      <c r="B321" s="16" t="s">
        <v>1139</v>
      </c>
      <c r="C321" s="173" t="s">
        <v>1383</v>
      </c>
      <c r="D321" s="73" t="s">
        <v>15</v>
      </c>
      <c r="E321" s="11">
        <v>1</v>
      </c>
      <c r="F321" s="1"/>
      <c r="G321" s="32">
        <f t="shared" si="6"/>
        <v>0</v>
      </c>
      <c r="H321" s="388"/>
      <c r="I321" s="76"/>
    </row>
    <row r="322" spans="1:9" s="19" customFormat="1" ht="30">
      <c r="A322" s="391" t="s">
        <v>1362</v>
      </c>
      <c r="B322" s="16" t="s">
        <v>1137</v>
      </c>
      <c r="C322" s="72" t="s">
        <v>1382</v>
      </c>
      <c r="D322" s="389" t="s">
        <v>15</v>
      </c>
      <c r="E322" s="360">
        <v>1</v>
      </c>
      <c r="F322" s="1"/>
      <c r="G322" s="32">
        <f t="shared" si="6"/>
        <v>0</v>
      </c>
      <c r="H322" s="388"/>
      <c r="I322" s="201"/>
    </row>
    <row r="323" spans="1:9" s="19" customFormat="1" ht="30">
      <c r="A323" s="391" t="s">
        <v>1362</v>
      </c>
      <c r="B323" s="16" t="s">
        <v>1135</v>
      </c>
      <c r="C323" s="72" t="s">
        <v>1381</v>
      </c>
      <c r="D323" s="389" t="s">
        <v>15</v>
      </c>
      <c r="E323" s="360">
        <v>3</v>
      </c>
      <c r="F323" s="1"/>
      <c r="G323" s="32">
        <f t="shared" si="6"/>
        <v>0</v>
      </c>
      <c r="H323" s="388"/>
      <c r="I323" s="201"/>
    </row>
    <row r="324" spans="1:9" s="19" customFormat="1" ht="15" customHeight="1">
      <c r="A324" s="391" t="s">
        <v>1362</v>
      </c>
      <c r="B324" s="16" t="s">
        <v>1133</v>
      </c>
      <c r="C324" s="72" t="s">
        <v>1380</v>
      </c>
      <c r="D324" s="389" t="s">
        <v>15</v>
      </c>
      <c r="E324" s="360">
        <v>1</v>
      </c>
      <c r="F324" s="1"/>
      <c r="G324" s="32">
        <f t="shared" si="6"/>
        <v>0</v>
      </c>
      <c r="H324" s="388"/>
      <c r="I324" s="201"/>
    </row>
    <row r="325" spans="1:9" s="19" customFormat="1" ht="30">
      <c r="A325" s="391" t="s">
        <v>1362</v>
      </c>
      <c r="B325" s="16" t="s">
        <v>1131</v>
      </c>
      <c r="C325" s="72" t="s">
        <v>1379</v>
      </c>
      <c r="D325" s="389" t="s">
        <v>15</v>
      </c>
      <c r="E325" s="360">
        <v>1</v>
      </c>
      <c r="F325" s="1"/>
      <c r="G325" s="32">
        <f t="shared" si="6"/>
        <v>0</v>
      </c>
      <c r="H325" s="388"/>
      <c r="I325" s="201"/>
    </row>
    <row r="326" spans="1:9" s="19" customFormat="1" ht="30">
      <c r="A326" s="391" t="s">
        <v>1362</v>
      </c>
      <c r="B326" s="16" t="s">
        <v>1378</v>
      </c>
      <c r="C326" s="72" t="s">
        <v>1377</v>
      </c>
      <c r="D326" s="389" t="s">
        <v>15</v>
      </c>
      <c r="E326" s="360">
        <v>2</v>
      </c>
      <c r="F326" s="1"/>
      <c r="G326" s="32">
        <f t="shared" si="6"/>
        <v>0</v>
      </c>
      <c r="H326" s="388"/>
      <c r="I326" s="201"/>
    </row>
    <row r="327" spans="1:9" s="19" customFormat="1" ht="30">
      <c r="A327" s="391" t="s">
        <v>1362</v>
      </c>
      <c r="B327" s="16" t="s">
        <v>1376</v>
      </c>
      <c r="C327" s="72" t="s">
        <v>1375</v>
      </c>
      <c r="D327" s="389" t="s">
        <v>15</v>
      </c>
      <c r="E327" s="360">
        <v>1</v>
      </c>
      <c r="F327" s="1"/>
      <c r="G327" s="32">
        <f t="shared" si="6"/>
        <v>0</v>
      </c>
      <c r="H327" s="388"/>
      <c r="I327" s="201"/>
    </row>
    <row r="328" spans="1:9" s="19" customFormat="1" ht="15" customHeight="1">
      <c r="A328" s="391" t="s">
        <v>1362</v>
      </c>
      <c r="B328" s="16" t="s">
        <v>1374</v>
      </c>
      <c r="C328" s="72" t="s">
        <v>1373</v>
      </c>
      <c r="D328" s="389" t="s">
        <v>15</v>
      </c>
      <c r="E328" s="360">
        <v>1</v>
      </c>
      <c r="F328" s="1"/>
      <c r="G328" s="32">
        <f t="shared" si="6"/>
        <v>0</v>
      </c>
      <c r="H328" s="388"/>
      <c r="I328" s="201"/>
    </row>
    <row r="329" spans="1:9" s="19" customFormat="1" ht="30">
      <c r="A329" s="391" t="s">
        <v>1362</v>
      </c>
      <c r="B329" s="16" t="s">
        <v>1372</v>
      </c>
      <c r="C329" s="72" t="s">
        <v>1371</v>
      </c>
      <c r="D329" s="389" t="s">
        <v>15</v>
      </c>
      <c r="E329" s="360">
        <v>2</v>
      </c>
      <c r="F329" s="1"/>
      <c r="G329" s="32">
        <f t="shared" si="6"/>
        <v>0</v>
      </c>
      <c r="H329" s="388"/>
      <c r="I329" s="201"/>
    </row>
    <row r="330" spans="1:9" s="19" customFormat="1" ht="30">
      <c r="A330" s="391" t="s">
        <v>1362</v>
      </c>
      <c r="B330" s="16" t="s">
        <v>1370</v>
      </c>
      <c r="C330" s="72" t="s">
        <v>1369</v>
      </c>
      <c r="D330" s="389" t="s">
        <v>15</v>
      </c>
      <c r="E330" s="360">
        <v>1</v>
      </c>
      <c r="F330" s="1"/>
      <c r="G330" s="32">
        <f t="shared" si="6"/>
        <v>0</v>
      </c>
      <c r="H330" s="388"/>
      <c r="I330" s="201"/>
    </row>
    <row r="331" spans="1:9" s="19" customFormat="1" ht="30">
      <c r="A331" s="391" t="s">
        <v>1362</v>
      </c>
      <c r="B331" s="16" t="s">
        <v>1368</v>
      </c>
      <c r="C331" s="72" t="s">
        <v>1367</v>
      </c>
      <c r="D331" s="389" t="s">
        <v>15</v>
      </c>
      <c r="E331" s="360">
        <v>1</v>
      </c>
      <c r="F331" s="1"/>
      <c r="G331" s="32">
        <f t="shared" si="6"/>
        <v>0</v>
      </c>
      <c r="H331" s="388"/>
      <c r="I331" s="201"/>
    </row>
    <row r="332" spans="1:9" s="19" customFormat="1" ht="60">
      <c r="A332" s="391" t="s">
        <v>1362</v>
      </c>
      <c r="B332" s="16" t="s">
        <v>1366</v>
      </c>
      <c r="C332" s="72" t="s">
        <v>1365</v>
      </c>
      <c r="D332" s="389" t="s">
        <v>15</v>
      </c>
      <c r="E332" s="360">
        <v>1</v>
      </c>
      <c r="F332" s="1"/>
      <c r="G332" s="32">
        <f t="shared" si="6"/>
        <v>0</v>
      </c>
      <c r="H332" s="388"/>
      <c r="I332" s="201"/>
    </row>
    <row r="333" spans="1:9" s="19" customFormat="1" ht="60.75" thickBot="1">
      <c r="A333" s="391" t="s">
        <v>1362</v>
      </c>
      <c r="B333" s="16" t="s">
        <v>1364</v>
      </c>
      <c r="C333" s="72" t="s">
        <v>1363</v>
      </c>
      <c r="D333" s="389" t="s">
        <v>15</v>
      </c>
      <c r="E333" s="360">
        <v>1</v>
      </c>
      <c r="F333" s="1"/>
      <c r="G333" s="32">
        <f t="shared" si="6"/>
        <v>0</v>
      </c>
      <c r="H333" s="388"/>
      <c r="I333" s="201"/>
    </row>
    <row r="334" spans="1:9" s="19" customFormat="1" ht="45.75" thickBot="1">
      <c r="A334" s="387" t="s">
        <v>1362</v>
      </c>
      <c r="B334" s="62" t="s">
        <v>1361</v>
      </c>
      <c r="C334" s="385" t="s">
        <v>1360</v>
      </c>
      <c r="D334" s="384" t="s">
        <v>15</v>
      </c>
      <c r="E334" s="677">
        <v>1</v>
      </c>
      <c r="F334" s="51"/>
      <c r="G334" s="36">
        <f t="shared" si="6"/>
        <v>0</v>
      </c>
      <c r="H334" s="626" t="s">
        <v>1129</v>
      </c>
      <c r="I334" s="31">
        <f>ROUND(SUM(G313:G334),2)</f>
        <v>0</v>
      </c>
    </row>
    <row r="335" spans="1:9" s="19" customFormat="1" ht="30">
      <c r="A335" s="395" t="s">
        <v>1348</v>
      </c>
      <c r="B335" s="44" t="s">
        <v>1124</v>
      </c>
      <c r="C335" s="393" t="s">
        <v>1359</v>
      </c>
      <c r="D335" s="392" t="s">
        <v>17</v>
      </c>
      <c r="E335" s="676">
        <v>157.24</v>
      </c>
      <c r="F335" s="50"/>
      <c r="G335" s="41">
        <f t="shared" si="6"/>
        <v>0</v>
      </c>
      <c r="H335" s="388"/>
      <c r="I335" s="201"/>
    </row>
    <row r="336" spans="1:9" s="19" customFormat="1" ht="30">
      <c r="A336" s="391" t="s">
        <v>1348</v>
      </c>
      <c r="B336" s="5" t="s">
        <v>1122</v>
      </c>
      <c r="C336" s="72" t="s">
        <v>1358</v>
      </c>
      <c r="D336" s="389" t="s">
        <v>17</v>
      </c>
      <c r="E336" s="360">
        <v>5.25</v>
      </c>
      <c r="F336" s="1"/>
      <c r="G336" s="32">
        <f t="shared" si="6"/>
        <v>0</v>
      </c>
      <c r="H336" s="388"/>
      <c r="I336" s="201"/>
    </row>
    <row r="337" spans="1:9" s="19" customFormat="1" ht="30">
      <c r="A337" s="391" t="s">
        <v>1348</v>
      </c>
      <c r="B337" s="5" t="s">
        <v>1119</v>
      </c>
      <c r="C337" s="72" t="s">
        <v>1357</v>
      </c>
      <c r="D337" s="389" t="s">
        <v>17</v>
      </c>
      <c r="E337" s="360">
        <v>26.99</v>
      </c>
      <c r="F337" s="1"/>
      <c r="G337" s="32">
        <f t="shared" si="6"/>
        <v>0</v>
      </c>
      <c r="H337" s="388"/>
      <c r="I337" s="201"/>
    </row>
    <row r="338" spans="1:9" s="19" customFormat="1" ht="30">
      <c r="A338" s="391" t="s">
        <v>1348</v>
      </c>
      <c r="B338" s="5" t="s">
        <v>1118</v>
      </c>
      <c r="C338" s="72" t="s">
        <v>1356</v>
      </c>
      <c r="D338" s="389" t="s">
        <v>17</v>
      </c>
      <c r="E338" s="360">
        <v>9.9600000000000009</v>
      </c>
      <c r="F338" s="1"/>
      <c r="G338" s="32">
        <f t="shared" si="6"/>
        <v>0</v>
      </c>
      <c r="H338" s="388"/>
      <c r="I338" s="201"/>
    </row>
    <row r="339" spans="1:9" s="19" customFormat="1" ht="30">
      <c r="A339" s="391" t="s">
        <v>1348</v>
      </c>
      <c r="B339" s="5" t="s">
        <v>1116</v>
      </c>
      <c r="C339" s="72" t="s">
        <v>1355</v>
      </c>
      <c r="D339" s="389" t="s">
        <v>17</v>
      </c>
      <c r="E339" s="360">
        <v>29.66</v>
      </c>
      <c r="F339" s="1"/>
      <c r="G339" s="32">
        <f t="shared" si="6"/>
        <v>0</v>
      </c>
      <c r="H339" s="388"/>
      <c r="I339" s="201"/>
    </row>
    <row r="340" spans="1:9" s="19" customFormat="1" ht="45">
      <c r="A340" s="391" t="s">
        <v>1348</v>
      </c>
      <c r="B340" s="5" t="s">
        <v>1114</v>
      </c>
      <c r="C340" s="72" t="s">
        <v>1354</v>
      </c>
      <c r="D340" s="389" t="s">
        <v>17</v>
      </c>
      <c r="E340" s="360">
        <v>5.16</v>
      </c>
      <c r="F340" s="1"/>
      <c r="G340" s="32">
        <f t="shared" si="6"/>
        <v>0</v>
      </c>
      <c r="H340" s="388"/>
      <c r="I340" s="201"/>
    </row>
    <row r="341" spans="1:9" s="19" customFormat="1" ht="30">
      <c r="A341" s="391" t="s">
        <v>1348</v>
      </c>
      <c r="B341" s="5" t="s">
        <v>1112</v>
      </c>
      <c r="C341" s="72" t="s">
        <v>1011</v>
      </c>
      <c r="D341" s="389" t="s">
        <v>17</v>
      </c>
      <c r="E341" s="360">
        <v>4.53</v>
      </c>
      <c r="F341" s="1"/>
      <c r="G341" s="32">
        <f t="shared" si="6"/>
        <v>0</v>
      </c>
      <c r="H341" s="388"/>
      <c r="I341" s="201"/>
    </row>
    <row r="342" spans="1:9" s="19" customFormat="1" ht="30">
      <c r="A342" s="391" t="s">
        <v>1348</v>
      </c>
      <c r="B342" s="5" t="s">
        <v>1110</v>
      </c>
      <c r="C342" s="72" t="s">
        <v>1353</v>
      </c>
      <c r="D342" s="389" t="s">
        <v>17</v>
      </c>
      <c r="E342" s="360">
        <v>37.090000000000003</v>
      </c>
      <c r="F342" s="1"/>
      <c r="G342" s="32">
        <f t="shared" si="6"/>
        <v>0</v>
      </c>
      <c r="H342" s="388"/>
      <c r="I342" s="201"/>
    </row>
    <row r="343" spans="1:9" s="19" customFormat="1" ht="30">
      <c r="A343" s="391" t="s">
        <v>1348</v>
      </c>
      <c r="B343" s="5" t="s">
        <v>1108</v>
      </c>
      <c r="C343" s="72" t="s">
        <v>1352</v>
      </c>
      <c r="D343" s="389" t="s">
        <v>17</v>
      </c>
      <c r="E343" s="360">
        <v>8.77</v>
      </c>
      <c r="F343" s="1"/>
      <c r="G343" s="32">
        <f t="shared" si="6"/>
        <v>0</v>
      </c>
      <c r="H343" s="388"/>
      <c r="I343" s="201"/>
    </row>
    <row r="344" spans="1:9" s="19" customFormat="1" ht="30">
      <c r="A344" s="391" t="s">
        <v>1348</v>
      </c>
      <c r="B344" s="5" t="s">
        <v>1106</v>
      </c>
      <c r="C344" s="72" t="s">
        <v>1351</v>
      </c>
      <c r="D344" s="389" t="s">
        <v>17</v>
      </c>
      <c r="E344" s="360">
        <v>1.8</v>
      </c>
      <c r="F344" s="1"/>
      <c r="G344" s="32">
        <f t="shared" si="6"/>
        <v>0</v>
      </c>
      <c r="H344" s="388"/>
      <c r="I344" s="201"/>
    </row>
    <row r="345" spans="1:9" s="19" customFormat="1" ht="45">
      <c r="A345" s="391" t="s">
        <v>1348</v>
      </c>
      <c r="B345" s="5" t="s">
        <v>1104</v>
      </c>
      <c r="C345" s="72" t="s">
        <v>1350</v>
      </c>
      <c r="D345" s="389" t="s">
        <v>17</v>
      </c>
      <c r="E345" s="360">
        <v>5</v>
      </c>
      <c r="F345" s="1"/>
      <c r="G345" s="32">
        <f t="shared" si="6"/>
        <v>0</v>
      </c>
      <c r="H345" s="388"/>
      <c r="I345" s="201"/>
    </row>
    <row r="346" spans="1:9" s="19" customFormat="1" ht="30.75" thickBot="1">
      <c r="A346" s="391" t="s">
        <v>1348</v>
      </c>
      <c r="B346" s="5" t="s">
        <v>1101</v>
      </c>
      <c r="C346" s="72" t="s">
        <v>1349</v>
      </c>
      <c r="D346" s="389" t="s">
        <v>17</v>
      </c>
      <c r="E346" s="360">
        <v>19.43</v>
      </c>
      <c r="F346" s="1"/>
      <c r="G346" s="32">
        <f t="shared" si="6"/>
        <v>0</v>
      </c>
      <c r="H346" s="388"/>
      <c r="I346" s="201"/>
    </row>
    <row r="347" spans="1:9" s="19" customFormat="1" ht="29.25" thickBot="1">
      <c r="A347" s="387" t="s">
        <v>1348</v>
      </c>
      <c r="B347" s="331" t="s">
        <v>1347</v>
      </c>
      <c r="C347" s="385" t="s">
        <v>1346</v>
      </c>
      <c r="D347" s="384" t="s">
        <v>15</v>
      </c>
      <c r="E347" s="677">
        <v>21</v>
      </c>
      <c r="F347" s="51"/>
      <c r="G347" s="36">
        <f t="shared" si="6"/>
        <v>0</v>
      </c>
      <c r="H347" s="626" t="s">
        <v>1099</v>
      </c>
      <c r="I347" s="31">
        <f>ROUND(SUM(G335:G347),2)</f>
        <v>0</v>
      </c>
    </row>
    <row r="348" spans="1:9" ht="26.1" customHeight="1" thickBot="1">
      <c r="A348" s="433"/>
      <c r="B348" s="22"/>
      <c r="C348" s="27"/>
      <c r="D348" s="908" t="s">
        <v>720</v>
      </c>
      <c r="E348" s="909"/>
      <c r="F348" s="910"/>
      <c r="G348" s="326">
        <f>SUM(G5:G347)</f>
        <v>0</v>
      </c>
    </row>
    <row r="349" spans="1:9" ht="26.1" customHeight="1">
      <c r="A349" s="433"/>
      <c r="B349" s="22"/>
      <c r="C349" s="27"/>
      <c r="D349" s="22"/>
      <c r="E349" s="22"/>
      <c r="F349" s="17"/>
      <c r="G349" s="21"/>
    </row>
    <row r="350" spans="1:9" ht="26.1" customHeight="1">
      <c r="A350" s="433"/>
      <c r="B350" s="63"/>
      <c r="C350" s="27"/>
      <c r="D350" s="22"/>
      <c r="E350" s="22"/>
      <c r="F350" s="17"/>
      <c r="G350" s="21"/>
    </row>
    <row r="351" spans="1:9" ht="26.1" customHeight="1">
      <c r="A351" s="433"/>
      <c r="F351" s="12"/>
    </row>
    <row r="352" spans="1:9">
      <c r="A352" s="433"/>
    </row>
    <row r="353" spans="1:1">
      <c r="A353" s="433"/>
    </row>
    <row r="354" spans="1:1">
      <c r="A354" s="433"/>
    </row>
    <row r="355" spans="1:1">
      <c r="A355" s="433"/>
    </row>
    <row r="356" spans="1:1">
      <c r="A356" s="433"/>
    </row>
    <row r="357" spans="1:1">
      <c r="A357" s="433"/>
    </row>
    <row r="358" spans="1:1">
      <c r="A358" s="433"/>
    </row>
    <row r="359" spans="1:1">
      <c r="A359" s="433"/>
    </row>
    <row r="360" spans="1:1">
      <c r="A360" s="433"/>
    </row>
    <row r="361" spans="1:1">
      <c r="A361" s="433"/>
    </row>
    <row r="362" spans="1:1">
      <c r="A362" s="433"/>
    </row>
    <row r="363" spans="1:1">
      <c r="A363" s="433"/>
    </row>
    <row r="364" spans="1:1">
      <c r="A364" s="433"/>
    </row>
    <row r="365" spans="1:1">
      <c r="A365" s="433"/>
    </row>
    <row r="366" spans="1:1">
      <c r="A366" s="433"/>
    </row>
  </sheetData>
  <sheetProtection algorithmName="SHA-512" hashValue="xDIlB3wv3e6D4LS/NNOAq7giHWLIe/SiaEvNHct5scM2rFWJSOV/LvqgaRCA78/QRu+RC6Cr+H6/PfCRpAOvZw==" saltValue="ciJEvSXIMtto6z7MmUNxMw==" spinCount="100000" sheet="1" objects="1" scenarios="1"/>
  <mergeCells count="10">
    <mergeCell ref="H170:H210"/>
    <mergeCell ref="H212:H240"/>
    <mergeCell ref="H244:H286"/>
    <mergeCell ref="D348:F348"/>
    <mergeCell ref="A1:G1"/>
    <mergeCell ref="A3:G3"/>
    <mergeCell ref="H37:H87"/>
    <mergeCell ref="H89:H111"/>
    <mergeCell ref="H113:H143"/>
    <mergeCell ref="H148:H16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C4F7C-7FCB-49E3-9E34-8271450994F2}">
  <dimension ref="A1:L222"/>
  <sheetViews>
    <sheetView workbookViewId="0">
      <selection sqref="A1:G1"/>
    </sheetView>
  </sheetViews>
  <sheetFormatPr defaultColWidth="9.140625" defaultRowHeight="15"/>
  <cols>
    <col min="1" max="1" width="36.28515625" style="38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381" customWidth="1"/>
    <col min="9" max="9" width="13.28515625" style="18" customWidth="1"/>
    <col min="10" max="16384" width="9.140625" style="18"/>
  </cols>
  <sheetData>
    <row r="1" spans="1:9" ht="17.25" customHeight="1" thickBot="1">
      <c r="A1" s="881" t="s">
        <v>254</v>
      </c>
      <c r="B1" s="882"/>
      <c r="C1" s="882"/>
      <c r="D1" s="882"/>
      <c r="E1" s="882"/>
      <c r="F1" s="882"/>
      <c r="G1" s="883"/>
    </row>
    <row r="2" spans="1:9" ht="6.75" customHeight="1" thickBot="1">
      <c r="A2" s="432"/>
      <c r="B2" s="3"/>
      <c r="C2" s="24"/>
      <c r="D2" s="3"/>
      <c r="E2" s="250"/>
      <c r="F2" s="14"/>
      <c r="G2" s="3"/>
    </row>
    <row r="3" spans="1:9" ht="30" customHeight="1" thickBot="1">
      <c r="A3" s="887" t="s">
        <v>4887</v>
      </c>
      <c r="B3" s="900"/>
      <c r="C3" s="900"/>
      <c r="D3" s="900"/>
      <c r="E3" s="900"/>
      <c r="F3" s="900"/>
      <c r="G3" s="901"/>
    </row>
    <row r="4" spans="1:9" s="105" customFormat="1" ht="45" customHeight="1" thickBot="1">
      <c r="A4" s="431" t="s">
        <v>23</v>
      </c>
      <c r="B4" s="38" t="s">
        <v>0</v>
      </c>
      <c r="C4" s="38" t="s">
        <v>1</v>
      </c>
      <c r="D4" s="38" t="s">
        <v>2</v>
      </c>
      <c r="E4" s="674" t="s">
        <v>3</v>
      </c>
      <c r="F4" s="109" t="s">
        <v>8</v>
      </c>
      <c r="G4" s="110" t="s">
        <v>4</v>
      </c>
      <c r="H4" s="381"/>
    </row>
    <row r="5" spans="1:9" ht="29.25" thickBot="1">
      <c r="A5" s="416" t="s">
        <v>21</v>
      </c>
      <c r="B5" s="415" t="s">
        <v>24</v>
      </c>
      <c r="C5" s="448" t="s">
        <v>1284</v>
      </c>
      <c r="D5" s="415" t="s">
        <v>14</v>
      </c>
      <c r="E5" s="415">
        <v>2.3199999999999998</v>
      </c>
      <c r="F5" s="429"/>
      <c r="G5" s="456">
        <f t="shared" ref="G5:G34" si="0">ROUND((E5*F5),2)</f>
        <v>0</v>
      </c>
      <c r="H5" s="626" t="s">
        <v>22</v>
      </c>
      <c r="I5" s="427">
        <f>ROUND(SUM(G5),2)</f>
        <v>0</v>
      </c>
    </row>
    <row r="6" spans="1:9" s="19" customFormat="1" ht="45">
      <c r="A6" s="59" t="s">
        <v>6</v>
      </c>
      <c r="B6" s="43" t="s">
        <v>47</v>
      </c>
      <c r="C6" s="442" t="s">
        <v>1281</v>
      </c>
      <c r="D6" s="100" t="s">
        <v>268</v>
      </c>
      <c r="E6" s="373">
        <v>10588.75</v>
      </c>
      <c r="F6" s="45"/>
      <c r="G6" s="41">
        <f t="shared" si="0"/>
        <v>0</v>
      </c>
      <c r="H6" s="423"/>
    </row>
    <row r="7" spans="1:9" s="19" customFormat="1">
      <c r="A7" s="57" t="s">
        <v>6</v>
      </c>
      <c r="B7" s="4" t="s">
        <v>48</v>
      </c>
      <c r="C7" s="173" t="s">
        <v>1279</v>
      </c>
      <c r="D7" s="101" t="s">
        <v>268</v>
      </c>
      <c r="E7" s="10">
        <v>6836.87</v>
      </c>
      <c r="F7" s="2"/>
      <c r="G7" s="32">
        <f t="shared" si="0"/>
        <v>0</v>
      </c>
      <c r="H7" s="423"/>
    </row>
    <row r="8" spans="1:9" s="19" customFormat="1" ht="30">
      <c r="A8" s="57" t="s">
        <v>6</v>
      </c>
      <c r="B8" s="4" t="s">
        <v>49</v>
      </c>
      <c r="C8" s="25" t="s">
        <v>1277</v>
      </c>
      <c r="D8" s="101" t="s">
        <v>268</v>
      </c>
      <c r="E8" s="10">
        <v>1436</v>
      </c>
      <c r="F8" s="2"/>
      <c r="G8" s="32">
        <f t="shared" si="0"/>
        <v>0</v>
      </c>
      <c r="H8" s="423"/>
    </row>
    <row r="9" spans="1:9" s="19" customFormat="1">
      <c r="A9" s="57" t="s">
        <v>6</v>
      </c>
      <c r="B9" s="4" t="s">
        <v>50</v>
      </c>
      <c r="C9" s="25" t="s">
        <v>1275</v>
      </c>
      <c r="D9" s="101" t="s">
        <v>268</v>
      </c>
      <c r="E9" s="10">
        <v>2052</v>
      </c>
      <c r="F9" s="2"/>
      <c r="G9" s="32">
        <f t="shared" si="0"/>
        <v>0</v>
      </c>
      <c r="H9" s="423"/>
    </row>
    <row r="10" spans="1:9" s="19" customFormat="1">
      <c r="A10" s="57" t="s">
        <v>6</v>
      </c>
      <c r="B10" s="4" t="s">
        <v>52</v>
      </c>
      <c r="C10" s="25" t="s">
        <v>1273</v>
      </c>
      <c r="D10" s="101" t="s">
        <v>268</v>
      </c>
      <c r="E10" s="10">
        <v>4784.87</v>
      </c>
      <c r="F10" s="2"/>
      <c r="G10" s="32">
        <f t="shared" si="0"/>
        <v>0</v>
      </c>
      <c r="H10" s="423"/>
    </row>
    <row r="11" spans="1:9" s="19" customFormat="1">
      <c r="A11" s="57" t="s">
        <v>6</v>
      </c>
      <c r="B11" s="4" t="s">
        <v>53</v>
      </c>
      <c r="C11" s="25" t="s">
        <v>1271</v>
      </c>
      <c r="D11" s="101" t="s">
        <v>268</v>
      </c>
      <c r="E11" s="10">
        <v>16549.28</v>
      </c>
      <c r="F11" s="2"/>
      <c r="G11" s="32">
        <f t="shared" si="0"/>
        <v>0</v>
      </c>
      <c r="H11" s="423"/>
    </row>
    <row r="12" spans="1:9" s="19" customFormat="1" ht="30">
      <c r="A12" s="57" t="s">
        <v>6</v>
      </c>
      <c r="B12" s="4" t="s">
        <v>54</v>
      </c>
      <c r="C12" s="25" t="s">
        <v>1269</v>
      </c>
      <c r="D12" s="101" t="s">
        <v>268</v>
      </c>
      <c r="E12" s="10">
        <v>11764.41</v>
      </c>
      <c r="F12" s="2"/>
      <c r="G12" s="32">
        <f t="shared" si="0"/>
        <v>0</v>
      </c>
      <c r="H12" s="423"/>
    </row>
    <row r="13" spans="1:9" s="19" customFormat="1" ht="30">
      <c r="A13" s="57" t="s">
        <v>6</v>
      </c>
      <c r="B13" s="4" t="s">
        <v>55</v>
      </c>
      <c r="C13" s="25" t="s">
        <v>1568</v>
      </c>
      <c r="D13" s="101" t="s">
        <v>19</v>
      </c>
      <c r="E13" s="10">
        <v>112.04</v>
      </c>
      <c r="F13" s="2"/>
      <c r="G13" s="32">
        <f t="shared" si="0"/>
        <v>0</v>
      </c>
      <c r="H13" s="423"/>
    </row>
    <row r="14" spans="1:9" s="19" customFormat="1" ht="30">
      <c r="A14" s="57" t="s">
        <v>6</v>
      </c>
      <c r="B14" s="4" t="s">
        <v>56</v>
      </c>
      <c r="C14" s="25" t="s">
        <v>1267</v>
      </c>
      <c r="D14" s="101" t="s">
        <v>17</v>
      </c>
      <c r="E14" s="10">
        <v>28810</v>
      </c>
      <c r="F14" s="2"/>
      <c r="G14" s="32">
        <f t="shared" si="0"/>
        <v>0</v>
      </c>
      <c r="H14" s="423"/>
    </row>
    <row r="15" spans="1:9" s="19" customFormat="1">
      <c r="A15" s="57" t="s">
        <v>6</v>
      </c>
      <c r="B15" s="4" t="s">
        <v>57</v>
      </c>
      <c r="C15" s="25" t="s">
        <v>1265</v>
      </c>
      <c r="D15" s="101" t="s">
        <v>17</v>
      </c>
      <c r="E15" s="10">
        <v>9406.65</v>
      </c>
      <c r="F15" s="2"/>
      <c r="G15" s="32">
        <f t="shared" si="0"/>
        <v>0</v>
      </c>
      <c r="H15" s="423"/>
    </row>
    <row r="16" spans="1:9" s="19" customFormat="1">
      <c r="A16" s="57" t="s">
        <v>6</v>
      </c>
      <c r="B16" s="4" t="s">
        <v>74</v>
      </c>
      <c r="C16" s="25" t="s">
        <v>1263</v>
      </c>
      <c r="D16" s="101" t="s">
        <v>17</v>
      </c>
      <c r="E16" s="10">
        <v>495.09</v>
      </c>
      <c r="F16" s="2"/>
      <c r="G16" s="32">
        <f t="shared" si="0"/>
        <v>0</v>
      </c>
      <c r="H16" s="423"/>
    </row>
    <row r="17" spans="1:9" s="19" customFormat="1" ht="45">
      <c r="A17" s="57" t="s">
        <v>6</v>
      </c>
      <c r="B17" s="4" t="s">
        <v>78</v>
      </c>
      <c r="C17" s="25" t="s">
        <v>1261</v>
      </c>
      <c r="D17" s="101" t="s">
        <v>17</v>
      </c>
      <c r="E17" s="10">
        <v>8249.75</v>
      </c>
      <c r="F17" s="2"/>
      <c r="G17" s="32">
        <f t="shared" si="0"/>
        <v>0</v>
      </c>
      <c r="H17" s="423"/>
    </row>
    <row r="18" spans="1:9" s="19" customFormat="1" ht="30">
      <c r="A18" s="57" t="s">
        <v>6</v>
      </c>
      <c r="B18" s="4" t="s">
        <v>79</v>
      </c>
      <c r="C18" s="25" t="s">
        <v>1257</v>
      </c>
      <c r="D18" s="101" t="s">
        <v>17</v>
      </c>
      <c r="E18" s="10">
        <v>1172.32</v>
      </c>
      <c r="F18" s="2"/>
      <c r="G18" s="32">
        <f t="shared" si="0"/>
        <v>0</v>
      </c>
      <c r="H18" s="423"/>
    </row>
    <row r="19" spans="1:9" s="19" customFormat="1" ht="30">
      <c r="A19" s="57" t="s">
        <v>6</v>
      </c>
      <c r="B19" s="4" t="s">
        <v>80</v>
      </c>
      <c r="C19" s="25" t="s">
        <v>1255</v>
      </c>
      <c r="D19" s="101" t="s">
        <v>17</v>
      </c>
      <c r="E19" s="10">
        <v>434.96</v>
      </c>
      <c r="F19" s="2"/>
      <c r="G19" s="32">
        <f t="shared" si="0"/>
        <v>0</v>
      </c>
      <c r="H19" s="423"/>
    </row>
    <row r="20" spans="1:9" s="19" customFormat="1">
      <c r="A20" s="57" t="s">
        <v>6</v>
      </c>
      <c r="B20" s="4" t="s">
        <v>81</v>
      </c>
      <c r="C20" s="25" t="s">
        <v>1567</v>
      </c>
      <c r="D20" s="101" t="s">
        <v>17</v>
      </c>
      <c r="E20" s="10">
        <v>44.71</v>
      </c>
      <c r="F20" s="2"/>
      <c r="G20" s="32">
        <f t="shared" si="0"/>
        <v>0</v>
      </c>
      <c r="H20" s="423"/>
    </row>
    <row r="21" spans="1:9" s="19" customFormat="1" ht="30">
      <c r="A21" s="57" t="s">
        <v>6</v>
      </c>
      <c r="B21" s="4" t="s">
        <v>82</v>
      </c>
      <c r="C21" s="25" t="s">
        <v>1342</v>
      </c>
      <c r="D21" s="101" t="s">
        <v>17</v>
      </c>
      <c r="E21" s="10">
        <v>219.55</v>
      </c>
      <c r="F21" s="2"/>
      <c r="G21" s="32">
        <f t="shared" si="0"/>
        <v>0</v>
      </c>
      <c r="H21" s="423"/>
    </row>
    <row r="22" spans="1:9" s="19" customFormat="1">
      <c r="A22" s="57" t="s">
        <v>6</v>
      </c>
      <c r="B22" s="4" t="s">
        <v>86</v>
      </c>
      <c r="C22" s="25" t="s">
        <v>1249</v>
      </c>
      <c r="D22" s="101" t="s">
        <v>17</v>
      </c>
      <c r="E22" s="10">
        <v>0.79</v>
      </c>
      <c r="F22" s="2"/>
      <c r="G22" s="32">
        <f t="shared" si="0"/>
        <v>0</v>
      </c>
      <c r="H22" s="423"/>
    </row>
    <row r="23" spans="1:9" s="19" customFormat="1" ht="45.75" thickBot="1">
      <c r="A23" s="57" t="s">
        <v>6</v>
      </c>
      <c r="B23" s="4" t="s">
        <v>87</v>
      </c>
      <c r="C23" s="25" t="s">
        <v>1247</v>
      </c>
      <c r="D23" s="101" t="s">
        <v>17</v>
      </c>
      <c r="E23" s="10">
        <v>6120</v>
      </c>
      <c r="F23" s="2"/>
      <c r="G23" s="32">
        <f t="shared" si="0"/>
        <v>0</v>
      </c>
      <c r="H23" s="423"/>
    </row>
    <row r="24" spans="1:9" s="19" customFormat="1" ht="30.75" thickBot="1">
      <c r="A24" s="57" t="s">
        <v>6</v>
      </c>
      <c r="B24" s="4" t="s">
        <v>88</v>
      </c>
      <c r="C24" s="25" t="s">
        <v>1244</v>
      </c>
      <c r="D24" s="101" t="s">
        <v>19</v>
      </c>
      <c r="E24" s="10">
        <v>7876.32</v>
      </c>
      <c r="F24" s="2"/>
      <c r="G24" s="32">
        <f t="shared" si="0"/>
        <v>0</v>
      </c>
      <c r="H24" s="626" t="s">
        <v>51</v>
      </c>
      <c r="I24" s="31">
        <f>ROUND(SUM(G6:G24),2)</f>
        <v>0</v>
      </c>
    </row>
    <row r="25" spans="1:9" s="19" customFormat="1">
      <c r="A25" s="59" t="s">
        <v>7</v>
      </c>
      <c r="B25" s="43" t="s">
        <v>58</v>
      </c>
      <c r="C25" s="39" t="s">
        <v>1241</v>
      </c>
      <c r="D25" s="373" t="s">
        <v>18</v>
      </c>
      <c r="E25" s="373">
        <v>368.26</v>
      </c>
      <c r="F25" s="45"/>
      <c r="G25" s="41">
        <f t="shared" si="0"/>
        <v>0</v>
      </c>
      <c r="H25" s="388"/>
      <c r="I25" s="76"/>
    </row>
    <row r="26" spans="1:9" s="19" customFormat="1">
      <c r="A26" s="57" t="s">
        <v>7</v>
      </c>
      <c r="B26" s="4" t="s">
        <v>59</v>
      </c>
      <c r="C26" s="25" t="s">
        <v>1518</v>
      </c>
      <c r="D26" s="10" t="s">
        <v>18</v>
      </c>
      <c r="E26" s="10">
        <v>19.420000000000002</v>
      </c>
      <c r="F26" s="2"/>
      <c r="G26" s="32">
        <f t="shared" si="0"/>
        <v>0</v>
      </c>
      <c r="H26" s="388"/>
      <c r="I26" s="76"/>
    </row>
    <row r="27" spans="1:9" s="19" customFormat="1">
      <c r="A27" s="57" t="s">
        <v>7</v>
      </c>
      <c r="B27" s="4" t="s">
        <v>60</v>
      </c>
      <c r="C27" s="25" t="s">
        <v>1239</v>
      </c>
      <c r="D27" s="10" t="s">
        <v>19</v>
      </c>
      <c r="E27" s="10">
        <v>37.6</v>
      </c>
      <c r="F27" s="2"/>
      <c r="G27" s="32">
        <f t="shared" si="0"/>
        <v>0</v>
      </c>
      <c r="H27" s="388"/>
      <c r="I27" s="76"/>
    </row>
    <row r="28" spans="1:9" s="19" customFormat="1">
      <c r="A28" s="57" t="s">
        <v>7</v>
      </c>
      <c r="B28" s="4" t="s">
        <v>61</v>
      </c>
      <c r="C28" s="25" t="s">
        <v>1235</v>
      </c>
      <c r="D28" s="10" t="s">
        <v>18</v>
      </c>
      <c r="E28" s="10">
        <v>3001.59</v>
      </c>
      <c r="F28" s="2"/>
      <c r="G28" s="32">
        <f t="shared" si="0"/>
        <v>0</v>
      </c>
      <c r="H28" s="388"/>
      <c r="I28" s="76"/>
    </row>
    <row r="29" spans="1:9" s="19" customFormat="1">
      <c r="A29" s="57" t="s">
        <v>7</v>
      </c>
      <c r="B29" s="4" t="s">
        <v>89</v>
      </c>
      <c r="C29" s="25" t="s">
        <v>1233</v>
      </c>
      <c r="D29" s="10" t="s">
        <v>19</v>
      </c>
      <c r="E29" s="10">
        <v>440.66</v>
      </c>
      <c r="F29" s="2"/>
      <c r="G29" s="32">
        <f t="shared" si="0"/>
        <v>0</v>
      </c>
      <c r="H29" s="388"/>
      <c r="I29" s="76"/>
    </row>
    <row r="30" spans="1:9" s="19" customFormat="1">
      <c r="A30" s="57" t="s">
        <v>7</v>
      </c>
      <c r="B30" s="4" t="s">
        <v>90</v>
      </c>
      <c r="C30" s="25" t="s">
        <v>1231</v>
      </c>
      <c r="D30" s="10" t="s">
        <v>255</v>
      </c>
      <c r="E30" s="10">
        <v>4802.55</v>
      </c>
      <c r="F30" s="2"/>
      <c r="G30" s="32">
        <f t="shared" si="0"/>
        <v>0</v>
      </c>
      <c r="H30" s="388"/>
      <c r="I30" s="76"/>
    </row>
    <row r="31" spans="1:9" s="19" customFormat="1">
      <c r="A31" s="57" t="s">
        <v>7</v>
      </c>
      <c r="B31" s="4" t="s">
        <v>91</v>
      </c>
      <c r="C31" s="25" t="s">
        <v>1127</v>
      </c>
      <c r="D31" s="10" t="s">
        <v>19</v>
      </c>
      <c r="E31" s="10">
        <v>489.34</v>
      </c>
      <c r="F31" s="2"/>
      <c r="G31" s="32">
        <f t="shared" si="0"/>
        <v>0</v>
      </c>
      <c r="H31" s="388"/>
      <c r="I31" s="76"/>
    </row>
    <row r="32" spans="1:9" s="19" customFormat="1" ht="30">
      <c r="A32" s="57" t="s">
        <v>7</v>
      </c>
      <c r="B32" s="4" t="s">
        <v>92</v>
      </c>
      <c r="C32" s="25" t="s">
        <v>1566</v>
      </c>
      <c r="D32" s="10" t="s">
        <v>18</v>
      </c>
      <c r="E32" s="10">
        <v>21.59</v>
      </c>
      <c r="F32" s="2"/>
      <c r="G32" s="32">
        <f t="shared" si="0"/>
        <v>0</v>
      </c>
      <c r="H32" s="388"/>
      <c r="I32" s="76"/>
    </row>
    <row r="33" spans="1:9" s="19" customFormat="1">
      <c r="A33" s="57" t="s">
        <v>7</v>
      </c>
      <c r="B33" s="4" t="s">
        <v>93</v>
      </c>
      <c r="C33" s="25" t="s">
        <v>1515</v>
      </c>
      <c r="D33" s="10" t="s">
        <v>15</v>
      </c>
      <c r="E33" s="10">
        <v>41</v>
      </c>
      <c r="F33" s="2"/>
      <c r="G33" s="32">
        <f t="shared" si="0"/>
        <v>0</v>
      </c>
      <c r="H33" s="388"/>
      <c r="I33" s="76"/>
    </row>
    <row r="34" spans="1:9" s="19" customFormat="1" ht="15.75" thickBot="1">
      <c r="A34" s="57" t="s">
        <v>7</v>
      </c>
      <c r="B34" s="4" t="s">
        <v>94</v>
      </c>
      <c r="C34" s="25" t="s">
        <v>1339</v>
      </c>
      <c r="D34" s="10" t="s">
        <v>15</v>
      </c>
      <c r="E34" s="10">
        <v>2</v>
      </c>
      <c r="F34" s="2"/>
      <c r="G34" s="32">
        <f t="shared" si="0"/>
        <v>0</v>
      </c>
      <c r="H34" s="388"/>
      <c r="I34" s="76"/>
    </row>
    <row r="35" spans="1:9" s="19" customFormat="1" ht="165.75" thickBot="1">
      <c r="A35" s="57" t="s">
        <v>7</v>
      </c>
      <c r="B35" s="4" t="s">
        <v>95</v>
      </c>
      <c r="C35" s="25" t="s">
        <v>4586</v>
      </c>
      <c r="D35" s="10" t="s">
        <v>5</v>
      </c>
      <c r="E35" s="101">
        <v>1</v>
      </c>
      <c r="F35" s="2"/>
      <c r="G35" s="32">
        <f t="shared" ref="G35:G61" si="1">ROUND((E35*F35),2)</f>
        <v>0</v>
      </c>
      <c r="H35" s="626" t="s">
        <v>62</v>
      </c>
      <c r="I35" s="31">
        <f>ROUND(SUM(G25:G35),2)</f>
        <v>0</v>
      </c>
    </row>
    <row r="36" spans="1:9" s="19" customFormat="1">
      <c r="A36" s="59" t="s">
        <v>1338</v>
      </c>
      <c r="B36" s="43" t="s">
        <v>113</v>
      </c>
      <c r="C36" s="422" t="s">
        <v>1208</v>
      </c>
      <c r="D36" s="373" t="s">
        <v>17</v>
      </c>
      <c r="E36" s="373">
        <v>17428.52</v>
      </c>
      <c r="F36" s="50"/>
      <c r="G36" s="41">
        <f t="shared" si="1"/>
        <v>0</v>
      </c>
      <c r="H36" s="902" t="s">
        <v>68</v>
      </c>
      <c r="I36" s="76"/>
    </row>
    <row r="37" spans="1:9" s="19" customFormat="1">
      <c r="A37" s="57" t="s">
        <v>1338</v>
      </c>
      <c r="B37" s="4" t="s">
        <v>114</v>
      </c>
      <c r="C37" s="87" t="s">
        <v>1212</v>
      </c>
      <c r="D37" s="10" t="s">
        <v>19</v>
      </c>
      <c r="E37" s="10">
        <v>4052.2</v>
      </c>
      <c r="F37" s="1"/>
      <c r="G37" s="32">
        <f t="shared" si="1"/>
        <v>0</v>
      </c>
      <c r="H37" s="903"/>
      <c r="I37" s="76"/>
    </row>
    <row r="38" spans="1:9" s="19" customFormat="1">
      <c r="A38" s="57" t="s">
        <v>1338</v>
      </c>
      <c r="B38" s="4" t="s">
        <v>115</v>
      </c>
      <c r="C38" s="87" t="s">
        <v>1211</v>
      </c>
      <c r="D38" s="10" t="s">
        <v>19</v>
      </c>
      <c r="E38" s="10">
        <v>3345.58</v>
      </c>
      <c r="F38" s="1"/>
      <c r="G38" s="32">
        <f t="shared" si="1"/>
        <v>0</v>
      </c>
      <c r="H38" s="903"/>
      <c r="I38" s="76"/>
    </row>
    <row r="39" spans="1:9" s="19" customFormat="1" ht="30">
      <c r="A39" s="57" t="s">
        <v>1338</v>
      </c>
      <c r="B39" s="4" t="s">
        <v>116</v>
      </c>
      <c r="C39" s="87" t="s">
        <v>1126</v>
      </c>
      <c r="D39" s="10" t="s">
        <v>17</v>
      </c>
      <c r="E39" s="10">
        <v>15922.69</v>
      </c>
      <c r="F39" s="1"/>
      <c r="G39" s="32">
        <f t="shared" si="1"/>
        <v>0</v>
      </c>
      <c r="H39" s="903"/>
      <c r="I39" s="76"/>
    </row>
    <row r="40" spans="1:9" s="19" customFormat="1" ht="30">
      <c r="A40" s="57" t="s">
        <v>1338</v>
      </c>
      <c r="B40" s="4" t="s">
        <v>117</v>
      </c>
      <c r="C40" s="87" t="s">
        <v>1113</v>
      </c>
      <c r="D40" s="10" t="s">
        <v>17</v>
      </c>
      <c r="E40" s="10">
        <v>14615.99</v>
      </c>
      <c r="F40" s="1"/>
      <c r="G40" s="32">
        <f t="shared" si="1"/>
        <v>0</v>
      </c>
      <c r="H40" s="903"/>
      <c r="I40" s="76"/>
    </row>
    <row r="41" spans="1:9" s="19" customFormat="1" ht="30">
      <c r="A41" s="57" t="s">
        <v>1338</v>
      </c>
      <c r="B41" s="4" t="s">
        <v>118</v>
      </c>
      <c r="C41" s="87" t="s">
        <v>1167</v>
      </c>
      <c r="D41" s="10" t="s">
        <v>17</v>
      </c>
      <c r="E41" s="10">
        <v>14335.99</v>
      </c>
      <c r="F41" s="1"/>
      <c r="G41" s="32">
        <f t="shared" si="1"/>
        <v>0</v>
      </c>
      <c r="H41" s="903"/>
      <c r="I41" s="76"/>
    </row>
    <row r="42" spans="1:9" s="19" customFormat="1" ht="30">
      <c r="A42" s="57" t="s">
        <v>1338</v>
      </c>
      <c r="B42" s="4" t="s">
        <v>119</v>
      </c>
      <c r="C42" s="87" t="s">
        <v>1565</v>
      </c>
      <c r="D42" s="10" t="s">
        <v>75</v>
      </c>
      <c r="E42" s="10">
        <v>917.6</v>
      </c>
      <c r="F42" s="1"/>
      <c r="G42" s="32">
        <f t="shared" si="1"/>
        <v>0</v>
      </c>
      <c r="H42" s="903"/>
      <c r="I42" s="76"/>
    </row>
    <row r="43" spans="1:9" s="19" customFormat="1" ht="30">
      <c r="A43" s="57" t="s">
        <v>1338</v>
      </c>
      <c r="B43" s="4" t="s">
        <v>120</v>
      </c>
      <c r="C43" s="87" t="s">
        <v>1564</v>
      </c>
      <c r="D43" s="10" t="s">
        <v>75</v>
      </c>
      <c r="E43" s="10">
        <v>126.72</v>
      </c>
      <c r="F43" s="1"/>
      <c r="G43" s="32">
        <f t="shared" si="1"/>
        <v>0</v>
      </c>
      <c r="H43" s="903"/>
      <c r="I43" s="76"/>
    </row>
    <row r="44" spans="1:9" s="19" customFormat="1">
      <c r="A44" s="57" t="s">
        <v>1338</v>
      </c>
      <c r="B44" s="4" t="s">
        <v>121</v>
      </c>
      <c r="C44" s="87" t="s">
        <v>1196</v>
      </c>
      <c r="D44" s="10" t="s">
        <v>17</v>
      </c>
      <c r="E44" s="10">
        <v>6.25</v>
      </c>
      <c r="F44" s="1"/>
      <c r="G44" s="32">
        <f t="shared" si="1"/>
        <v>0</v>
      </c>
      <c r="H44" s="903"/>
      <c r="I44" s="76"/>
    </row>
    <row r="45" spans="1:9" s="19" customFormat="1">
      <c r="A45" s="57" t="s">
        <v>1338</v>
      </c>
      <c r="B45" s="4" t="s">
        <v>122</v>
      </c>
      <c r="C45" s="87" t="s">
        <v>1192</v>
      </c>
      <c r="D45" s="10" t="s">
        <v>19</v>
      </c>
      <c r="E45" s="10">
        <v>1.25</v>
      </c>
      <c r="F45" s="1"/>
      <c r="G45" s="32">
        <f t="shared" si="1"/>
        <v>0</v>
      </c>
      <c r="H45" s="903"/>
      <c r="I45" s="76"/>
    </row>
    <row r="46" spans="1:9" s="19" customFormat="1" ht="45">
      <c r="A46" s="57" t="s">
        <v>1338</v>
      </c>
      <c r="B46" s="4" t="s">
        <v>123</v>
      </c>
      <c r="C46" s="87" t="s">
        <v>1103</v>
      </c>
      <c r="D46" s="10" t="s">
        <v>17</v>
      </c>
      <c r="E46" s="10">
        <v>1633.76</v>
      </c>
      <c r="F46" s="1"/>
      <c r="G46" s="32">
        <f t="shared" si="1"/>
        <v>0</v>
      </c>
      <c r="H46" s="903"/>
      <c r="I46" s="76"/>
    </row>
    <row r="47" spans="1:9" s="19" customFormat="1" ht="45">
      <c r="A47" s="57" t="s">
        <v>1338</v>
      </c>
      <c r="B47" s="4" t="s">
        <v>124</v>
      </c>
      <c r="C47" s="87" t="s">
        <v>1100</v>
      </c>
      <c r="D47" s="10" t="s">
        <v>17</v>
      </c>
      <c r="E47" s="10">
        <v>263.41000000000003</v>
      </c>
      <c r="F47" s="1"/>
      <c r="G47" s="32">
        <f t="shared" si="1"/>
        <v>0</v>
      </c>
      <c r="H47" s="903"/>
      <c r="I47" s="76"/>
    </row>
    <row r="48" spans="1:9" s="19" customFormat="1" ht="30">
      <c r="A48" s="57" t="s">
        <v>1338</v>
      </c>
      <c r="B48" s="4" t="s">
        <v>125</v>
      </c>
      <c r="C48" s="87" t="s">
        <v>1130</v>
      </c>
      <c r="D48" s="10" t="s">
        <v>19</v>
      </c>
      <c r="E48" s="10">
        <v>2</v>
      </c>
      <c r="F48" s="1"/>
      <c r="G48" s="32">
        <f t="shared" si="1"/>
        <v>0</v>
      </c>
      <c r="H48" s="903"/>
      <c r="I48" s="76"/>
    </row>
    <row r="49" spans="1:9" s="19" customFormat="1">
      <c r="A49" s="57" t="s">
        <v>1338</v>
      </c>
      <c r="B49" s="4" t="s">
        <v>126</v>
      </c>
      <c r="C49" s="87" t="s">
        <v>1142</v>
      </c>
      <c r="D49" s="10" t="s">
        <v>18</v>
      </c>
      <c r="E49" s="10">
        <v>5.14</v>
      </c>
      <c r="F49" s="1"/>
      <c r="G49" s="32">
        <f t="shared" si="1"/>
        <v>0</v>
      </c>
      <c r="H49" s="903"/>
      <c r="I49" s="76"/>
    </row>
    <row r="50" spans="1:9" s="19" customFormat="1">
      <c r="A50" s="57" t="s">
        <v>1338</v>
      </c>
      <c r="B50" s="4" t="s">
        <v>127</v>
      </c>
      <c r="C50" s="87" t="s">
        <v>1140</v>
      </c>
      <c r="D50" s="10" t="s">
        <v>19</v>
      </c>
      <c r="E50" s="10">
        <v>0.64</v>
      </c>
      <c r="F50" s="1"/>
      <c r="G50" s="32">
        <f t="shared" si="1"/>
        <v>0</v>
      </c>
      <c r="H50" s="903"/>
      <c r="I50" s="76"/>
    </row>
    <row r="51" spans="1:9" s="19" customFormat="1" ht="30.75" thickBot="1">
      <c r="A51" s="58" t="s">
        <v>1338</v>
      </c>
      <c r="B51" s="485" t="s">
        <v>128</v>
      </c>
      <c r="C51" s="646" t="s">
        <v>1163</v>
      </c>
      <c r="D51" s="47" t="s">
        <v>18</v>
      </c>
      <c r="E51" s="47">
        <v>5.14</v>
      </c>
      <c r="F51" s="435"/>
      <c r="G51" s="49">
        <f t="shared" si="1"/>
        <v>0</v>
      </c>
      <c r="H51" s="903"/>
      <c r="I51" s="76"/>
    </row>
    <row r="52" spans="1:9" s="19" customFormat="1">
      <c r="A52" s="59" t="s">
        <v>1334</v>
      </c>
      <c r="B52" s="43" t="s">
        <v>113</v>
      </c>
      <c r="C52" s="422" t="s">
        <v>1208</v>
      </c>
      <c r="D52" s="373" t="s">
        <v>17</v>
      </c>
      <c r="E52" s="373">
        <v>17428.52</v>
      </c>
      <c r="F52" s="50"/>
      <c r="G52" s="41">
        <f t="shared" si="1"/>
        <v>0</v>
      </c>
      <c r="H52" s="903"/>
      <c r="I52" s="76"/>
    </row>
    <row r="53" spans="1:9" s="19" customFormat="1">
      <c r="A53" s="57" t="s">
        <v>1334</v>
      </c>
      <c r="B53" s="4" t="s">
        <v>114</v>
      </c>
      <c r="C53" s="87" t="s">
        <v>1206</v>
      </c>
      <c r="D53" s="10" t="s">
        <v>19</v>
      </c>
      <c r="E53" s="10">
        <v>3241.76</v>
      </c>
      <c r="F53" s="1"/>
      <c r="G53" s="32">
        <f t="shared" si="1"/>
        <v>0</v>
      </c>
      <c r="H53" s="903"/>
      <c r="I53" s="76"/>
    </row>
    <row r="54" spans="1:9" s="19" customFormat="1">
      <c r="A54" s="57" t="s">
        <v>1334</v>
      </c>
      <c r="B54" s="4" t="s">
        <v>115</v>
      </c>
      <c r="C54" s="87" t="s">
        <v>1204</v>
      </c>
      <c r="D54" s="10" t="s">
        <v>19</v>
      </c>
      <c r="E54" s="10">
        <v>2676.46</v>
      </c>
      <c r="F54" s="1"/>
      <c r="G54" s="32">
        <f t="shared" si="1"/>
        <v>0</v>
      </c>
      <c r="H54" s="903"/>
      <c r="I54" s="76"/>
    </row>
    <row r="55" spans="1:9" s="19" customFormat="1" ht="30">
      <c r="A55" s="57" t="s">
        <v>1334</v>
      </c>
      <c r="B55" s="4" t="s">
        <v>116</v>
      </c>
      <c r="C55" s="87" t="s">
        <v>1115</v>
      </c>
      <c r="D55" s="10" t="s">
        <v>17</v>
      </c>
      <c r="E55" s="10">
        <v>16304.9</v>
      </c>
      <c r="F55" s="1"/>
      <c r="G55" s="32">
        <f t="shared" si="1"/>
        <v>0</v>
      </c>
      <c r="H55" s="903"/>
      <c r="I55" s="76"/>
    </row>
    <row r="56" spans="1:9" s="19" customFormat="1" ht="30">
      <c r="A56" s="57" t="s">
        <v>1334</v>
      </c>
      <c r="B56" s="4" t="s">
        <v>117</v>
      </c>
      <c r="C56" s="87" t="s">
        <v>1113</v>
      </c>
      <c r="D56" s="10" t="s">
        <v>17</v>
      </c>
      <c r="E56" s="10">
        <v>14615.99</v>
      </c>
      <c r="F56" s="1"/>
      <c r="G56" s="32">
        <f t="shared" si="1"/>
        <v>0</v>
      </c>
      <c r="H56" s="903"/>
      <c r="I56" s="76"/>
    </row>
    <row r="57" spans="1:9" s="19" customFormat="1" ht="30">
      <c r="A57" s="57" t="s">
        <v>1334</v>
      </c>
      <c r="B57" s="4" t="s">
        <v>118</v>
      </c>
      <c r="C57" s="87" t="s">
        <v>1167</v>
      </c>
      <c r="D57" s="10" t="s">
        <v>17</v>
      </c>
      <c r="E57" s="10">
        <v>14335.99</v>
      </c>
      <c r="F57" s="1"/>
      <c r="G57" s="32">
        <f t="shared" si="1"/>
        <v>0</v>
      </c>
      <c r="H57" s="903"/>
      <c r="I57" s="76"/>
    </row>
    <row r="58" spans="1:9" s="19" customFormat="1" ht="30">
      <c r="A58" s="57" t="s">
        <v>1334</v>
      </c>
      <c r="B58" s="4" t="s">
        <v>119</v>
      </c>
      <c r="C58" s="87" t="s">
        <v>1565</v>
      </c>
      <c r="D58" s="10" t="s">
        <v>75</v>
      </c>
      <c r="E58" s="10">
        <v>917.6</v>
      </c>
      <c r="F58" s="1"/>
      <c r="G58" s="32">
        <f t="shared" si="1"/>
        <v>0</v>
      </c>
      <c r="H58" s="903"/>
      <c r="I58" s="76"/>
    </row>
    <row r="59" spans="1:9" s="19" customFormat="1" ht="30">
      <c r="A59" s="57" t="s">
        <v>1334</v>
      </c>
      <c r="B59" s="4" t="s">
        <v>120</v>
      </c>
      <c r="C59" s="87" t="s">
        <v>1564</v>
      </c>
      <c r="D59" s="10" t="s">
        <v>75</v>
      </c>
      <c r="E59" s="10">
        <v>126.72</v>
      </c>
      <c r="F59" s="1"/>
      <c r="G59" s="32">
        <f t="shared" si="1"/>
        <v>0</v>
      </c>
      <c r="H59" s="903"/>
      <c r="I59" s="76"/>
    </row>
    <row r="60" spans="1:9" s="19" customFormat="1">
      <c r="A60" s="57" t="s">
        <v>1334</v>
      </c>
      <c r="B60" s="4" t="s">
        <v>121</v>
      </c>
      <c r="C60" s="87" t="s">
        <v>1196</v>
      </c>
      <c r="D60" s="10" t="s">
        <v>17</v>
      </c>
      <c r="E60" s="10">
        <v>6.25</v>
      </c>
      <c r="F60" s="1"/>
      <c r="G60" s="32">
        <f t="shared" si="1"/>
        <v>0</v>
      </c>
      <c r="H60" s="903"/>
      <c r="I60" s="76"/>
    </row>
    <row r="61" spans="1:9" s="19" customFormat="1">
      <c r="A61" s="57" t="s">
        <v>1334</v>
      </c>
      <c r="B61" s="4" t="s">
        <v>122</v>
      </c>
      <c r="C61" s="87" t="s">
        <v>1192</v>
      </c>
      <c r="D61" s="10" t="s">
        <v>19</v>
      </c>
      <c r="E61" s="10">
        <v>1.25</v>
      </c>
      <c r="F61" s="1"/>
      <c r="G61" s="32">
        <f t="shared" si="1"/>
        <v>0</v>
      </c>
      <c r="H61" s="903"/>
      <c r="I61" s="76"/>
    </row>
    <row r="62" spans="1:9" s="19" customFormat="1" ht="45">
      <c r="A62" s="57" t="s">
        <v>1334</v>
      </c>
      <c r="B62" s="4" t="s">
        <v>123</v>
      </c>
      <c r="C62" s="87" t="s">
        <v>1103</v>
      </c>
      <c r="D62" s="10" t="s">
        <v>17</v>
      </c>
      <c r="E62" s="10">
        <v>1633.76</v>
      </c>
      <c r="F62" s="1"/>
      <c r="G62" s="32">
        <f t="shared" ref="G62:G67" si="2">ROUND((E62*F62),2)</f>
        <v>0</v>
      </c>
      <c r="H62" s="903"/>
      <c r="I62" s="76"/>
    </row>
    <row r="63" spans="1:9" s="19" customFormat="1" ht="45">
      <c r="A63" s="57" t="s">
        <v>1334</v>
      </c>
      <c r="B63" s="4" t="s">
        <v>124</v>
      </c>
      <c r="C63" s="87" t="s">
        <v>1100</v>
      </c>
      <c r="D63" s="10" t="s">
        <v>17</v>
      </c>
      <c r="E63" s="10">
        <v>263.41000000000003</v>
      </c>
      <c r="F63" s="1"/>
      <c r="G63" s="32">
        <f t="shared" si="2"/>
        <v>0</v>
      </c>
      <c r="H63" s="903"/>
      <c r="I63" s="76"/>
    </row>
    <row r="64" spans="1:9" s="19" customFormat="1" ht="30">
      <c r="A64" s="57" t="s">
        <v>1334</v>
      </c>
      <c r="B64" s="4" t="s">
        <v>125</v>
      </c>
      <c r="C64" s="87" t="s">
        <v>1130</v>
      </c>
      <c r="D64" s="10" t="s">
        <v>19</v>
      </c>
      <c r="E64" s="10">
        <v>2</v>
      </c>
      <c r="F64" s="1"/>
      <c r="G64" s="32">
        <f t="shared" si="2"/>
        <v>0</v>
      </c>
      <c r="H64" s="903"/>
      <c r="I64" s="76"/>
    </row>
    <row r="65" spans="1:9" s="19" customFormat="1">
      <c r="A65" s="57" t="s">
        <v>1334</v>
      </c>
      <c r="B65" s="4" t="s">
        <v>126</v>
      </c>
      <c r="C65" s="87" t="s">
        <v>1142</v>
      </c>
      <c r="D65" s="10" t="s">
        <v>18</v>
      </c>
      <c r="E65" s="10">
        <v>5.14</v>
      </c>
      <c r="F65" s="1"/>
      <c r="G65" s="32">
        <f t="shared" si="2"/>
        <v>0</v>
      </c>
      <c r="H65" s="903"/>
      <c r="I65" s="76"/>
    </row>
    <row r="66" spans="1:9" s="19" customFormat="1" ht="15.75" thickBot="1">
      <c r="A66" s="57" t="s">
        <v>1334</v>
      </c>
      <c r="B66" s="4" t="s">
        <v>127</v>
      </c>
      <c r="C66" s="87" t="s">
        <v>1140</v>
      </c>
      <c r="D66" s="10" t="s">
        <v>19</v>
      </c>
      <c r="E66" s="10">
        <v>0.64</v>
      </c>
      <c r="F66" s="1"/>
      <c r="G66" s="32">
        <f t="shared" si="2"/>
        <v>0</v>
      </c>
      <c r="H66" s="903"/>
      <c r="I66" s="76"/>
    </row>
    <row r="67" spans="1:9" s="19" customFormat="1" ht="30.75" thickBot="1">
      <c r="A67" s="60" t="s">
        <v>1334</v>
      </c>
      <c r="B67" s="46" t="s">
        <v>128</v>
      </c>
      <c r="C67" s="97" t="s">
        <v>1563</v>
      </c>
      <c r="D67" s="34" t="s">
        <v>18</v>
      </c>
      <c r="E67" s="34">
        <v>5.14</v>
      </c>
      <c r="F67" s="51"/>
      <c r="G67" s="32">
        <f t="shared" si="2"/>
        <v>0</v>
      </c>
      <c r="H67" s="626" t="s">
        <v>63</v>
      </c>
      <c r="I67" s="31">
        <f>ROUND(SUM(G36:G67),2)</f>
        <v>0</v>
      </c>
    </row>
    <row r="68" spans="1:9" s="19" customFormat="1" ht="25.5">
      <c r="A68" s="407" t="s">
        <v>1561</v>
      </c>
      <c r="B68" s="61" t="s">
        <v>64</v>
      </c>
      <c r="C68" s="39" t="s">
        <v>1174</v>
      </c>
      <c r="D68" s="373" t="s">
        <v>19</v>
      </c>
      <c r="E68" s="670">
        <v>2240.31</v>
      </c>
      <c r="F68" s="50"/>
      <c r="G68" s="41">
        <f t="shared" ref="G68:G99" si="3">ROUND((E68*F68),2)</f>
        <v>0</v>
      </c>
      <c r="H68" s="902" t="s">
        <v>68</v>
      </c>
      <c r="I68" s="76"/>
    </row>
    <row r="69" spans="1:9" s="19" customFormat="1" ht="30">
      <c r="A69" s="406" t="s">
        <v>1561</v>
      </c>
      <c r="B69" s="16" t="s">
        <v>156</v>
      </c>
      <c r="C69" s="25" t="s">
        <v>1126</v>
      </c>
      <c r="D69" s="10" t="s">
        <v>17</v>
      </c>
      <c r="E69" s="11">
        <v>7692.77</v>
      </c>
      <c r="F69" s="1"/>
      <c r="G69" s="32">
        <f t="shared" si="3"/>
        <v>0</v>
      </c>
      <c r="H69" s="903"/>
      <c r="I69" s="76"/>
    </row>
    <row r="70" spans="1:9" s="19" customFormat="1" ht="30">
      <c r="A70" s="406" t="s">
        <v>1561</v>
      </c>
      <c r="B70" s="16" t="s">
        <v>65</v>
      </c>
      <c r="C70" s="25" t="s">
        <v>1113</v>
      </c>
      <c r="D70" s="10" t="s">
        <v>17</v>
      </c>
      <c r="E70" s="11">
        <v>7007.85</v>
      </c>
      <c r="F70" s="1"/>
      <c r="G70" s="32">
        <f t="shared" si="3"/>
        <v>0</v>
      </c>
      <c r="H70" s="903"/>
      <c r="I70" s="76"/>
    </row>
    <row r="71" spans="1:9" s="19" customFormat="1" ht="30">
      <c r="A71" s="406" t="s">
        <v>1561</v>
      </c>
      <c r="B71" s="16" t="s">
        <v>157</v>
      </c>
      <c r="C71" s="25" t="s">
        <v>1167</v>
      </c>
      <c r="D71" s="10" t="s">
        <v>17</v>
      </c>
      <c r="E71" s="11">
        <v>734.4</v>
      </c>
      <c r="F71" s="1"/>
      <c r="G71" s="32">
        <f t="shared" si="3"/>
        <v>0</v>
      </c>
      <c r="H71" s="903"/>
      <c r="I71" s="76"/>
    </row>
    <row r="72" spans="1:9" s="19" customFormat="1" ht="30">
      <c r="A72" s="406" t="s">
        <v>1561</v>
      </c>
      <c r="B72" s="16" t="s">
        <v>159</v>
      </c>
      <c r="C72" s="25" t="s">
        <v>1562</v>
      </c>
      <c r="D72" s="10" t="s">
        <v>75</v>
      </c>
      <c r="E72" s="11">
        <v>813.6</v>
      </c>
      <c r="F72" s="1"/>
      <c r="G72" s="32">
        <f t="shared" si="3"/>
        <v>0</v>
      </c>
      <c r="H72" s="903"/>
      <c r="I72" s="76"/>
    </row>
    <row r="73" spans="1:9" s="19" customFormat="1" ht="25.5">
      <c r="A73" s="406" t="s">
        <v>1561</v>
      </c>
      <c r="B73" s="16" t="s">
        <v>160</v>
      </c>
      <c r="C73" s="25" t="s">
        <v>1142</v>
      </c>
      <c r="D73" s="10" t="s">
        <v>18</v>
      </c>
      <c r="E73" s="11">
        <v>10.73</v>
      </c>
      <c r="F73" s="1"/>
      <c r="G73" s="32">
        <f t="shared" si="3"/>
        <v>0</v>
      </c>
      <c r="H73" s="903"/>
      <c r="I73" s="76"/>
    </row>
    <row r="74" spans="1:9" s="19" customFormat="1" ht="25.5">
      <c r="A74" s="406" t="s">
        <v>1561</v>
      </c>
      <c r="B74" s="16" t="s">
        <v>161</v>
      </c>
      <c r="C74" s="25" t="s">
        <v>1140</v>
      </c>
      <c r="D74" s="10" t="s">
        <v>19</v>
      </c>
      <c r="E74" s="11">
        <v>1.47</v>
      </c>
      <c r="F74" s="1"/>
      <c r="G74" s="32">
        <f t="shared" si="3"/>
        <v>0</v>
      </c>
      <c r="H74" s="903"/>
      <c r="I74" s="76"/>
    </row>
    <row r="75" spans="1:9" s="19" customFormat="1" ht="25.5">
      <c r="A75" s="406" t="s">
        <v>1561</v>
      </c>
      <c r="B75" s="16" t="s">
        <v>162</v>
      </c>
      <c r="C75" s="25" t="s">
        <v>1138</v>
      </c>
      <c r="D75" s="10" t="s">
        <v>18</v>
      </c>
      <c r="E75" s="11">
        <v>2197.9299999999998</v>
      </c>
      <c r="F75" s="1"/>
      <c r="G75" s="32">
        <f t="shared" si="3"/>
        <v>0</v>
      </c>
      <c r="H75" s="903"/>
      <c r="I75" s="76"/>
    </row>
    <row r="76" spans="1:9" s="19" customFormat="1" ht="25.5">
      <c r="A76" s="406" t="s">
        <v>1561</v>
      </c>
      <c r="B76" s="16" t="s">
        <v>163</v>
      </c>
      <c r="C76" s="25" t="s">
        <v>1136</v>
      </c>
      <c r="D76" s="10" t="s">
        <v>19</v>
      </c>
      <c r="E76" s="11">
        <v>171.72</v>
      </c>
      <c r="F76" s="1"/>
      <c r="G76" s="32">
        <f t="shared" si="3"/>
        <v>0</v>
      </c>
      <c r="H76" s="903"/>
      <c r="I76" s="76"/>
    </row>
    <row r="77" spans="1:9" s="19" customFormat="1" ht="30">
      <c r="A77" s="406" t="s">
        <v>1561</v>
      </c>
      <c r="B77" s="16" t="s">
        <v>164</v>
      </c>
      <c r="C77" s="25" t="s">
        <v>1163</v>
      </c>
      <c r="D77" s="10" t="s">
        <v>18</v>
      </c>
      <c r="E77" s="11">
        <v>2220.13</v>
      </c>
      <c r="F77" s="1"/>
      <c r="G77" s="32">
        <f t="shared" si="3"/>
        <v>0</v>
      </c>
      <c r="H77" s="903"/>
      <c r="I77" s="76"/>
    </row>
    <row r="78" spans="1:9" s="19" customFormat="1" ht="45">
      <c r="A78" s="406" t="s">
        <v>1561</v>
      </c>
      <c r="B78" s="16" t="s">
        <v>165</v>
      </c>
      <c r="C78" s="25" t="s">
        <v>1103</v>
      </c>
      <c r="D78" s="10" t="s">
        <v>17</v>
      </c>
      <c r="E78" s="11">
        <v>863.17</v>
      </c>
      <c r="F78" s="1"/>
      <c r="G78" s="32">
        <f t="shared" si="3"/>
        <v>0</v>
      </c>
      <c r="H78" s="903"/>
      <c r="I78" s="76"/>
    </row>
    <row r="79" spans="1:9" s="19" customFormat="1" ht="45">
      <c r="A79" s="406" t="s">
        <v>1561</v>
      </c>
      <c r="B79" s="16" t="s">
        <v>166</v>
      </c>
      <c r="C79" s="25" t="s">
        <v>1100</v>
      </c>
      <c r="D79" s="10" t="s">
        <v>17</v>
      </c>
      <c r="E79" s="11">
        <v>288.43</v>
      </c>
      <c r="F79" s="1"/>
      <c r="G79" s="32">
        <f t="shared" si="3"/>
        <v>0</v>
      </c>
      <c r="H79" s="903"/>
      <c r="I79" s="76"/>
    </row>
    <row r="80" spans="1:9" s="19" customFormat="1" ht="30.75" thickBot="1">
      <c r="A80" s="649" t="s">
        <v>1561</v>
      </c>
      <c r="B80" s="436" t="s">
        <v>167</v>
      </c>
      <c r="C80" s="77" t="s">
        <v>1130</v>
      </c>
      <c r="D80" s="47" t="s">
        <v>19</v>
      </c>
      <c r="E80" s="675">
        <v>489.95</v>
      </c>
      <c r="F80" s="435"/>
      <c r="G80" s="49">
        <f t="shared" si="3"/>
        <v>0</v>
      </c>
      <c r="H80" s="903"/>
      <c r="I80" s="76"/>
    </row>
    <row r="81" spans="1:9" s="19" customFormat="1" ht="25.5">
      <c r="A81" s="59" t="s">
        <v>1561</v>
      </c>
      <c r="B81" s="61" t="s">
        <v>64</v>
      </c>
      <c r="C81" s="39" t="s">
        <v>1171</v>
      </c>
      <c r="D81" s="373" t="s">
        <v>19</v>
      </c>
      <c r="E81" s="670">
        <v>2240.31</v>
      </c>
      <c r="F81" s="50"/>
      <c r="G81" s="41">
        <f t="shared" si="3"/>
        <v>0</v>
      </c>
      <c r="H81" s="903"/>
      <c r="I81" s="76"/>
    </row>
    <row r="82" spans="1:9" s="19" customFormat="1" ht="30">
      <c r="A82" s="57" t="s">
        <v>1561</v>
      </c>
      <c r="B82" s="16" t="s">
        <v>156</v>
      </c>
      <c r="C82" s="25" t="s">
        <v>1148</v>
      </c>
      <c r="D82" s="10" t="s">
        <v>17</v>
      </c>
      <c r="E82" s="11">
        <v>7692.77</v>
      </c>
      <c r="F82" s="1"/>
      <c r="G82" s="32">
        <f t="shared" si="3"/>
        <v>0</v>
      </c>
      <c r="H82" s="903"/>
      <c r="I82" s="76"/>
    </row>
    <row r="83" spans="1:9" s="19" customFormat="1" ht="30">
      <c r="A83" s="57" t="s">
        <v>1561</v>
      </c>
      <c r="B83" s="16" t="s">
        <v>65</v>
      </c>
      <c r="C83" s="25" t="s">
        <v>1113</v>
      </c>
      <c r="D83" s="10" t="s">
        <v>17</v>
      </c>
      <c r="E83" s="11">
        <v>7007.85</v>
      </c>
      <c r="F83" s="1"/>
      <c r="G83" s="32">
        <f t="shared" si="3"/>
        <v>0</v>
      </c>
      <c r="H83" s="903"/>
      <c r="I83" s="76"/>
    </row>
    <row r="84" spans="1:9" s="19" customFormat="1" ht="30">
      <c r="A84" s="57" t="s">
        <v>1561</v>
      </c>
      <c r="B84" s="16" t="s">
        <v>157</v>
      </c>
      <c r="C84" s="25" t="s">
        <v>1167</v>
      </c>
      <c r="D84" s="10" t="s">
        <v>17</v>
      </c>
      <c r="E84" s="11">
        <v>734.4</v>
      </c>
      <c r="F84" s="1"/>
      <c r="G84" s="32">
        <f t="shared" si="3"/>
        <v>0</v>
      </c>
      <c r="H84" s="903"/>
      <c r="I84" s="76"/>
    </row>
    <row r="85" spans="1:9" s="19" customFormat="1" ht="30">
      <c r="A85" s="57" t="s">
        <v>1561</v>
      </c>
      <c r="B85" s="16" t="s">
        <v>159</v>
      </c>
      <c r="C85" s="25" t="s">
        <v>1562</v>
      </c>
      <c r="D85" s="10" t="s">
        <v>75</v>
      </c>
      <c r="E85" s="11">
        <v>813.6</v>
      </c>
      <c r="F85" s="1"/>
      <c r="G85" s="32">
        <f t="shared" si="3"/>
        <v>0</v>
      </c>
      <c r="H85" s="903"/>
      <c r="I85" s="76"/>
    </row>
    <row r="86" spans="1:9" s="19" customFormat="1" ht="25.5">
      <c r="A86" s="57" t="s">
        <v>1561</v>
      </c>
      <c r="B86" s="16" t="s">
        <v>160</v>
      </c>
      <c r="C86" s="25" t="s">
        <v>1142</v>
      </c>
      <c r="D86" s="10" t="s">
        <v>18</v>
      </c>
      <c r="E86" s="11">
        <v>10.73</v>
      </c>
      <c r="F86" s="1"/>
      <c r="G86" s="32">
        <f t="shared" si="3"/>
        <v>0</v>
      </c>
      <c r="H86" s="903"/>
      <c r="I86" s="76"/>
    </row>
    <row r="87" spans="1:9" s="19" customFormat="1" ht="25.5">
      <c r="A87" s="57" t="s">
        <v>1561</v>
      </c>
      <c r="B87" s="16" t="s">
        <v>161</v>
      </c>
      <c r="C87" s="25" t="s">
        <v>1140</v>
      </c>
      <c r="D87" s="10" t="s">
        <v>19</v>
      </c>
      <c r="E87" s="11">
        <v>1.47</v>
      </c>
      <c r="F87" s="1"/>
      <c r="G87" s="32">
        <f t="shared" si="3"/>
        <v>0</v>
      </c>
      <c r="H87" s="903"/>
      <c r="I87" s="76"/>
    </row>
    <row r="88" spans="1:9" s="19" customFormat="1" ht="25.5">
      <c r="A88" s="57" t="s">
        <v>1561</v>
      </c>
      <c r="B88" s="16" t="s">
        <v>162</v>
      </c>
      <c r="C88" s="25" t="s">
        <v>1138</v>
      </c>
      <c r="D88" s="10" t="s">
        <v>18</v>
      </c>
      <c r="E88" s="11">
        <v>2197.9299999999998</v>
      </c>
      <c r="F88" s="1"/>
      <c r="G88" s="32">
        <f t="shared" si="3"/>
        <v>0</v>
      </c>
      <c r="H88" s="903"/>
      <c r="I88" s="76"/>
    </row>
    <row r="89" spans="1:9" s="19" customFormat="1" ht="25.5">
      <c r="A89" s="57" t="s">
        <v>1561</v>
      </c>
      <c r="B89" s="16" t="s">
        <v>163</v>
      </c>
      <c r="C89" s="25" t="s">
        <v>1136</v>
      </c>
      <c r="D89" s="10" t="s">
        <v>19</v>
      </c>
      <c r="E89" s="11">
        <v>171.72</v>
      </c>
      <c r="F89" s="1"/>
      <c r="G89" s="32">
        <f t="shared" si="3"/>
        <v>0</v>
      </c>
      <c r="H89" s="903"/>
      <c r="I89" s="76"/>
    </row>
    <row r="90" spans="1:9" s="19" customFormat="1" ht="30">
      <c r="A90" s="57" t="s">
        <v>1561</v>
      </c>
      <c r="B90" s="16" t="s">
        <v>164</v>
      </c>
      <c r="C90" s="25" t="s">
        <v>1163</v>
      </c>
      <c r="D90" s="10" t="s">
        <v>18</v>
      </c>
      <c r="E90" s="11">
        <v>2220.13</v>
      </c>
      <c r="F90" s="1"/>
      <c r="G90" s="32">
        <f t="shared" si="3"/>
        <v>0</v>
      </c>
      <c r="H90" s="903"/>
      <c r="I90" s="76"/>
    </row>
    <row r="91" spans="1:9" s="19" customFormat="1" ht="45">
      <c r="A91" s="57" t="s">
        <v>1561</v>
      </c>
      <c r="B91" s="16" t="s">
        <v>165</v>
      </c>
      <c r="C91" s="25" t="s">
        <v>1103</v>
      </c>
      <c r="D91" s="10" t="s">
        <v>17</v>
      </c>
      <c r="E91" s="11">
        <v>863.17</v>
      </c>
      <c r="F91" s="1"/>
      <c r="G91" s="32">
        <f t="shared" si="3"/>
        <v>0</v>
      </c>
      <c r="H91" s="903"/>
      <c r="I91" s="76"/>
    </row>
    <row r="92" spans="1:9" s="19" customFormat="1" ht="45.75" thickBot="1">
      <c r="A92" s="57" t="s">
        <v>1561</v>
      </c>
      <c r="B92" s="16" t="s">
        <v>166</v>
      </c>
      <c r="C92" s="25" t="s">
        <v>1100</v>
      </c>
      <c r="D92" s="10" t="s">
        <v>17</v>
      </c>
      <c r="E92" s="11">
        <v>288.43</v>
      </c>
      <c r="F92" s="1"/>
      <c r="G92" s="32">
        <f t="shared" si="3"/>
        <v>0</v>
      </c>
      <c r="H92" s="904"/>
      <c r="I92" s="76"/>
    </row>
    <row r="93" spans="1:9" s="19" customFormat="1" ht="30.75" thickBot="1">
      <c r="A93" s="411" t="s">
        <v>1561</v>
      </c>
      <c r="B93" s="653" t="s">
        <v>167</v>
      </c>
      <c r="C93" s="97" t="s">
        <v>1130</v>
      </c>
      <c r="D93" s="34" t="s">
        <v>19</v>
      </c>
      <c r="E93" s="358">
        <v>489.95</v>
      </c>
      <c r="F93" s="51"/>
      <c r="G93" s="36">
        <f t="shared" si="3"/>
        <v>0</v>
      </c>
      <c r="H93" s="626" t="s">
        <v>66</v>
      </c>
      <c r="I93" s="31">
        <f>ROUND(SUM(G68:G93),2)</f>
        <v>0</v>
      </c>
    </row>
    <row r="94" spans="1:9" s="19" customFormat="1" ht="15" customHeight="1">
      <c r="A94" s="59" t="s">
        <v>1560</v>
      </c>
      <c r="B94" s="61" t="s">
        <v>191</v>
      </c>
      <c r="C94" s="39" t="s">
        <v>1157</v>
      </c>
      <c r="D94" s="373" t="s">
        <v>19</v>
      </c>
      <c r="E94" s="670">
        <v>130.29</v>
      </c>
      <c r="F94" s="50"/>
      <c r="G94" s="41">
        <f t="shared" si="3"/>
        <v>0</v>
      </c>
      <c r="H94" s="905" t="s">
        <v>68</v>
      </c>
      <c r="I94" s="447"/>
    </row>
    <row r="95" spans="1:9" s="19" customFormat="1">
      <c r="A95" s="57" t="s">
        <v>1560</v>
      </c>
      <c r="B95" s="16" t="s">
        <v>192</v>
      </c>
      <c r="C95" s="25" t="s">
        <v>1158</v>
      </c>
      <c r="D95" s="10" t="s">
        <v>19</v>
      </c>
      <c r="E95" s="11">
        <v>21.71</v>
      </c>
      <c r="F95" s="1"/>
      <c r="G95" s="32">
        <f t="shared" si="3"/>
        <v>0</v>
      </c>
      <c r="H95" s="906"/>
      <c r="I95" s="446"/>
    </row>
    <row r="96" spans="1:9" s="19" customFormat="1" ht="30">
      <c r="A96" s="57" t="s">
        <v>1560</v>
      </c>
      <c r="B96" s="16" t="s">
        <v>193</v>
      </c>
      <c r="C96" s="25" t="s">
        <v>1156</v>
      </c>
      <c r="D96" s="10" t="s">
        <v>17</v>
      </c>
      <c r="E96" s="11">
        <v>156.13999999999999</v>
      </c>
      <c r="F96" s="1"/>
      <c r="G96" s="32">
        <f t="shared" si="3"/>
        <v>0</v>
      </c>
      <c r="H96" s="906"/>
      <c r="I96" s="446"/>
    </row>
    <row r="97" spans="1:9" s="19" customFormat="1" ht="30">
      <c r="A97" s="57" t="s">
        <v>1560</v>
      </c>
      <c r="B97" s="16" t="s">
        <v>194</v>
      </c>
      <c r="C97" s="25" t="s">
        <v>1146</v>
      </c>
      <c r="D97" s="10" t="s">
        <v>17</v>
      </c>
      <c r="E97" s="11">
        <v>218.03</v>
      </c>
      <c r="F97" s="1"/>
      <c r="G97" s="32">
        <f t="shared" si="3"/>
        <v>0</v>
      </c>
      <c r="H97" s="906"/>
      <c r="I97" s="446"/>
    </row>
    <row r="98" spans="1:9" s="19" customFormat="1">
      <c r="A98" s="57" t="s">
        <v>1560</v>
      </c>
      <c r="B98" s="16" t="s">
        <v>195</v>
      </c>
      <c r="C98" s="25" t="s">
        <v>1144</v>
      </c>
      <c r="D98" s="10" t="s">
        <v>17</v>
      </c>
      <c r="E98" s="11">
        <v>218.02</v>
      </c>
      <c r="F98" s="1"/>
      <c r="G98" s="32">
        <f t="shared" si="3"/>
        <v>0</v>
      </c>
      <c r="H98" s="906"/>
      <c r="I98" s="446"/>
    </row>
    <row r="99" spans="1:9" s="19" customFormat="1">
      <c r="A99" s="57" t="s">
        <v>1560</v>
      </c>
      <c r="B99" s="16" t="s">
        <v>196</v>
      </c>
      <c r="C99" s="25" t="s">
        <v>1142</v>
      </c>
      <c r="D99" s="10" t="s">
        <v>18</v>
      </c>
      <c r="E99" s="11">
        <v>375.08</v>
      </c>
      <c r="F99" s="1"/>
      <c r="G99" s="32">
        <f t="shared" si="3"/>
        <v>0</v>
      </c>
      <c r="H99" s="906"/>
      <c r="I99" s="446"/>
    </row>
    <row r="100" spans="1:9" s="19" customFormat="1">
      <c r="A100" s="57" t="s">
        <v>1560</v>
      </c>
      <c r="B100" s="16" t="s">
        <v>197</v>
      </c>
      <c r="C100" s="25" t="s">
        <v>1140</v>
      </c>
      <c r="D100" s="10" t="s">
        <v>19</v>
      </c>
      <c r="E100" s="11">
        <v>48.12</v>
      </c>
      <c r="F100" s="1"/>
      <c r="G100" s="32">
        <f t="shared" ref="G100:G131" si="4">ROUND((E100*F100),2)</f>
        <v>0</v>
      </c>
      <c r="H100" s="906"/>
      <c r="I100" s="446"/>
    </row>
    <row r="101" spans="1:9" s="19" customFormat="1">
      <c r="A101" s="57" t="s">
        <v>1560</v>
      </c>
      <c r="B101" s="16" t="s">
        <v>198</v>
      </c>
      <c r="C101" s="25" t="s">
        <v>1138</v>
      </c>
      <c r="D101" s="10" t="s">
        <v>18</v>
      </c>
      <c r="E101" s="11">
        <v>100.21</v>
      </c>
      <c r="F101" s="1"/>
      <c r="G101" s="32">
        <f t="shared" si="4"/>
        <v>0</v>
      </c>
      <c r="H101" s="906"/>
      <c r="I101" s="446"/>
    </row>
    <row r="102" spans="1:9" s="19" customFormat="1">
      <c r="A102" s="57" t="s">
        <v>1560</v>
      </c>
      <c r="B102" s="16" t="s">
        <v>199</v>
      </c>
      <c r="C102" s="25" t="s">
        <v>1136</v>
      </c>
      <c r="D102" s="10" t="s">
        <v>19</v>
      </c>
      <c r="E102" s="11">
        <v>7.58</v>
      </c>
      <c r="F102" s="1"/>
      <c r="G102" s="32">
        <f t="shared" si="4"/>
        <v>0</v>
      </c>
      <c r="H102" s="906"/>
      <c r="I102" s="446"/>
    </row>
    <row r="103" spans="1:9" s="19" customFormat="1" ht="30">
      <c r="A103" s="57" t="s">
        <v>1560</v>
      </c>
      <c r="B103" s="16" t="s">
        <v>200</v>
      </c>
      <c r="C103" s="25" t="s">
        <v>1163</v>
      </c>
      <c r="D103" s="10" t="s">
        <v>18</v>
      </c>
      <c r="E103" s="11">
        <v>375.08</v>
      </c>
      <c r="F103" s="1"/>
      <c r="G103" s="32">
        <f t="shared" si="4"/>
        <v>0</v>
      </c>
      <c r="H103" s="906"/>
      <c r="I103" s="446"/>
    </row>
    <row r="104" spans="1:9" s="19" customFormat="1" ht="45">
      <c r="A104" s="57" t="s">
        <v>1560</v>
      </c>
      <c r="B104" s="16" t="s">
        <v>201</v>
      </c>
      <c r="C104" s="25" t="s">
        <v>1103</v>
      </c>
      <c r="D104" s="10" t="s">
        <v>17</v>
      </c>
      <c r="E104" s="11">
        <v>41.48</v>
      </c>
      <c r="F104" s="1"/>
      <c r="G104" s="32">
        <f t="shared" si="4"/>
        <v>0</v>
      </c>
      <c r="H104" s="906"/>
      <c r="I104" s="446"/>
    </row>
    <row r="105" spans="1:9" s="19" customFormat="1" ht="30.75" thickBot="1">
      <c r="A105" s="58" t="s">
        <v>1560</v>
      </c>
      <c r="B105" s="436" t="s">
        <v>202</v>
      </c>
      <c r="C105" s="77" t="s">
        <v>1130</v>
      </c>
      <c r="D105" s="47" t="s">
        <v>19</v>
      </c>
      <c r="E105" s="675">
        <v>27.65</v>
      </c>
      <c r="F105" s="435"/>
      <c r="G105" s="49">
        <f t="shared" si="4"/>
        <v>0</v>
      </c>
      <c r="H105" s="906"/>
      <c r="I105" s="446"/>
    </row>
    <row r="106" spans="1:9" s="19" customFormat="1">
      <c r="A106" s="59" t="s">
        <v>1559</v>
      </c>
      <c r="B106" s="61" t="s">
        <v>191</v>
      </c>
      <c r="C106" s="39" t="s">
        <v>1150</v>
      </c>
      <c r="D106" s="373" t="s">
        <v>19</v>
      </c>
      <c r="E106" s="670">
        <v>120.55</v>
      </c>
      <c r="F106" s="50"/>
      <c r="G106" s="41">
        <f t="shared" si="4"/>
        <v>0</v>
      </c>
      <c r="H106" s="906"/>
      <c r="I106" s="446"/>
    </row>
    <row r="107" spans="1:9" s="19" customFormat="1">
      <c r="A107" s="57" t="s">
        <v>1559</v>
      </c>
      <c r="B107" s="16" t="s">
        <v>192</v>
      </c>
      <c r="C107" s="25" t="s">
        <v>1152</v>
      </c>
      <c r="D107" s="10" t="s">
        <v>19</v>
      </c>
      <c r="E107" s="11">
        <v>19</v>
      </c>
      <c r="F107" s="1"/>
      <c r="G107" s="32">
        <f t="shared" si="4"/>
        <v>0</v>
      </c>
      <c r="H107" s="906"/>
      <c r="I107" s="446"/>
    </row>
    <row r="108" spans="1:9" s="19" customFormat="1" ht="30">
      <c r="A108" s="57" t="s">
        <v>1559</v>
      </c>
      <c r="B108" s="16" t="s">
        <v>193</v>
      </c>
      <c r="C108" s="25" t="s">
        <v>1148</v>
      </c>
      <c r="D108" s="10" t="s">
        <v>17</v>
      </c>
      <c r="E108" s="11">
        <v>156.13999999999999</v>
      </c>
      <c r="F108" s="1"/>
      <c r="G108" s="32">
        <f t="shared" si="4"/>
        <v>0</v>
      </c>
      <c r="H108" s="906"/>
      <c r="I108" s="446"/>
    </row>
    <row r="109" spans="1:9" s="19" customFormat="1" ht="30">
      <c r="A109" s="57" t="s">
        <v>1559</v>
      </c>
      <c r="B109" s="16" t="s">
        <v>194</v>
      </c>
      <c r="C109" s="25" t="s">
        <v>1146</v>
      </c>
      <c r="D109" s="10" t="s">
        <v>17</v>
      </c>
      <c r="E109" s="11">
        <v>218.03</v>
      </c>
      <c r="F109" s="1"/>
      <c r="G109" s="32">
        <f t="shared" si="4"/>
        <v>0</v>
      </c>
      <c r="H109" s="906"/>
      <c r="I109" s="446"/>
    </row>
    <row r="110" spans="1:9" s="19" customFormat="1">
      <c r="A110" s="57" t="s">
        <v>1559</v>
      </c>
      <c r="B110" s="16" t="s">
        <v>195</v>
      </c>
      <c r="C110" s="25" t="s">
        <v>1144</v>
      </c>
      <c r="D110" s="10" t="s">
        <v>17</v>
      </c>
      <c r="E110" s="11">
        <v>218.02</v>
      </c>
      <c r="F110" s="1"/>
      <c r="G110" s="32">
        <f t="shared" si="4"/>
        <v>0</v>
      </c>
      <c r="H110" s="906"/>
      <c r="I110" s="446"/>
    </row>
    <row r="111" spans="1:9" s="19" customFormat="1">
      <c r="A111" s="57" t="s">
        <v>1559</v>
      </c>
      <c r="B111" s="16" t="s">
        <v>196</v>
      </c>
      <c r="C111" s="25" t="s">
        <v>1142</v>
      </c>
      <c r="D111" s="10" t="s">
        <v>18</v>
      </c>
      <c r="E111" s="11">
        <v>375.08</v>
      </c>
      <c r="F111" s="1"/>
      <c r="G111" s="32">
        <f t="shared" si="4"/>
        <v>0</v>
      </c>
      <c r="H111" s="906"/>
      <c r="I111" s="446"/>
    </row>
    <row r="112" spans="1:9" s="19" customFormat="1">
      <c r="A112" s="57" t="s">
        <v>1559</v>
      </c>
      <c r="B112" s="16" t="s">
        <v>197</v>
      </c>
      <c r="C112" s="25" t="s">
        <v>1140</v>
      </c>
      <c r="D112" s="10" t="s">
        <v>19</v>
      </c>
      <c r="E112" s="11">
        <v>48.12</v>
      </c>
      <c r="F112" s="1"/>
      <c r="G112" s="32">
        <f t="shared" si="4"/>
        <v>0</v>
      </c>
      <c r="H112" s="906"/>
      <c r="I112" s="446"/>
    </row>
    <row r="113" spans="1:9" s="19" customFormat="1">
      <c r="A113" s="57" t="s">
        <v>1559</v>
      </c>
      <c r="B113" s="16" t="s">
        <v>198</v>
      </c>
      <c r="C113" s="25" t="s">
        <v>1138</v>
      </c>
      <c r="D113" s="10" t="s">
        <v>18</v>
      </c>
      <c r="E113" s="11">
        <v>100.21</v>
      </c>
      <c r="F113" s="1"/>
      <c r="G113" s="32">
        <f t="shared" si="4"/>
        <v>0</v>
      </c>
      <c r="H113" s="906"/>
      <c r="I113" s="446"/>
    </row>
    <row r="114" spans="1:9" s="19" customFormat="1">
      <c r="A114" s="57" t="s">
        <v>1559</v>
      </c>
      <c r="B114" s="16" t="s">
        <v>199</v>
      </c>
      <c r="C114" s="25" t="s">
        <v>1136</v>
      </c>
      <c r="D114" s="10" t="s">
        <v>19</v>
      </c>
      <c r="E114" s="11">
        <v>7.58</v>
      </c>
      <c r="F114" s="1"/>
      <c r="G114" s="32">
        <f t="shared" si="4"/>
        <v>0</v>
      </c>
      <c r="H114" s="906"/>
      <c r="I114" s="446"/>
    </row>
    <row r="115" spans="1:9" s="19" customFormat="1" ht="30">
      <c r="A115" s="57" t="s">
        <v>1559</v>
      </c>
      <c r="B115" s="16" t="s">
        <v>200</v>
      </c>
      <c r="C115" s="25" t="s">
        <v>1163</v>
      </c>
      <c r="D115" s="10" t="s">
        <v>18</v>
      </c>
      <c r="E115" s="11">
        <v>375.08</v>
      </c>
      <c r="F115" s="1"/>
      <c r="G115" s="32">
        <f t="shared" si="4"/>
        <v>0</v>
      </c>
      <c r="H115" s="906"/>
      <c r="I115" s="446"/>
    </row>
    <row r="116" spans="1:9" s="19" customFormat="1" ht="45.75" thickBot="1">
      <c r="A116" s="57" t="s">
        <v>1559</v>
      </c>
      <c r="B116" s="16" t="s">
        <v>201</v>
      </c>
      <c r="C116" s="25" t="s">
        <v>1103</v>
      </c>
      <c r="D116" s="10" t="s">
        <v>17</v>
      </c>
      <c r="E116" s="11">
        <v>41.48</v>
      </c>
      <c r="F116" s="1"/>
      <c r="G116" s="32">
        <f t="shared" si="4"/>
        <v>0</v>
      </c>
      <c r="H116" s="907"/>
      <c r="I116" s="445"/>
    </row>
    <row r="117" spans="1:9" s="19" customFormat="1" ht="30.75" thickBot="1">
      <c r="A117" s="60" t="s">
        <v>1559</v>
      </c>
      <c r="B117" s="62" t="s">
        <v>202</v>
      </c>
      <c r="C117" s="33" t="s">
        <v>1130</v>
      </c>
      <c r="D117" s="34" t="s">
        <v>19</v>
      </c>
      <c r="E117" s="358">
        <v>27.65</v>
      </c>
      <c r="F117" s="51"/>
      <c r="G117" s="36">
        <f t="shared" si="4"/>
        <v>0</v>
      </c>
      <c r="H117" s="774" t="s">
        <v>67</v>
      </c>
      <c r="I117" s="441">
        <f>ROUND(SUM(G94:G117),2)</f>
        <v>0</v>
      </c>
    </row>
    <row r="118" spans="1:9" s="19" customFormat="1" ht="25.5">
      <c r="A118" s="59" t="s">
        <v>1558</v>
      </c>
      <c r="B118" s="61" t="s">
        <v>207</v>
      </c>
      <c r="C118" s="422" t="s">
        <v>1556</v>
      </c>
      <c r="D118" s="373" t="s">
        <v>15</v>
      </c>
      <c r="E118" s="670">
        <v>5</v>
      </c>
      <c r="F118" s="50"/>
      <c r="G118" s="41">
        <f t="shared" si="4"/>
        <v>0</v>
      </c>
      <c r="H118" s="905" t="s">
        <v>68</v>
      </c>
      <c r="I118" s="400"/>
    </row>
    <row r="119" spans="1:9" s="19" customFormat="1" ht="25.5">
      <c r="A119" s="104" t="s">
        <v>1558</v>
      </c>
      <c r="B119" s="71" t="s">
        <v>208</v>
      </c>
      <c r="C119" s="444" t="s">
        <v>1555</v>
      </c>
      <c r="D119" s="66" t="s">
        <v>75</v>
      </c>
      <c r="E119" s="91">
        <v>45.6</v>
      </c>
      <c r="F119" s="83"/>
      <c r="G119" s="80">
        <f t="shared" si="4"/>
        <v>0</v>
      </c>
      <c r="H119" s="906"/>
      <c r="I119" s="399"/>
    </row>
    <row r="120" spans="1:9" s="19" customFormat="1" ht="25.5">
      <c r="A120" s="104" t="s">
        <v>1558</v>
      </c>
      <c r="B120" s="71" t="s">
        <v>729</v>
      </c>
      <c r="C120" s="444" t="s">
        <v>1127</v>
      </c>
      <c r="D120" s="66" t="s">
        <v>19</v>
      </c>
      <c r="E120" s="91">
        <v>10.65</v>
      </c>
      <c r="F120" s="83"/>
      <c r="G120" s="80">
        <f t="shared" si="4"/>
        <v>0</v>
      </c>
      <c r="H120" s="906"/>
      <c r="I120" s="399"/>
    </row>
    <row r="121" spans="1:9" s="19" customFormat="1" ht="30">
      <c r="A121" s="104" t="s">
        <v>1558</v>
      </c>
      <c r="B121" s="71" t="s">
        <v>727</v>
      </c>
      <c r="C121" s="444" t="s">
        <v>1323</v>
      </c>
      <c r="D121" s="66" t="s">
        <v>17</v>
      </c>
      <c r="E121" s="91">
        <v>19.100000000000001</v>
      </c>
      <c r="F121" s="83"/>
      <c r="G121" s="80">
        <f t="shared" si="4"/>
        <v>0</v>
      </c>
      <c r="H121" s="906"/>
      <c r="I121" s="399"/>
    </row>
    <row r="122" spans="1:9" s="19" customFormat="1" ht="30">
      <c r="A122" s="104" t="s">
        <v>1558</v>
      </c>
      <c r="B122" s="71" t="s">
        <v>725</v>
      </c>
      <c r="C122" s="444" t="s">
        <v>1322</v>
      </c>
      <c r="D122" s="66" t="s">
        <v>17</v>
      </c>
      <c r="E122" s="91">
        <v>20.75</v>
      </c>
      <c r="F122" s="83"/>
      <c r="G122" s="80">
        <f t="shared" si="4"/>
        <v>0</v>
      </c>
      <c r="H122" s="906"/>
      <c r="I122" s="399"/>
    </row>
    <row r="123" spans="1:9" s="19" customFormat="1" ht="30">
      <c r="A123" s="104" t="s">
        <v>1558</v>
      </c>
      <c r="B123" s="71" t="s">
        <v>722</v>
      </c>
      <c r="C123" s="444" t="s">
        <v>1105</v>
      </c>
      <c r="D123" s="66" t="s">
        <v>19</v>
      </c>
      <c r="E123" s="91">
        <v>8</v>
      </c>
      <c r="F123" s="83"/>
      <c r="G123" s="80">
        <f t="shared" si="4"/>
        <v>0</v>
      </c>
      <c r="H123" s="906"/>
      <c r="I123" s="399"/>
    </row>
    <row r="124" spans="1:9" s="19" customFormat="1" ht="25.5">
      <c r="A124" s="104" t="s">
        <v>1557</v>
      </c>
      <c r="B124" s="71" t="s">
        <v>831</v>
      </c>
      <c r="C124" s="444" t="s">
        <v>1127</v>
      </c>
      <c r="D124" s="66" t="s">
        <v>19</v>
      </c>
      <c r="E124" s="91">
        <v>342.29</v>
      </c>
      <c r="F124" s="83"/>
      <c r="G124" s="80">
        <f t="shared" si="4"/>
        <v>0</v>
      </c>
      <c r="H124" s="906"/>
      <c r="I124" s="399"/>
    </row>
    <row r="125" spans="1:9" s="19" customFormat="1" ht="30">
      <c r="A125" s="104" t="s">
        <v>1557</v>
      </c>
      <c r="B125" s="71" t="s">
        <v>829</v>
      </c>
      <c r="C125" s="444" t="s">
        <v>1126</v>
      </c>
      <c r="D125" s="66" t="s">
        <v>17</v>
      </c>
      <c r="E125" s="91">
        <v>602.12</v>
      </c>
      <c r="F125" s="83"/>
      <c r="G125" s="80">
        <f t="shared" si="4"/>
        <v>0</v>
      </c>
      <c r="H125" s="906"/>
      <c r="I125" s="399"/>
    </row>
    <row r="126" spans="1:9" s="19" customFormat="1" ht="30">
      <c r="A126" s="104" t="s">
        <v>1557</v>
      </c>
      <c r="B126" s="71" t="s">
        <v>827</v>
      </c>
      <c r="C126" s="444" t="s">
        <v>1113</v>
      </c>
      <c r="D126" s="66" t="s">
        <v>17</v>
      </c>
      <c r="E126" s="91">
        <v>527.59</v>
      </c>
      <c r="F126" s="83"/>
      <c r="G126" s="80">
        <f t="shared" si="4"/>
        <v>0</v>
      </c>
      <c r="H126" s="906"/>
      <c r="I126" s="399"/>
    </row>
    <row r="127" spans="1:9" s="19" customFormat="1" ht="25.5">
      <c r="A127" s="104" t="s">
        <v>1557</v>
      </c>
      <c r="B127" s="71" t="s">
        <v>825</v>
      </c>
      <c r="C127" s="444" t="s">
        <v>1553</v>
      </c>
      <c r="D127" s="66" t="s">
        <v>75</v>
      </c>
      <c r="E127" s="91">
        <v>97.6</v>
      </c>
      <c r="F127" s="83"/>
      <c r="G127" s="80">
        <f t="shared" si="4"/>
        <v>0</v>
      </c>
      <c r="H127" s="906"/>
      <c r="I127" s="399"/>
    </row>
    <row r="128" spans="1:9" s="19" customFormat="1" ht="25.5">
      <c r="A128" s="104" t="s">
        <v>1557</v>
      </c>
      <c r="B128" s="71" t="s">
        <v>823</v>
      </c>
      <c r="C128" s="444" t="s">
        <v>1109</v>
      </c>
      <c r="D128" s="66" t="s">
        <v>17</v>
      </c>
      <c r="E128" s="91">
        <v>38.32</v>
      </c>
      <c r="F128" s="83"/>
      <c r="G128" s="80">
        <f t="shared" si="4"/>
        <v>0</v>
      </c>
      <c r="H128" s="906"/>
      <c r="I128" s="399"/>
    </row>
    <row r="129" spans="1:9" s="19" customFormat="1" ht="25.5">
      <c r="A129" s="104" t="s">
        <v>1557</v>
      </c>
      <c r="B129" s="71" t="s">
        <v>821</v>
      </c>
      <c r="C129" s="444" t="s">
        <v>1107</v>
      </c>
      <c r="D129" s="66" t="s">
        <v>17</v>
      </c>
      <c r="E129" s="91">
        <v>42.98</v>
      </c>
      <c r="F129" s="83"/>
      <c r="G129" s="80">
        <f t="shared" si="4"/>
        <v>0</v>
      </c>
      <c r="H129" s="906"/>
      <c r="I129" s="399"/>
    </row>
    <row r="130" spans="1:9" s="19" customFormat="1" ht="30">
      <c r="A130" s="104" t="s">
        <v>1557</v>
      </c>
      <c r="B130" s="71" t="s">
        <v>819</v>
      </c>
      <c r="C130" s="444" t="s">
        <v>1105</v>
      </c>
      <c r="D130" s="66" t="s">
        <v>19</v>
      </c>
      <c r="E130" s="91">
        <v>33.299999999999997</v>
      </c>
      <c r="F130" s="83"/>
      <c r="G130" s="80">
        <f t="shared" si="4"/>
        <v>0</v>
      </c>
      <c r="H130" s="906"/>
      <c r="I130" s="399"/>
    </row>
    <row r="131" spans="1:9" s="19" customFormat="1" ht="45">
      <c r="A131" s="104" t="s">
        <v>1557</v>
      </c>
      <c r="B131" s="71" t="s">
        <v>817</v>
      </c>
      <c r="C131" s="444" t="s">
        <v>1103</v>
      </c>
      <c r="D131" s="66" t="s">
        <v>17</v>
      </c>
      <c r="E131" s="91">
        <v>127.83</v>
      </c>
      <c r="F131" s="83"/>
      <c r="G131" s="80">
        <f t="shared" si="4"/>
        <v>0</v>
      </c>
      <c r="H131" s="906"/>
      <c r="I131" s="399"/>
    </row>
    <row r="132" spans="1:9" s="19" customFormat="1" ht="45.75" thickBot="1">
      <c r="A132" s="58" t="s">
        <v>1557</v>
      </c>
      <c r="B132" s="98" t="s">
        <v>815</v>
      </c>
      <c r="C132" s="654" t="s">
        <v>1100</v>
      </c>
      <c r="D132" s="655" t="s">
        <v>17</v>
      </c>
      <c r="E132" s="680">
        <v>13.86</v>
      </c>
      <c r="F132" s="482"/>
      <c r="G132" s="365">
        <f t="shared" ref="G132:G163" si="5">ROUND((E132*F132),2)</f>
        <v>0</v>
      </c>
      <c r="H132" s="906"/>
      <c r="I132" s="399"/>
    </row>
    <row r="133" spans="1:9" s="19" customFormat="1" ht="38.25">
      <c r="A133" s="59" t="s">
        <v>1554</v>
      </c>
      <c r="B133" s="61" t="s">
        <v>207</v>
      </c>
      <c r="C133" s="422" t="s">
        <v>1556</v>
      </c>
      <c r="D133" s="373" t="s">
        <v>15</v>
      </c>
      <c r="E133" s="670">
        <v>5</v>
      </c>
      <c r="F133" s="50"/>
      <c r="G133" s="41">
        <f t="shared" si="5"/>
        <v>0</v>
      </c>
      <c r="H133" s="906"/>
      <c r="I133" s="399"/>
    </row>
    <row r="134" spans="1:9" s="19" customFormat="1" ht="38.25">
      <c r="A134" s="104" t="s">
        <v>1554</v>
      </c>
      <c r="B134" s="71" t="s">
        <v>208</v>
      </c>
      <c r="C134" s="444" t="s">
        <v>1555</v>
      </c>
      <c r="D134" s="66" t="s">
        <v>75</v>
      </c>
      <c r="E134" s="91">
        <v>45.6</v>
      </c>
      <c r="F134" s="83"/>
      <c r="G134" s="80">
        <f t="shared" si="5"/>
        <v>0</v>
      </c>
      <c r="H134" s="906"/>
      <c r="I134" s="399"/>
    </row>
    <row r="135" spans="1:9" s="19" customFormat="1" ht="38.25">
      <c r="A135" s="104" t="s">
        <v>1554</v>
      </c>
      <c r="B135" s="71" t="s">
        <v>729</v>
      </c>
      <c r="C135" s="444" t="s">
        <v>1117</v>
      </c>
      <c r="D135" s="66" t="s">
        <v>19</v>
      </c>
      <c r="E135" s="91">
        <v>10.65</v>
      </c>
      <c r="F135" s="83"/>
      <c r="G135" s="80">
        <f t="shared" si="5"/>
        <v>0</v>
      </c>
      <c r="H135" s="906"/>
      <c r="I135" s="399"/>
    </row>
    <row r="136" spans="1:9" s="19" customFormat="1" ht="38.25">
      <c r="A136" s="104" t="s">
        <v>1554</v>
      </c>
      <c r="B136" s="71" t="s">
        <v>727</v>
      </c>
      <c r="C136" s="444" t="s">
        <v>1323</v>
      </c>
      <c r="D136" s="66" t="s">
        <v>17</v>
      </c>
      <c r="E136" s="91">
        <v>19.100000000000001</v>
      </c>
      <c r="F136" s="83"/>
      <c r="G136" s="80">
        <f t="shared" si="5"/>
        <v>0</v>
      </c>
      <c r="H136" s="906"/>
      <c r="I136" s="399"/>
    </row>
    <row r="137" spans="1:9" s="19" customFormat="1" ht="38.25">
      <c r="A137" s="104" t="s">
        <v>1554</v>
      </c>
      <c r="B137" s="71" t="s">
        <v>725</v>
      </c>
      <c r="C137" s="444" t="s">
        <v>1322</v>
      </c>
      <c r="D137" s="66" t="s">
        <v>17</v>
      </c>
      <c r="E137" s="91">
        <v>20.75</v>
      </c>
      <c r="F137" s="83"/>
      <c r="G137" s="80">
        <f t="shared" si="5"/>
        <v>0</v>
      </c>
      <c r="H137" s="906"/>
      <c r="I137" s="399"/>
    </row>
    <row r="138" spans="1:9" s="19" customFormat="1" ht="38.25">
      <c r="A138" s="104" t="s">
        <v>1554</v>
      </c>
      <c r="B138" s="71" t="s">
        <v>722</v>
      </c>
      <c r="C138" s="444" t="s">
        <v>1105</v>
      </c>
      <c r="D138" s="66" t="s">
        <v>19</v>
      </c>
      <c r="E138" s="91">
        <v>8</v>
      </c>
      <c r="F138" s="83"/>
      <c r="G138" s="80">
        <f t="shared" si="5"/>
        <v>0</v>
      </c>
      <c r="H138" s="906"/>
      <c r="I138" s="399"/>
    </row>
    <row r="139" spans="1:9" s="19" customFormat="1" ht="38.25">
      <c r="A139" s="104" t="s">
        <v>1552</v>
      </c>
      <c r="B139" s="71" t="s">
        <v>831</v>
      </c>
      <c r="C139" s="444" t="s">
        <v>1117</v>
      </c>
      <c r="D139" s="66" t="s">
        <v>19</v>
      </c>
      <c r="E139" s="91">
        <v>278.8</v>
      </c>
      <c r="F139" s="83"/>
      <c r="G139" s="80">
        <f t="shared" si="5"/>
        <v>0</v>
      </c>
      <c r="H139" s="906"/>
      <c r="I139" s="399"/>
    </row>
    <row r="140" spans="1:9" s="19" customFormat="1" ht="38.25">
      <c r="A140" s="104" t="s">
        <v>1552</v>
      </c>
      <c r="B140" s="71" t="s">
        <v>829</v>
      </c>
      <c r="C140" s="444" t="s">
        <v>1115</v>
      </c>
      <c r="D140" s="66" t="s">
        <v>17</v>
      </c>
      <c r="E140" s="91">
        <v>616.25</v>
      </c>
      <c r="F140" s="83"/>
      <c r="G140" s="80">
        <f t="shared" si="5"/>
        <v>0</v>
      </c>
      <c r="H140" s="906"/>
      <c r="I140" s="399"/>
    </row>
    <row r="141" spans="1:9" s="19" customFormat="1" ht="38.25">
      <c r="A141" s="104" t="s">
        <v>1552</v>
      </c>
      <c r="B141" s="71" t="s">
        <v>827</v>
      </c>
      <c r="C141" s="444" t="s">
        <v>1113</v>
      </c>
      <c r="D141" s="66" t="s">
        <v>17</v>
      </c>
      <c r="E141" s="91">
        <v>527.59</v>
      </c>
      <c r="F141" s="83"/>
      <c r="G141" s="80">
        <f t="shared" si="5"/>
        <v>0</v>
      </c>
      <c r="H141" s="906"/>
      <c r="I141" s="399"/>
    </row>
    <row r="142" spans="1:9" s="19" customFormat="1" ht="38.25">
      <c r="A142" s="104" t="s">
        <v>1552</v>
      </c>
      <c r="B142" s="71" t="s">
        <v>825</v>
      </c>
      <c r="C142" s="444" t="s">
        <v>1553</v>
      </c>
      <c r="D142" s="66" t="s">
        <v>75</v>
      </c>
      <c r="E142" s="91">
        <v>97.6</v>
      </c>
      <c r="F142" s="83"/>
      <c r="G142" s="80">
        <f t="shared" si="5"/>
        <v>0</v>
      </c>
      <c r="H142" s="906"/>
      <c r="I142" s="399"/>
    </row>
    <row r="143" spans="1:9" s="19" customFormat="1" ht="38.25">
      <c r="A143" s="104" t="s">
        <v>1552</v>
      </c>
      <c r="B143" s="71" t="s">
        <v>823</v>
      </c>
      <c r="C143" s="444" t="s">
        <v>1109</v>
      </c>
      <c r="D143" s="66" t="s">
        <v>17</v>
      </c>
      <c r="E143" s="91">
        <v>38.32</v>
      </c>
      <c r="F143" s="83"/>
      <c r="G143" s="80">
        <f t="shared" si="5"/>
        <v>0</v>
      </c>
      <c r="H143" s="906"/>
      <c r="I143" s="399"/>
    </row>
    <row r="144" spans="1:9" s="19" customFormat="1" ht="38.25">
      <c r="A144" s="104" t="s">
        <v>1552</v>
      </c>
      <c r="B144" s="71" t="s">
        <v>821</v>
      </c>
      <c r="C144" s="444" t="s">
        <v>1107</v>
      </c>
      <c r="D144" s="66" t="s">
        <v>17</v>
      </c>
      <c r="E144" s="91">
        <v>42.98</v>
      </c>
      <c r="F144" s="83"/>
      <c r="G144" s="80">
        <f t="shared" si="5"/>
        <v>0</v>
      </c>
      <c r="H144" s="906"/>
      <c r="I144" s="399"/>
    </row>
    <row r="145" spans="1:9" s="19" customFormat="1" ht="38.25">
      <c r="A145" s="104" t="s">
        <v>1552</v>
      </c>
      <c r="B145" s="71" t="s">
        <v>819</v>
      </c>
      <c r="C145" s="444" t="s">
        <v>1105</v>
      </c>
      <c r="D145" s="66" t="s">
        <v>19</v>
      </c>
      <c r="E145" s="91">
        <v>33.299999999999997</v>
      </c>
      <c r="F145" s="83"/>
      <c r="G145" s="80">
        <f t="shared" si="5"/>
        <v>0</v>
      </c>
      <c r="H145" s="906"/>
      <c r="I145" s="399"/>
    </row>
    <row r="146" spans="1:9" s="19" customFormat="1" ht="45.75" thickBot="1">
      <c r="A146" s="104" t="s">
        <v>1552</v>
      </c>
      <c r="B146" s="71" t="s">
        <v>817</v>
      </c>
      <c r="C146" s="444" t="s">
        <v>1103</v>
      </c>
      <c r="D146" s="66" t="s">
        <v>17</v>
      </c>
      <c r="E146" s="91">
        <v>127.83</v>
      </c>
      <c r="F146" s="83"/>
      <c r="G146" s="80">
        <f t="shared" si="5"/>
        <v>0</v>
      </c>
      <c r="H146" s="907"/>
      <c r="I146" s="398"/>
    </row>
    <row r="147" spans="1:9" s="19" customFormat="1" ht="45.75" thickBot="1">
      <c r="A147" s="411" t="s">
        <v>1552</v>
      </c>
      <c r="B147" s="653" t="s">
        <v>815</v>
      </c>
      <c r="C147" s="656" t="s">
        <v>1100</v>
      </c>
      <c r="D147" s="613" t="s">
        <v>17</v>
      </c>
      <c r="E147" s="366">
        <v>13.86</v>
      </c>
      <c r="F147" s="51"/>
      <c r="G147" s="612">
        <f t="shared" si="5"/>
        <v>0</v>
      </c>
      <c r="H147" s="774" t="s">
        <v>69</v>
      </c>
      <c r="I147" s="31">
        <f>ROUND(SUM(G118:G147),2)</f>
        <v>0</v>
      </c>
    </row>
    <row r="148" spans="1:9" s="19" customFormat="1" ht="60">
      <c r="A148" s="59" t="s">
        <v>1551</v>
      </c>
      <c r="B148" s="61" t="s">
        <v>209</v>
      </c>
      <c r="C148" s="39" t="s">
        <v>1097</v>
      </c>
      <c r="D148" s="373" t="s">
        <v>17</v>
      </c>
      <c r="E148" s="670">
        <v>19.670000000000002</v>
      </c>
      <c r="F148" s="50"/>
      <c r="G148" s="41">
        <f t="shared" si="5"/>
        <v>0</v>
      </c>
      <c r="H148" s="388"/>
      <c r="I148" s="76"/>
    </row>
    <row r="149" spans="1:9" s="19" customFormat="1" ht="60">
      <c r="A149" s="57" t="s">
        <v>1551</v>
      </c>
      <c r="B149" s="16" t="s">
        <v>210</v>
      </c>
      <c r="C149" s="25" t="s">
        <v>1094</v>
      </c>
      <c r="D149" s="10" t="s">
        <v>17</v>
      </c>
      <c r="E149" s="11">
        <v>24.75</v>
      </c>
      <c r="F149" s="1"/>
      <c r="G149" s="32">
        <f t="shared" si="5"/>
        <v>0</v>
      </c>
      <c r="H149" s="388"/>
      <c r="I149" s="76"/>
    </row>
    <row r="150" spans="1:9" s="19" customFormat="1" ht="39" thickBot="1">
      <c r="A150" s="57" t="s">
        <v>1551</v>
      </c>
      <c r="B150" s="16" t="s">
        <v>211</v>
      </c>
      <c r="C150" s="25" t="s">
        <v>1412</v>
      </c>
      <c r="D150" s="10" t="s">
        <v>15</v>
      </c>
      <c r="E150" s="11">
        <v>6</v>
      </c>
      <c r="F150" s="1"/>
      <c r="G150" s="32">
        <f t="shared" si="5"/>
        <v>0</v>
      </c>
      <c r="H150" s="388"/>
      <c r="I150" s="76"/>
    </row>
    <row r="151" spans="1:9" s="19" customFormat="1" ht="39" thickBot="1">
      <c r="A151" s="57" t="s">
        <v>1551</v>
      </c>
      <c r="B151" s="16" t="s">
        <v>212</v>
      </c>
      <c r="C151" s="25" t="s">
        <v>1410</v>
      </c>
      <c r="D151" s="10" t="s">
        <v>15</v>
      </c>
      <c r="E151" s="11">
        <v>6</v>
      </c>
      <c r="F151" s="1"/>
      <c r="G151" s="32">
        <f t="shared" si="5"/>
        <v>0</v>
      </c>
      <c r="H151" s="626" t="s">
        <v>154</v>
      </c>
      <c r="I151" s="31">
        <f>ROUND(SUM(G148:G151),2)</f>
        <v>0</v>
      </c>
    </row>
    <row r="152" spans="1:9" s="19" customFormat="1" ht="38.25">
      <c r="A152" s="395" t="s">
        <v>1305</v>
      </c>
      <c r="B152" s="61" t="s">
        <v>1317</v>
      </c>
      <c r="C152" s="39" t="s">
        <v>1089</v>
      </c>
      <c r="D152" s="373" t="s">
        <v>18</v>
      </c>
      <c r="E152" s="670">
        <v>1974.96</v>
      </c>
      <c r="F152" s="50"/>
      <c r="G152" s="41">
        <f t="shared" si="5"/>
        <v>0</v>
      </c>
      <c r="H152" s="388"/>
      <c r="I152" s="76"/>
    </row>
    <row r="153" spans="1:9" s="19" customFormat="1" ht="38.25">
      <c r="A153" s="391" t="s">
        <v>1305</v>
      </c>
      <c r="B153" s="16" t="s">
        <v>1316</v>
      </c>
      <c r="C153" s="25" t="s">
        <v>1550</v>
      </c>
      <c r="D153" s="10" t="s">
        <v>18</v>
      </c>
      <c r="E153" s="11">
        <v>30.41</v>
      </c>
      <c r="F153" s="1"/>
      <c r="G153" s="32">
        <f t="shared" si="5"/>
        <v>0</v>
      </c>
      <c r="H153" s="388"/>
      <c r="I153" s="76"/>
    </row>
    <row r="154" spans="1:9" s="19" customFormat="1" ht="38.25">
      <c r="A154" s="391" t="s">
        <v>1305</v>
      </c>
      <c r="B154" s="16" t="s">
        <v>1314</v>
      </c>
      <c r="C154" s="25" t="s">
        <v>1549</v>
      </c>
      <c r="D154" s="10" t="s">
        <v>18</v>
      </c>
      <c r="E154" s="11">
        <v>29.78</v>
      </c>
      <c r="F154" s="1"/>
      <c r="G154" s="32">
        <f t="shared" si="5"/>
        <v>0</v>
      </c>
      <c r="H154" s="388"/>
      <c r="I154" s="76"/>
    </row>
    <row r="155" spans="1:9" s="19" customFormat="1" ht="38.25">
      <c r="A155" s="391" t="s">
        <v>1305</v>
      </c>
      <c r="B155" s="16" t="s">
        <v>1313</v>
      </c>
      <c r="C155" s="25" t="s">
        <v>1081</v>
      </c>
      <c r="D155" s="10" t="s">
        <v>18</v>
      </c>
      <c r="E155" s="11">
        <v>15.11</v>
      </c>
      <c r="F155" s="1"/>
      <c r="G155" s="32">
        <f t="shared" si="5"/>
        <v>0</v>
      </c>
      <c r="H155" s="388"/>
      <c r="I155" s="76"/>
    </row>
    <row r="156" spans="1:9" s="19" customFormat="1" ht="38.25">
      <c r="A156" s="391" t="s">
        <v>1305</v>
      </c>
      <c r="B156" s="16" t="s">
        <v>1311</v>
      </c>
      <c r="C156" s="25" t="s">
        <v>1083</v>
      </c>
      <c r="D156" s="10" t="s">
        <v>18</v>
      </c>
      <c r="E156" s="11">
        <v>15.08</v>
      </c>
      <c r="F156" s="1"/>
      <c r="G156" s="32">
        <f t="shared" si="5"/>
        <v>0</v>
      </c>
      <c r="H156" s="388"/>
      <c r="I156" s="76"/>
    </row>
    <row r="157" spans="1:9" s="19" customFormat="1" ht="38.25">
      <c r="A157" s="391" t="s">
        <v>1305</v>
      </c>
      <c r="B157" s="16" t="s">
        <v>1310</v>
      </c>
      <c r="C157" s="25" t="s">
        <v>1071</v>
      </c>
      <c r="D157" s="10" t="s">
        <v>18</v>
      </c>
      <c r="E157" s="11">
        <v>15.1</v>
      </c>
      <c r="F157" s="1"/>
      <c r="G157" s="32">
        <f t="shared" si="5"/>
        <v>0</v>
      </c>
      <c r="H157" s="388"/>
      <c r="I157" s="76"/>
    </row>
    <row r="158" spans="1:9" s="19" customFormat="1" ht="38.25">
      <c r="A158" s="391" t="s">
        <v>1305</v>
      </c>
      <c r="B158" s="16" t="s">
        <v>1308</v>
      </c>
      <c r="C158" s="25" t="s">
        <v>1073</v>
      </c>
      <c r="D158" s="10" t="s">
        <v>18</v>
      </c>
      <c r="E158" s="11">
        <v>15.07</v>
      </c>
      <c r="F158" s="1"/>
      <c r="G158" s="32">
        <f t="shared" si="5"/>
        <v>0</v>
      </c>
      <c r="H158" s="388"/>
      <c r="I158" s="76"/>
    </row>
    <row r="159" spans="1:9" s="19" customFormat="1" ht="38.25">
      <c r="A159" s="391" t="s">
        <v>1305</v>
      </c>
      <c r="B159" s="16" t="s">
        <v>1306</v>
      </c>
      <c r="C159" s="25" t="s">
        <v>1548</v>
      </c>
      <c r="D159" s="10" t="s">
        <v>15</v>
      </c>
      <c r="E159" s="11">
        <v>1</v>
      </c>
      <c r="F159" s="1"/>
      <c r="G159" s="32">
        <f t="shared" si="5"/>
        <v>0</v>
      </c>
      <c r="H159" s="388"/>
      <c r="I159" s="76"/>
    </row>
    <row r="160" spans="1:9" s="19" customFormat="1" ht="38.25">
      <c r="A160" s="391" t="s">
        <v>1305</v>
      </c>
      <c r="B160" s="16" t="s">
        <v>1304</v>
      </c>
      <c r="C160" s="25" t="s">
        <v>1069</v>
      </c>
      <c r="D160" s="10" t="s">
        <v>15</v>
      </c>
      <c r="E160" s="11">
        <v>1</v>
      </c>
      <c r="F160" s="1"/>
      <c r="G160" s="32">
        <f t="shared" si="5"/>
        <v>0</v>
      </c>
      <c r="H160" s="388"/>
      <c r="I160" s="76"/>
    </row>
    <row r="161" spans="1:9" s="19" customFormat="1" ht="38.25">
      <c r="A161" s="391" t="s">
        <v>1305</v>
      </c>
      <c r="B161" s="16" t="s">
        <v>1476</v>
      </c>
      <c r="C161" s="25" t="s">
        <v>1067</v>
      </c>
      <c r="D161" s="10" t="s">
        <v>15</v>
      </c>
      <c r="E161" s="11">
        <v>1</v>
      </c>
      <c r="F161" s="1"/>
      <c r="G161" s="32">
        <f t="shared" si="5"/>
        <v>0</v>
      </c>
      <c r="H161" s="388"/>
      <c r="I161" s="76"/>
    </row>
    <row r="162" spans="1:9" s="19" customFormat="1" ht="38.25">
      <c r="A162" s="391" t="s">
        <v>1305</v>
      </c>
      <c r="B162" s="16" t="s">
        <v>1475</v>
      </c>
      <c r="C162" s="25" t="s">
        <v>1065</v>
      </c>
      <c r="D162" s="47" t="s">
        <v>15</v>
      </c>
      <c r="E162" s="675">
        <v>30</v>
      </c>
      <c r="F162" s="1"/>
      <c r="G162" s="32">
        <f t="shared" si="5"/>
        <v>0</v>
      </c>
      <c r="H162" s="388"/>
      <c r="I162" s="76"/>
    </row>
    <row r="163" spans="1:9" s="19" customFormat="1" ht="105">
      <c r="A163" s="391" t="s">
        <v>1305</v>
      </c>
      <c r="B163" s="16" t="s">
        <v>1474</v>
      </c>
      <c r="C163" s="312" t="s">
        <v>1547</v>
      </c>
      <c r="D163" s="141" t="s">
        <v>1546</v>
      </c>
      <c r="E163" s="141">
        <v>4</v>
      </c>
      <c r="F163" s="443"/>
      <c r="G163" s="32">
        <f t="shared" si="5"/>
        <v>0</v>
      </c>
      <c r="H163" s="388"/>
      <c r="I163" s="76"/>
    </row>
    <row r="164" spans="1:9" s="19" customFormat="1" ht="38.25">
      <c r="A164" s="391" t="s">
        <v>1305</v>
      </c>
      <c r="B164" s="16" t="s">
        <v>1473</v>
      </c>
      <c r="C164" s="25" t="s">
        <v>1058</v>
      </c>
      <c r="D164" s="66" t="s">
        <v>15</v>
      </c>
      <c r="E164" s="91">
        <v>42</v>
      </c>
      <c r="F164" s="1"/>
      <c r="G164" s="32">
        <f t="shared" ref="G164:G195" si="6">ROUND((E164*F164),2)</f>
        <v>0</v>
      </c>
      <c r="H164" s="388"/>
      <c r="I164" s="76"/>
    </row>
    <row r="165" spans="1:9" s="19" customFormat="1" ht="39" thickBot="1">
      <c r="A165" s="391" t="s">
        <v>1305</v>
      </c>
      <c r="B165" s="16" t="s">
        <v>1471</v>
      </c>
      <c r="C165" s="25" t="s">
        <v>1063</v>
      </c>
      <c r="D165" s="10" t="s">
        <v>18</v>
      </c>
      <c r="E165" s="11">
        <v>463.92</v>
      </c>
      <c r="F165" s="1"/>
      <c r="G165" s="32">
        <f t="shared" si="6"/>
        <v>0</v>
      </c>
      <c r="H165" s="388"/>
      <c r="I165" s="76"/>
    </row>
    <row r="166" spans="1:9" s="19" customFormat="1" ht="39" thickBot="1">
      <c r="A166" s="437" t="s">
        <v>1305</v>
      </c>
      <c r="B166" s="436" t="s">
        <v>1470</v>
      </c>
      <c r="C166" s="77" t="s">
        <v>1061</v>
      </c>
      <c r="D166" s="47" t="s">
        <v>18</v>
      </c>
      <c r="E166" s="675">
        <v>187.66</v>
      </c>
      <c r="F166" s="435"/>
      <c r="G166" s="49">
        <f t="shared" si="6"/>
        <v>0</v>
      </c>
      <c r="H166" s="626" t="s">
        <v>982</v>
      </c>
      <c r="I166" s="31">
        <f>ROUND(SUM(G152:G166),2)</f>
        <v>0</v>
      </c>
    </row>
    <row r="167" spans="1:9" s="19" customFormat="1">
      <c r="A167" s="395" t="s">
        <v>1545</v>
      </c>
      <c r="B167" s="61" t="s">
        <v>1303</v>
      </c>
      <c r="C167" s="39" t="s">
        <v>1408</v>
      </c>
      <c r="D167" s="373" t="s">
        <v>18</v>
      </c>
      <c r="E167" s="670">
        <v>22</v>
      </c>
      <c r="F167" s="50"/>
      <c r="G167" s="41">
        <f t="shared" si="6"/>
        <v>0</v>
      </c>
      <c r="H167" s="388"/>
      <c r="I167" s="76"/>
    </row>
    <row r="168" spans="1:9" s="19" customFormat="1">
      <c r="A168" s="391" t="s">
        <v>1545</v>
      </c>
      <c r="B168" s="16" t="s">
        <v>1302</v>
      </c>
      <c r="C168" s="25" t="s">
        <v>1407</v>
      </c>
      <c r="D168" s="10" t="s">
        <v>19</v>
      </c>
      <c r="E168" s="11">
        <v>2.36</v>
      </c>
      <c r="F168" s="1"/>
      <c r="G168" s="32">
        <f t="shared" si="6"/>
        <v>0</v>
      </c>
      <c r="H168" s="388"/>
      <c r="I168" s="76"/>
    </row>
    <row r="169" spans="1:9" s="19" customFormat="1" ht="30">
      <c r="A169" s="391" t="s">
        <v>1545</v>
      </c>
      <c r="B169" s="16" t="s">
        <v>1301</v>
      </c>
      <c r="C169" s="25" t="s">
        <v>1163</v>
      </c>
      <c r="D169" s="10" t="s">
        <v>18</v>
      </c>
      <c r="E169" s="11">
        <v>10</v>
      </c>
      <c r="F169" s="1"/>
      <c r="G169" s="32">
        <f t="shared" si="6"/>
        <v>0</v>
      </c>
      <c r="H169" s="388"/>
      <c r="I169" s="76"/>
    </row>
    <row r="170" spans="1:9" s="19" customFormat="1">
      <c r="A170" s="391" t="s">
        <v>1545</v>
      </c>
      <c r="B170" s="16" t="s">
        <v>1298</v>
      </c>
      <c r="C170" s="25" t="s">
        <v>1406</v>
      </c>
      <c r="D170" s="10" t="s">
        <v>19</v>
      </c>
      <c r="E170" s="11">
        <v>1.07</v>
      </c>
      <c r="F170" s="1"/>
      <c r="G170" s="32">
        <f t="shared" si="6"/>
        <v>0</v>
      </c>
      <c r="H170" s="388"/>
      <c r="I170" s="76"/>
    </row>
    <row r="171" spans="1:9" s="19" customFormat="1" ht="15" customHeight="1" thickBot="1">
      <c r="A171" s="391" t="s">
        <v>1545</v>
      </c>
      <c r="B171" s="16" t="s">
        <v>1461</v>
      </c>
      <c r="C171" s="25" t="s">
        <v>1405</v>
      </c>
      <c r="D171" s="10" t="s">
        <v>17</v>
      </c>
      <c r="E171" s="11">
        <v>6.75</v>
      </c>
      <c r="F171" s="1"/>
      <c r="G171" s="32">
        <f t="shared" si="6"/>
        <v>0</v>
      </c>
      <c r="H171" s="388"/>
      <c r="I171" s="76"/>
    </row>
    <row r="172" spans="1:9" s="19" customFormat="1" ht="30.75" thickBot="1">
      <c r="A172" s="387" t="s">
        <v>1545</v>
      </c>
      <c r="B172" s="62" t="s">
        <v>1460</v>
      </c>
      <c r="C172" s="33" t="s">
        <v>1403</v>
      </c>
      <c r="D172" s="34" t="s">
        <v>17</v>
      </c>
      <c r="E172" s="358">
        <v>6.75</v>
      </c>
      <c r="F172" s="51"/>
      <c r="G172" s="36">
        <f t="shared" si="6"/>
        <v>0</v>
      </c>
      <c r="H172" s="626" t="s">
        <v>1297</v>
      </c>
      <c r="I172" s="31">
        <f>ROUND(SUM(G167:G172),2)</f>
        <v>0</v>
      </c>
    </row>
    <row r="173" spans="1:9" s="19" customFormat="1" ht="30" customHeight="1">
      <c r="A173" s="395" t="s">
        <v>1544</v>
      </c>
      <c r="B173" s="61" t="s">
        <v>1296</v>
      </c>
      <c r="C173" s="39" t="s">
        <v>1402</v>
      </c>
      <c r="D173" s="373" t="s">
        <v>15</v>
      </c>
      <c r="E173" s="670">
        <v>2</v>
      </c>
      <c r="F173" s="50"/>
      <c r="G173" s="41">
        <f t="shared" si="6"/>
        <v>0</v>
      </c>
      <c r="H173" s="388"/>
      <c r="I173" s="76"/>
    </row>
    <row r="174" spans="1:9" s="19" customFormat="1" ht="30">
      <c r="A174" s="391" t="s">
        <v>1544</v>
      </c>
      <c r="B174" s="16" t="s">
        <v>1294</v>
      </c>
      <c r="C174" s="25" t="s">
        <v>1400</v>
      </c>
      <c r="D174" s="10" t="s">
        <v>15</v>
      </c>
      <c r="E174" s="11">
        <v>1</v>
      </c>
      <c r="F174" s="1"/>
      <c r="G174" s="32">
        <f t="shared" si="6"/>
        <v>0</v>
      </c>
      <c r="H174" s="388"/>
      <c r="I174" s="76"/>
    </row>
    <row r="175" spans="1:9" s="19" customFormat="1" ht="30" customHeight="1" thickBot="1">
      <c r="A175" s="391" t="s">
        <v>1544</v>
      </c>
      <c r="B175" s="16" t="s">
        <v>1292</v>
      </c>
      <c r="C175" s="25" t="s">
        <v>1398</v>
      </c>
      <c r="D175" s="10" t="s">
        <v>18</v>
      </c>
      <c r="E175" s="11">
        <v>0.7</v>
      </c>
      <c r="F175" s="1"/>
      <c r="G175" s="32">
        <f t="shared" si="6"/>
        <v>0</v>
      </c>
      <c r="H175" s="388"/>
      <c r="I175" s="76"/>
    </row>
    <row r="176" spans="1:9" s="19" customFormat="1" ht="29.25" thickBot="1">
      <c r="A176" s="387" t="s">
        <v>1544</v>
      </c>
      <c r="B176" s="62" t="s">
        <v>1289</v>
      </c>
      <c r="C176" s="33" t="s">
        <v>1543</v>
      </c>
      <c r="D176" s="34" t="s">
        <v>17</v>
      </c>
      <c r="E176" s="358">
        <v>0.01</v>
      </c>
      <c r="F176" s="51"/>
      <c r="G176" s="36">
        <f t="shared" si="6"/>
        <v>0</v>
      </c>
      <c r="H176" s="626" t="s">
        <v>1287</v>
      </c>
      <c r="I176" s="31">
        <f>ROUND(SUM(G173:G176),2)</f>
        <v>0</v>
      </c>
    </row>
    <row r="177" spans="1:9" s="19" customFormat="1" ht="45">
      <c r="A177" s="402" t="s">
        <v>1541</v>
      </c>
      <c r="B177" s="71" t="s">
        <v>1285</v>
      </c>
      <c r="C177" s="19" t="s">
        <v>1395</v>
      </c>
      <c r="D177" s="66" t="s">
        <v>19</v>
      </c>
      <c r="E177" s="91">
        <v>0.75</v>
      </c>
      <c r="F177" s="83"/>
      <c r="G177" s="80">
        <f t="shared" si="6"/>
        <v>0</v>
      </c>
      <c r="H177" s="388"/>
      <c r="I177" s="76"/>
    </row>
    <row r="178" spans="1:9" s="19" customFormat="1" ht="15.75" thickBot="1">
      <c r="A178" s="391" t="s">
        <v>1541</v>
      </c>
      <c r="B178" s="16" t="s">
        <v>1440</v>
      </c>
      <c r="C178" s="25" t="s">
        <v>1542</v>
      </c>
      <c r="D178" s="10" t="s">
        <v>17</v>
      </c>
      <c r="E178" s="11">
        <v>60</v>
      </c>
      <c r="F178" s="1"/>
      <c r="G178" s="32">
        <f t="shared" si="6"/>
        <v>0</v>
      </c>
      <c r="H178" s="388"/>
      <c r="I178" s="76"/>
    </row>
    <row r="179" spans="1:9" s="19" customFormat="1" ht="30.75" thickBot="1">
      <c r="A179" s="391" t="s">
        <v>1541</v>
      </c>
      <c r="B179" s="16" t="s">
        <v>1438</v>
      </c>
      <c r="C179" s="25" t="s">
        <v>1392</v>
      </c>
      <c r="D179" s="10" t="s">
        <v>17</v>
      </c>
      <c r="E179" s="11">
        <v>60</v>
      </c>
      <c r="F179" s="1"/>
      <c r="G179" s="32">
        <f t="shared" si="6"/>
        <v>0</v>
      </c>
      <c r="H179" s="626" t="s">
        <v>1283</v>
      </c>
      <c r="I179" s="31">
        <f>ROUND(SUM(G177:G179),2)</f>
        <v>0</v>
      </c>
    </row>
    <row r="180" spans="1:9" s="19" customFormat="1" ht="45">
      <c r="A180" s="395" t="s">
        <v>1528</v>
      </c>
      <c r="B180" s="61" t="s">
        <v>1282</v>
      </c>
      <c r="C180" s="393" t="s">
        <v>1540</v>
      </c>
      <c r="D180" s="397" t="s">
        <v>15</v>
      </c>
      <c r="E180" s="670">
        <v>1</v>
      </c>
      <c r="F180" s="50"/>
      <c r="G180" s="41">
        <f t="shared" si="6"/>
        <v>0</v>
      </c>
      <c r="H180" s="388"/>
      <c r="I180" s="76"/>
    </row>
    <row r="181" spans="1:9" s="19" customFormat="1" ht="45">
      <c r="A181" s="391" t="s">
        <v>1528</v>
      </c>
      <c r="B181" s="16" t="s">
        <v>1280</v>
      </c>
      <c r="C181" s="72" t="s">
        <v>1539</v>
      </c>
      <c r="D181" s="73" t="s">
        <v>15</v>
      </c>
      <c r="E181" s="11">
        <v>1</v>
      </c>
      <c r="F181" s="1"/>
      <c r="G181" s="32">
        <f t="shared" si="6"/>
        <v>0</v>
      </c>
      <c r="H181" s="388"/>
      <c r="I181" s="76"/>
    </row>
    <row r="182" spans="1:9" s="19" customFormat="1" ht="45">
      <c r="A182" s="391" t="s">
        <v>1528</v>
      </c>
      <c r="B182" s="16" t="s">
        <v>1278</v>
      </c>
      <c r="C182" s="72" t="s">
        <v>1538</v>
      </c>
      <c r="D182" s="73" t="s">
        <v>15</v>
      </c>
      <c r="E182" s="11">
        <v>1</v>
      </c>
      <c r="F182" s="1"/>
      <c r="G182" s="32">
        <f t="shared" si="6"/>
        <v>0</v>
      </c>
      <c r="H182" s="388"/>
      <c r="I182" s="76"/>
    </row>
    <row r="183" spans="1:9" s="19" customFormat="1" ht="30">
      <c r="A183" s="391" t="s">
        <v>1528</v>
      </c>
      <c r="B183" s="16" t="s">
        <v>1276</v>
      </c>
      <c r="C183" s="72" t="s">
        <v>1537</v>
      </c>
      <c r="D183" s="73" t="s">
        <v>15</v>
      </c>
      <c r="E183" s="11">
        <v>1</v>
      </c>
      <c r="F183" s="1"/>
      <c r="G183" s="32">
        <f t="shared" si="6"/>
        <v>0</v>
      </c>
      <c r="H183" s="388"/>
      <c r="I183" s="76"/>
    </row>
    <row r="184" spans="1:9" s="19" customFormat="1" ht="30">
      <c r="A184" s="391" t="s">
        <v>1528</v>
      </c>
      <c r="B184" s="16" t="s">
        <v>1274</v>
      </c>
      <c r="C184" s="72" t="s">
        <v>1029</v>
      </c>
      <c r="D184" s="73" t="s">
        <v>15</v>
      </c>
      <c r="E184" s="11">
        <v>1</v>
      </c>
      <c r="F184" s="1"/>
      <c r="G184" s="32">
        <f t="shared" si="6"/>
        <v>0</v>
      </c>
      <c r="H184" s="388"/>
      <c r="I184" s="76"/>
    </row>
    <row r="185" spans="1:9" s="19" customFormat="1" ht="45">
      <c r="A185" s="391" t="s">
        <v>1528</v>
      </c>
      <c r="B185" s="16" t="s">
        <v>1272</v>
      </c>
      <c r="C185" s="72" t="s">
        <v>1536</v>
      </c>
      <c r="D185" s="73" t="s">
        <v>15</v>
      </c>
      <c r="E185" s="11">
        <v>1</v>
      </c>
      <c r="F185" s="1"/>
      <c r="G185" s="32">
        <f t="shared" si="6"/>
        <v>0</v>
      </c>
      <c r="H185" s="388"/>
      <c r="I185" s="76"/>
    </row>
    <row r="186" spans="1:9" s="19" customFormat="1" ht="30">
      <c r="A186" s="391" t="s">
        <v>1528</v>
      </c>
      <c r="B186" s="16" t="s">
        <v>1270</v>
      </c>
      <c r="C186" s="72" t="s">
        <v>1535</v>
      </c>
      <c r="D186" s="73" t="s">
        <v>15</v>
      </c>
      <c r="E186" s="11">
        <v>2</v>
      </c>
      <c r="F186" s="1"/>
      <c r="G186" s="32">
        <f t="shared" si="6"/>
        <v>0</v>
      </c>
      <c r="H186" s="388"/>
      <c r="I186" s="76"/>
    </row>
    <row r="187" spans="1:9" s="19" customFormat="1" ht="30">
      <c r="A187" s="391" t="s">
        <v>1528</v>
      </c>
      <c r="B187" s="16" t="s">
        <v>1268</v>
      </c>
      <c r="C187" s="72" t="s">
        <v>1534</v>
      </c>
      <c r="D187" s="73" t="s">
        <v>15</v>
      </c>
      <c r="E187" s="11">
        <v>1</v>
      </c>
      <c r="F187" s="1"/>
      <c r="G187" s="32">
        <f t="shared" si="6"/>
        <v>0</v>
      </c>
      <c r="H187" s="388"/>
      <c r="I187" s="76"/>
    </row>
    <row r="188" spans="1:9" s="19" customFormat="1" ht="30">
      <c r="A188" s="391" t="s">
        <v>1528</v>
      </c>
      <c r="B188" s="16" t="s">
        <v>1266</v>
      </c>
      <c r="C188" s="173" t="s">
        <v>1533</v>
      </c>
      <c r="D188" s="73" t="s">
        <v>15</v>
      </c>
      <c r="E188" s="11">
        <v>2</v>
      </c>
      <c r="F188" s="1"/>
      <c r="G188" s="32">
        <f t="shared" si="6"/>
        <v>0</v>
      </c>
      <c r="H188" s="388"/>
      <c r="I188" s="76"/>
    </row>
    <row r="189" spans="1:9" s="19" customFormat="1" ht="30">
      <c r="A189" s="391" t="s">
        <v>1528</v>
      </c>
      <c r="B189" s="16" t="s">
        <v>1264</v>
      </c>
      <c r="C189" s="72" t="s">
        <v>1532</v>
      </c>
      <c r="D189" s="389" t="s">
        <v>15</v>
      </c>
      <c r="E189" s="360">
        <v>1</v>
      </c>
      <c r="F189" s="1"/>
      <c r="G189" s="32">
        <f t="shared" si="6"/>
        <v>0</v>
      </c>
      <c r="H189" s="388"/>
      <c r="I189" s="201"/>
    </row>
    <row r="190" spans="1:9" s="19" customFormat="1" ht="30">
      <c r="A190" s="391" t="s">
        <v>1528</v>
      </c>
      <c r="B190" s="16" t="s">
        <v>1262</v>
      </c>
      <c r="C190" s="72" t="s">
        <v>1531</v>
      </c>
      <c r="D190" s="389" t="s">
        <v>15</v>
      </c>
      <c r="E190" s="360">
        <v>1</v>
      </c>
      <c r="F190" s="1"/>
      <c r="G190" s="32">
        <f t="shared" si="6"/>
        <v>0</v>
      </c>
      <c r="H190" s="388"/>
      <c r="I190" s="201"/>
    </row>
    <row r="191" spans="1:9" s="19" customFormat="1" ht="30">
      <c r="A191" s="391" t="s">
        <v>1528</v>
      </c>
      <c r="B191" s="16" t="s">
        <v>1260</v>
      </c>
      <c r="C191" s="72" t="s">
        <v>1530</v>
      </c>
      <c r="D191" s="389" t="s">
        <v>15</v>
      </c>
      <c r="E191" s="360">
        <v>1</v>
      </c>
      <c r="F191" s="1"/>
      <c r="G191" s="32">
        <f t="shared" si="6"/>
        <v>0</v>
      </c>
      <c r="H191" s="388"/>
      <c r="I191" s="201"/>
    </row>
    <row r="192" spans="1:9" s="19" customFormat="1" ht="45">
      <c r="A192" s="391" t="s">
        <v>1528</v>
      </c>
      <c r="B192" s="16" t="s">
        <v>1258</v>
      </c>
      <c r="C192" s="72" t="s">
        <v>1529</v>
      </c>
      <c r="D192" s="389" t="s">
        <v>15</v>
      </c>
      <c r="E192" s="360">
        <v>4</v>
      </c>
      <c r="F192" s="1"/>
      <c r="G192" s="32">
        <f t="shared" si="6"/>
        <v>0</v>
      </c>
      <c r="H192" s="388"/>
      <c r="I192" s="201"/>
    </row>
    <row r="193" spans="1:9" s="19" customFormat="1" ht="30.75" thickBot="1">
      <c r="A193" s="391" t="s">
        <v>1528</v>
      </c>
      <c r="B193" s="16" t="s">
        <v>1256</v>
      </c>
      <c r="C193" s="72" t="s">
        <v>1031</v>
      </c>
      <c r="D193" s="389" t="s">
        <v>15</v>
      </c>
      <c r="E193" s="360">
        <v>1</v>
      </c>
      <c r="F193" s="1"/>
      <c r="G193" s="32">
        <f t="shared" si="6"/>
        <v>0</v>
      </c>
      <c r="H193" s="388"/>
      <c r="I193" s="201"/>
    </row>
    <row r="194" spans="1:9" s="19" customFormat="1" ht="30" customHeight="1" thickBot="1">
      <c r="A194" s="391" t="s">
        <v>1528</v>
      </c>
      <c r="B194" s="16" t="s">
        <v>1254</v>
      </c>
      <c r="C194" s="72" t="s">
        <v>1527</v>
      </c>
      <c r="D194" s="389" t="s">
        <v>15</v>
      </c>
      <c r="E194" s="360">
        <v>1</v>
      </c>
      <c r="F194" s="1"/>
      <c r="G194" s="32">
        <f t="shared" si="6"/>
        <v>0</v>
      </c>
      <c r="H194" s="626" t="s">
        <v>1243</v>
      </c>
      <c r="I194" s="31">
        <f>ROUND(SUM(G180:G194),2)</f>
        <v>0</v>
      </c>
    </row>
    <row r="195" spans="1:9" s="19" customFormat="1" ht="30">
      <c r="A195" s="395" t="s">
        <v>1522</v>
      </c>
      <c r="B195" s="44" t="s">
        <v>1242</v>
      </c>
      <c r="C195" s="393" t="s">
        <v>1526</v>
      </c>
      <c r="D195" s="392" t="s">
        <v>17</v>
      </c>
      <c r="E195" s="676">
        <v>347.38</v>
      </c>
      <c r="F195" s="50"/>
      <c r="G195" s="41">
        <f t="shared" si="6"/>
        <v>0</v>
      </c>
      <c r="H195" s="388"/>
      <c r="I195" s="201"/>
    </row>
    <row r="196" spans="1:9" s="19" customFormat="1" ht="30" customHeight="1">
      <c r="A196" s="391" t="s">
        <v>1522</v>
      </c>
      <c r="B196" s="5" t="s">
        <v>1240</v>
      </c>
      <c r="C196" s="72" t="s">
        <v>1525</v>
      </c>
      <c r="D196" s="389" t="s">
        <v>17</v>
      </c>
      <c r="E196" s="360">
        <v>44.15</v>
      </c>
      <c r="F196" s="1"/>
      <c r="G196" s="32">
        <f t="shared" ref="G196:G201" si="7">ROUND((E196*F196),2)</f>
        <v>0</v>
      </c>
      <c r="H196" s="388"/>
      <c r="I196" s="201"/>
    </row>
    <row r="197" spans="1:9" s="19" customFormat="1" ht="30">
      <c r="A197" s="391" t="s">
        <v>1522</v>
      </c>
      <c r="B197" s="5" t="s">
        <v>1238</v>
      </c>
      <c r="C197" s="72" t="s">
        <v>1524</v>
      </c>
      <c r="D197" s="389" t="s">
        <v>17</v>
      </c>
      <c r="E197" s="360">
        <v>16.62</v>
      </c>
      <c r="F197" s="1"/>
      <c r="G197" s="32">
        <f t="shared" si="7"/>
        <v>0</v>
      </c>
      <c r="H197" s="388"/>
      <c r="I197" s="201"/>
    </row>
    <row r="198" spans="1:9" s="19" customFormat="1" ht="30">
      <c r="A198" s="391" t="s">
        <v>1522</v>
      </c>
      <c r="B198" s="5" t="s">
        <v>1236</v>
      </c>
      <c r="C198" s="72" t="s">
        <v>1523</v>
      </c>
      <c r="D198" s="389" t="s">
        <v>17</v>
      </c>
      <c r="E198" s="360">
        <v>9.7799999999999994</v>
      </c>
      <c r="F198" s="1"/>
      <c r="G198" s="32">
        <f t="shared" si="7"/>
        <v>0</v>
      </c>
      <c r="H198" s="388"/>
      <c r="I198" s="201"/>
    </row>
    <row r="199" spans="1:9" s="19" customFormat="1" ht="30">
      <c r="A199" s="391" t="s">
        <v>1522</v>
      </c>
      <c r="B199" s="5" t="s">
        <v>1234</v>
      </c>
      <c r="C199" s="72" t="s">
        <v>1011</v>
      </c>
      <c r="D199" s="389" t="s">
        <v>17</v>
      </c>
      <c r="E199" s="360">
        <v>1.7</v>
      </c>
      <c r="F199" s="1"/>
      <c r="G199" s="32">
        <f t="shared" si="7"/>
        <v>0</v>
      </c>
      <c r="H199" s="388"/>
      <c r="I199" s="201"/>
    </row>
    <row r="200" spans="1:9" s="19" customFormat="1" ht="30.75" thickBot="1">
      <c r="A200" s="391" t="s">
        <v>1522</v>
      </c>
      <c r="B200" s="5" t="s">
        <v>1232</v>
      </c>
      <c r="C200" s="72" t="s">
        <v>1352</v>
      </c>
      <c r="D200" s="389" t="s">
        <v>17</v>
      </c>
      <c r="E200" s="360">
        <v>2.0699999999999998</v>
      </c>
      <c r="F200" s="1"/>
      <c r="G200" s="32">
        <f t="shared" si="7"/>
        <v>0</v>
      </c>
      <c r="H200" s="388"/>
      <c r="I200" s="201"/>
    </row>
    <row r="201" spans="1:9" s="19" customFormat="1" ht="30.75" thickBot="1">
      <c r="A201" s="387" t="s">
        <v>1522</v>
      </c>
      <c r="B201" s="331" t="s">
        <v>1230</v>
      </c>
      <c r="C201" s="385" t="s">
        <v>1349</v>
      </c>
      <c r="D201" s="384" t="s">
        <v>17</v>
      </c>
      <c r="E201" s="677">
        <v>5.73</v>
      </c>
      <c r="F201" s="51"/>
      <c r="G201" s="36">
        <f t="shared" si="7"/>
        <v>0</v>
      </c>
      <c r="H201" s="626" t="s">
        <v>1213</v>
      </c>
      <c r="I201" s="31">
        <f>ROUND(SUM(G195:G201),2)</f>
        <v>0</v>
      </c>
    </row>
    <row r="202" spans="1:9" ht="26.1" customHeight="1" thickBot="1">
      <c r="A202" s="433"/>
      <c r="B202" s="22"/>
      <c r="C202" s="27"/>
      <c r="D202" s="908" t="s">
        <v>1921</v>
      </c>
      <c r="E202" s="909"/>
      <c r="F202" s="910"/>
      <c r="G202" s="326">
        <f>SUM(G5:G201)</f>
        <v>0</v>
      </c>
    </row>
    <row r="203" spans="1:9" ht="26.1" customHeight="1">
      <c r="A203" s="433"/>
      <c r="B203" s="22"/>
      <c r="C203" s="27"/>
      <c r="D203" s="22"/>
      <c r="E203" s="22"/>
      <c r="F203" s="17"/>
      <c r="G203" s="21"/>
    </row>
    <row r="204" spans="1:9" ht="26.1" customHeight="1">
      <c r="A204" s="433"/>
      <c r="B204" s="63"/>
      <c r="C204" s="27"/>
      <c r="D204" s="22"/>
      <c r="E204" s="22"/>
      <c r="F204" s="17"/>
      <c r="G204" s="21"/>
    </row>
    <row r="205" spans="1:9" ht="26.1" customHeight="1">
      <c r="A205" s="433"/>
      <c r="F205" s="12"/>
    </row>
    <row r="206" spans="1:9">
      <c r="A206" s="433"/>
    </row>
    <row r="207" spans="1:9">
      <c r="A207" s="433"/>
    </row>
    <row r="208" spans="1:9">
      <c r="A208" s="433"/>
    </row>
    <row r="209" spans="1:12">
      <c r="A209" s="433"/>
    </row>
    <row r="210" spans="1:12">
      <c r="A210" s="433"/>
    </row>
    <row r="211" spans="1:12">
      <c r="A211" s="433"/>
    </row>
    <row r="212" spans="1:12" s="23" customFormat="1">
      <c r="A212" s="433"/>
      <c r="C212" s="28"/>
      <c r="D212" s="12"/>
      <c r="E212" s="12"/>
      <c r="F212" s="13"/>
      <c r="G212" s="20"/>
      <c r="H212" s="381"/>
      <c r="I212" s="18"/>
      <c r="J212" s="18"/>
      <c r="K212" s="18"/>
      <c r="L212" s="18"/>
    </row>
    <row r="213" spans="1:12" s="23" customFormat="1">
      <c r="A213" s="433"/>
      <c r="C213" s="28"/>
      <c r="D213" s="12"/>
      <c r="E213" s="12"/>
      <c r="F213" s="13"/>
      <c r="G213" s="20"/>
      <c r="H213" s="381"/>
      <c r="I213" s="18"/>
      <c r="J213" s="18"/>
      <c r="K213" s="18"/>
      <c r="L213" s="18"/>
    </row>
    <row r="214" spans="1:12" s="23" customFormat="1">
      <c r="A214" s="433"/>
      <c r="C214" s="28"/>
      <c r="D214" s="12"/>
      <c r="E214" s="12"/>
      <c r="F214" s="13"/>
      <c r="G214" s="20"/>
      <c r="H214" s="381"/>
      <c r="I214" s="18"/>
      <c r="J214" s="18"/>
      <c r="K214" s="18"/>
      <c r="L214" s="18"/>
    </row>
    <row r="215" spans="1:12" s="23" customFormat="1">
      <c r="A215" s="433"/>
      <c r="C215" s="28"/>
      <c r="D215" s="12"/>
      <c r="E215" s="12"/>
      <c r="F215" s="13"/>
      <c r="G215" s="20"/>
      <c r="H215" s="381"/>
      <c r="I215" s="18"/>
      <c r="J215" s="18"/>
      <c r="K215" s="18"/>
      <c r="L215" s="18"/>
    </row>
    <row r="216" spans="1:12" s="23" customFormat="1">
      <c r="A216" s="433"/>
      <c r="C216" s="28"/>
      <c r="D216" s="12"/>
      <c r="E216" s="12"/>
      <c r="F216" s="13"/>
      <c r="G216" s="20"/>
      <c r="H216" s="381"/>
      <c r="I216" s="18"/>
      <c r="J216" s="18"/>
      <c r="K216" s="18"/>
      <c r="L216" s="18"/>
    </row>
    <row r="217" spans="1:12" s="23" customFormat="1">
      <c r="A217" s="433"/>
      <c r="C217" s="28"/>
      <c r="D217" s="12"/>
      <c r="E217" s="12"/>
      <c r="F217" s="13"/>
      <c r="G217" s="20"/>
      <c r="H217" s="381"/>
      <c r="I217" s="18"/>
      <c r="J217" s="18"/>
      <c r="K217" s="18"/>
      <c r="L217" s="18"/>
    </row>
    <row r="218" spans="1:12" s="23" customFormat="1">
      <c r="A218" s="433"/>
      <c r="C218" s="28"/>
      <c r="D218" s="12"/>
      <c r="E218" s="12"/>
      <c r="F218" s="13"/>
      <c r="G218" s="20"/>
      <c r="H218" s="381"/>
      <c r="I218" s="18"/>
      <c r="J218" s="18"/>
      <c r="K218" s="18"/>
      <c r="L218" s="18"/>
    </row>
    <row r="219" spans="1:12" s="23" customFormat="1">
      <c r="A219" s="433"/>
      <c r="C219" s="28"/>
      <c r="D219" s="12"/>
      <c r="E219" s="12"/>
      <c r="F219" s="13"/>
      <c r="G219" s="20"/>
      <c r="H219" s="381"/>
      <c r="I219" s="18"/>
      <c r="J219" s="18"/>
      <c r="K219" s="18"/>
      <c r="L219" s="18"/>
    </row>
    <row r="220" spans="1:12" s="23" customFormat="1">
      <c r="A220" s="433"/>
      <c r="C220" s="28"/>
      <c r="D220" s="12"/>
      <c r="E220" s="12"/>
      <c r="F220" s="13"/>
      <c r="G220" s="20"/>
      <c r="H220" s="381"/>
      <c r="I220" s="18"/>
      <c r="J220" s="18"/>
      <c r="K220" s="18"/>
      <c r="L220" s="18"/>
    </row>
    <row r="221" spans="1:12" s="23" customFormat="1">
      <c r="A221" s="382"/>
      <c r="C221" s="28"/>
      <c r="D221" s="12"/>
      <c r="E221" s="12"/>
      <c r="F221" s="13"/>
      <c r="G221" s="20"/>
      <c r="H221" s="381"/>
      <c r="I221" s="18"/>
      <c r="J221" s="18"/>
      <c r="K221" s="18"/>
      <c r="L221" s="18"/>
    </row>
    <row r="222" spans="1:12" s="23" customFormat="1">
      <c r="A222" s="382"/>
      <c r="C222" s="28"/>
      <c r="D222" s="12"/>
      <c r="E222" s="12"/>
      <c r="F222" s="13"/>
      <c r="G222" s="20"/>
      <c r="H222" s="381"/>
      <c r="I222" s="18"/>
      <c r="J222" s="18"/>
      <c r="K222" s="18"/>
      <c r="L222" s="18"/>
    </row>
  </sheetData>
  <sheetProtection algorithmName="SHA-512" hashValue="BqqZ3hIh/auvc6zT8/gkfJCW7tOBkjnQXLOYwNDEd8J1HwklGISDVKcBNsrkrFjqLaviLN253GI3YHsKUZDA3w==" saltValue="g3kZd/WPowtBdz8D9mIJEw==" spinCount="100000" sheet="1" objects="1" scenarios="1"/>
  <mergeCells count="7">
    <mergeCell ref="D202:F202"/>
    <mergeCell ref="H94:H116"/>
    <mergeCell ref="H118:H146"/>
    <mergeCell ref="A1:G1"/>
    <mergeCell ref="A3:G3"/>
    <mergeCell ref="H36:H66"/>
    <mergeCell ref="H68:H9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5E124-3D45-4A9C-9F18-5555EEEF3FE5}">
  <dimension ref="A1:I128"/>
  <sheetViews>
    <sheetView workbookViewId="0">
      <selection activeCell="F6" sqref="F6"/>
    </sheetView>
  </sheetViews>
  <sheetFormatPr defaultColWidth="9.140625" defaultRowHeight="15"/>
  <cols>
    <col min="1" max="1" width="36.28515625" style="38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381" customWidth="1"/>
    <col min="9" max="9" width="13.28515625" style="18" customWidth="1"/>
    <col min="10" max="16384" width="9.140625" style="18"/>
  </cols>
  <sheetData>
    <row r="1" spans="1:9" ht="17.25" customHeight="1" thickBot="1">
      <c r="A1" s="881" t="s">
        <v>254</v>
      </c>
      <c r="B1" s="882"/>
      <c r="C1" s="882"/>
      <c r="D1" s="882"/>
      <c r="E1" s="882"/>
      <c r="F1" s="882"/>
      <c r="G1" s="883"/>
    </row>
    <row r="2" spans="1:9" ht="6.75" customHeight="1" thickBot="1">
      <c r="A2" s="432"/>
      <c r="B2" s="3"/>
      <c r="C2" s="24"/>
      <c r="D2" s="3"/>
      <c r="E2" s="250"/>
      <c r="F2" s="14"/>
      <c r="G2" s="3"/>
    </row>
    <row r="3" spans="1:9" ht="30" customHeight="1" thickBot="1">
      <c r="A3" s="887" t="s">
        <v>4888</v>
      </c>
      <c r="B3" s="900"/>
      <c r="C3" s="900"/>
      <c r="D3" s="900"/>
      <c r="E3" s="900"/>
      <c r="F3" s="900"/>
      <c r="G3" s="901"/>
    </row>
    <row r="4" spans="1:9" s="105" customFormat="1" ht="45" customHeight="1" thickBot="1">
      <c r="A4" s="431" t="s">
        <v>23</v>
      </c>
      <c r="B4" s="38" t="s">
        <v>0</v>
      </c>
      <c r="C4" s="38" t="s">
        <v>1</v>
      </c>
      <c r="D4" s="38" t="s">
        <v>2</v>
      </c>
      <c r="E4" s="674" t="s">
        <v>3</v>
      </c>
      <c r="F4" s="109" t="s">
        <v>8</v>
      </c>
      <c r="G4" s="110" t="s">
        <v>4</v>
      </c>
      <c r="H4" s="381"/>
    </row>
    <row r="5" spans="1:9" ht="29.25" thickBot="1">
      <c r="A5" s="416" t="s">
        <v>21</v>
      </c>
      <c r="B5" s="415" t="s">
        <v>24</v>
      </c>
      <c r="C5" s="430" t="s">
        <v>1284</v>
      </c>
      <c r="D5" s="415" t="s">
        <v>14</v>
      </c>
      <c r="E5" s="415">
        <v>7.0000000000000007E-2</v>
      </c>
      <c r="F5" s="429"/>
      <c r="G5" s="456">
        <f t="shared" ref="G5:G36" si="0">ROUND((E5*F5),2)</f>
        <v>0</v>
      </c>
      <c r="H5" s="626" t="s">
        <v>22</v>
      </c>
      <c r="I5" s="427">
        <f>ROUND(SUM(G5),2)</f>
        <v>0</v>
      </c>
    </row>
    <row r="6" spans="1:9" s="19" customFormat="1" ht="45">
      <c r="A6" s="59" t="s">
        <v>6</v>
      </c>
      <c r="B6" s="43" t="s">
        <v>47</v>
      </c>
      <c r="C6" s="442" t="s">
        <v>1281</v>
      </c>
      <c r="D6" s="100" t="s">
        <v>268</v>
      </c>
      <c r="E6" s="373">
        <v>507.87</v>
      </c>
      <c r="F6" s="45"/>
      <c r="G6" s="41">
        <f t="shared" si="0"/>
        <v>0</v>
      </c>
      <c r="H6" s="423"/>
    </row>
    <row r="7" spans="1:9" s="19" customFormat="1">
      <c r="A7" s="57" t="s">
        <v>6</v>
      </c>
      <c r="B7" s="4" t="s">
        <v>48</v>
      </c>
      <c r="C7" s="173" t="s">
        <v>1279</v>
      </c>
      <c r="D7" s="101" t="s">
        <v>268</v>
      </c>
      <c r="E7" s="10">
        <v>2720.92</v>
      </c>
      <c r="F7" s="2"/>
      <c r="G7" s="32">
        <f t="shared" si="0"/>
        <v>0</v>
      </c>
      <c r="H7" s="423"/>
    </row>
    <row r="8" spans="1:9" s="19" customFormat="1" ht="30">
      <c r="A8" s="57" t="s">
        <v>6</v>
      </c>
      <c r="B8" s="4" t="s">
        <v>49</v>
      </c>
      <c r="C8" s="25" t="s">
        <v>1592</v>
      </c>
      <c r="D8" s="101" t="s">
        <v>268</v>
      </c>
      <c r="E8" s="10">
        <v>817</v>
      </c>
      <c r="F8" s="2"/>
      <c r="G8" s="32">
        <f t="shared" si="0"/>
        <v>0</v>
      </c>
      <c r="H8" s="423"/>
    </row>
    <row r="9" spans="1:9" s="19" customFormat="1" ht="30">
      <c r="A9" s="57" t="s">
        <v>6</v>
      </c>
      <c r="B9" s="4" t="s">
        <v>50</v>
      </c>
      <c r="C9" s="25" t="s">
        <v>1591</v>
      </c>
      <c r="D9" s="101" t="s">
        <v>268</v>
      </c>
      <c r="E9" s="10">
        <v>1903.92</v>
      </c>
      <c r="F9" s="2"/>
      <c r="G9" s="32">
        <f t="shared" si="0"/>
        <v>0</v>
      </c>
      <c r="H9" s="423"/>
    </row>
    <row r="10" spans="1:9" s="19" customFormat="1" ht="30">
      <c r="A10" s="57" t="s">
        <v>6</v>
      </c>
      <c r="B10" s="4" t="s">
        <v>52</v>
      </c>
      <c r="C10" s="25" t="s">
        <v>1267</v>
      </c>
      <c r="D10" s="101" t="s">
        <v>17</v>
      </c>
      <c r="E10" s="10">
        <v>1184.43</v>
      </c>
      <c r="F10" s="2"/>
      <c r="G10" s="32">
        <f t="shared" si="0"/>
        <v>0</v>
      </c>
      <c r="H10" s="423"/>
    </row>
    <row r="11" spans="1:9" s="19" customFormat="1">
      <c r="A11" s="57" t="s">
        <v>6</v>
      </c>
      <c r="B11" s="4" t="s">
        <v>53</v>
      </c>
      <c r="C11" s="25" t="s">
        <v>1265</v>
      </c>
      <c r="D11" s="101" t="s">
        <v>17</v>
      </c>
      <c r="E11" s="10">
        <v>346.52</v>
      </c>
      <c r="F11" s="2"/>
      <c r="G11" s="32">
        <f t="shared" si="0"/>
        <v>0</v>
      </c>
      <c r="H11" s="423"/>
    </row>
    <row r="12" spans="1:9" s="19" customFormat="1">
      <c r="A12" s="57" t="s">
        <v>6</v>
      </c>
      <c r="B12" s="4" t="s">
        <v>54</v>
      </c>
      <c r="C12" s="25" t="s">
        <v>1263</v>
      </c>
      <c r="D12" s="101" t="s">
        <v>17</v>
      </c>
      <c r="E12" s="10">
        <v>18.239999999999998</v>
      </c>
      <c r="F12" s="2"/>
      <c r="G12" s="32">
        <f t="shared" si="0"/>
        <v>0</v>
      </c>
      <c r="H12" s="423"/>
    </row>
    <row r="13" spans="1:9" s="19" customFormat="1" ht="45.75" thickBot="1">
      <c r="A13" s="57" t="s">
        <v>6</v>
      </c>
      <c r="B13" s="4" t="s">
        <v>55</v>
      </c>
      <c r="C13" s="25" t="s">
        <v>1261</v>
      </c>
      <c r="D13" s="101" t="s">
        <v>17</v>
      </c>
      <c r="E13" s="10">
        <v>364.76</v>
      </c>
      <c r="F13" s="2"/>
      <c r="G13" s="32">
        <f t="shared" si="0"/>
        <v>0</v>
      </c>
      <c r="H13" s="423"/>
    </row>
    <row r="14" spans="1:9" s="19" customFormat="1" ht="30.75" thickBot="1">
      <c r="A14" s="57" t="s">
        <v>6</v>
      </c>
      <c r="B14" s="4" t="s">
        <v>56</v>
      </c>
      <c r="C14" s="25" t="s">
        <v>1244</v>
      </c>
      <c r="D14" s="101" t="s">
        <v>19</v>
      </c>
      <c r="E14" s="10">
        <v>471.01</v>
      </c>
      <c r="F14" s="2"/>
      <c r="G14" s="32">
        <f t="shared" si="0"/>
        <v>0</v>
      </c>
      <c r="H14" s="626" t="s">
        <v>51</v>
      </c>
      <c r="I14" s="31">
        <f>ROUND(SUM(G6:G14),2)</f>
        <v>0</v>
      </c>
    </row>
    <row r="15" spans="1:9" s="19" customFormat="1">
      <c r="A15" s="59" t="s">
        <v>7</v>
      </c>
      <c r="B15" s="43" t="s">
        <v>58</v>
      </c>
      <c r="C15" s="39" t="s">
        <v>1590</v>
      </c>
      <c r="D15" s="373" t="s">
        <v>18</v>
      </c>
      <c r="E15" s="373">
        <v>30.51</v>
      </c>
      <c r="F15" s="45"/>
      <c r="G15" s="41">
        <f t="shared" si="0"/>
        <v>0</v>
      </c>
      <c r="H15" s="388"/>
      <c r="I15" s="76"/>
    </row>
    <row r="16" spans="1:9" s="19" customFormat="1">
      <c r="A16" s="57" t="s">
        <v>7</v>
      </c>
      <c r="B16" s="4" t="s">
        <v>59</v>
      </c>
      <c r="C16" s="25" t="s">
        <v>1239</v>
      </c>
      <c r="D16" s="10" t="s">
        <v>19</v>
      </c>
      <c r="E16" s="10">
        <v>1.26</v>
      </c>
      <c r="F16" s="2"/>
      <c r="G16" s="32">
        <f t="shared" si="0"/>
        <v>0</v>
      </c>
      <c r="H16" s="388"/>
      <c r="I16" s="76"/>
    </row>
    <row r="17" spans="1:9" s="19" customFormat="1" ht="30">
      <c r="A17" s="57" t="s">
        <v>7</v>
      </c>
      <c r="B17" s="4" t="s">
        <v>60</v>
      </c>
      <c r="C17" s="25" t="s">
        <v>1589</v>
      </c>
      <c r="D17" s="10" t="s">
        <v>18</v>
      </c>
      <c r="E17" s="10">
        <v>15.03</v>
      </c>
      <c r="F17" s="2"/>
      <c r="G17" s="32">
        <f t="shared" si="0"/>
        <v>0</v>
      </c>
      <c r="H17" s="388"/>
      <c r="I17" s="76"/>
    </row>
    <row r="18" spans="1:9" s="19" customFormat="1">
      <c r="A18" s="57" t="s">
        <v>7</v>
      </c>
      <c r="B18" s="4" t="s">
        <v>61</v>
      </c>
      <c r="C18" s="25" t="s">
        <v>1235</v>
      </c>
      <c r="D18" s="10" t="s">
        <v>18</v>
      </c>
      <c r="E18" s="10">
        <v>192.52</v>
      </c>
      <c r="F18" s="2"/>
      <c r="G18" s="32">
        <f t="shared" si="0"/>
        <v>0</v>
      </c>
      <c r="H18" s="388"/>
      <c r="I18" s="76"/>
    </row>
    <row r="19" spans="1:9" s="19" customFormat="1">
      <c r="A19" s="57" t="s">
        <v>7</v>
      </c>
      <c r="B19" s="4" t="s">
        <v>89</v>
      </c>
      <c r="C19" s="25" t="s">
        <v>1233</v>
      </c>
      <c r="D19" s="10" t="s">
        <v>19</v>
      </c>
      <c r="E19" s="10">
        <v>26.93</v>
      </c>
      <c r="F19" s="2"/>
      <c r="G19" s="32">
        <f t="shared" si="0"/>
        <v>0</v>
      </c>
      <c r="H19" s="388"/>
      <c r="I19" s="76"/>
    </row>
    <row r="20" spans="1:9" s="19" customFormat="1" ht="15.75" thickBot="1">
      <c r="A20" s="57" t="s">
        <v>7</v>
      </c>
      <c r="B20" s="4" t="s">
        <v>90</v>
      </c>
      <c r="C20" s="25" t="s">
        <v>1231</v>
      </c>
      <c r="D20" s="10" t="s">
        <v>255</v>
      </c>
      <c r="E20" s="10">
        <v>308.77999999999997</v>
      </c>
      <c r="F20" s="2"/>
      <c r="G20" s="32">
        <f t="shared" si="0"/>
        <v>0</v>
      </c>
      <c r="H20" s="388"/>
      <c r="I20" s="76"/>
    </row>
    <row r="21" spans="1:9" s="19" customFormat="1" ht="29.25" thickBot="1">
      <c r="A21" s="57" t="s">
        <v>7</v>
      </c>
      <c r="B21" s="4" t="s">
        <v>91</v>
      </c>
      <c r="C21" s="25" t="s">
        <v>1127</v>
      </c>
      <c r="D21" s="10" t="s">
        <v>19</v>
      </c>
      <c r="E21" s="10">
        <v>17.579999999999998</v>
      </c>
      <c r="F21" s="2"/>
      <c r="G21" s="32">
        <f t="shared" si="0"/>
        <v>0</v>
      </c>
      <c r="H21" s="626" t="s">
        <v>62</v>
      </c>
      <c r="I21" s="31">
        <f>ROUND(SUM(G15:G21),2)</f>
        <v>0</v>
      </c>
    </row>
    <row r="22" spans="1:9" s="19" customFormat="1" ht="15" customHeight="1">
      <c r="A22" s="59" t="s">
        <v>1338</v>
      </c>
      <c r="B22" s="43" t="s">
        <v>113</v>
      </c>
      <c r="C22" s="422" t="s">
        <v>1208</v>
      </c>
      <c r="D22" s="373" t="s">
        <v>17</v>
      </c>
      <c r="E22" s="373">
        <v>665.37</v>
      </c>
      <c r="F22" s="50"/>
      <c r="G22" s="41">
        <f t="shared" si="0"/>
        <v>0</v>
      </c>
      <c r="H22" s="902" t="s">
        <v>68</v>
      </c>
      <c r="I22" s="76"/>
    </row>
    <row r="23" spans="1:9" s="19" customFormat="1">
      <c r="A23" s="57" t="s">
        <v>1338</v>
      </c>
      <c r="B23" s="4" t="s">
        <v>114</v>
      </c>
      <c r="C23" s="87" t="s">
        <v>1212</v>
      </c>
      <c r="D23" s="10" t="s">
        <v>19</v>
      </c>
      <c r="E23" s="10">
        <v>390.27</v>
      </c>
      <c r="F23" s="1"/>
      <c r="G23" s="32">
        <f t="shared" si="0"/>
        <v>0</v>
      </c>
      <c r="H23" s="903"/>
      <c r="I23" s="76"/>
    </row>
    <row r="24" spans="1:9" s="19" customFormat="1" ht="30">
      <c r="A24" s="57" t="s">
        <v>1338</v>
      </c>
      <c r="B24" s="4" t="s">
        <v>115</v>
      </c>
      <c r="C24" s="87" t="s">
        <v>1126</v>
      </c>
      <c r="D24" s="10" t="s">
        <v>17</v>
      </c>
      <c r="E24" s="10">
        <v>670.3</v>
      </c>
      <c r="F24" s="1"/>
      <c r="G24" s="32">
        <f t="shared" si="0"/>
        <v>0</v>
      </c>
      <c r="H24" s="903"/>
      <c r="I24" s="76"/>
    </row>
    <row r="25" spans="1:9" s="19" customFormat="1" ht="30">
      <c r="A25" s="57" t="s">
        <v>1338</v>
      </c>
      <c r="B25" s="4" t="s">
        <v>116</v>
      </c>
      <c r="C25" s="87" t="s">
        <v>1113</v>
      </c>
      <c r="D25" s="10" t="s">
        <v>17</v>
      </c>
      <c r="E25" s="10">
        <v>680.71</v>
      </c>
      <c r="F25" s="1"/>
      <c r="G25" s="32">
        <f t="shared" si="0"/>
        <v>0</v>
      </c>
      <c r="H25" s="903"/>
      <c r="I25" s="76"/>
    </row>
    <row r="26" spans="1:9" s="19" customFormat="1" ht="30">
      <c r="A26" s="57" t="s">
        <v>1338</v>
      </c>
      <c r="B26" s="4" t="s">
        <v>117</v>
      </c>
      <c r="C26" s="87" t="s">
        <v>1167</v>
      </c>
      <c r="D26" s="10" t="s">
        <v>75</v>
      </c>
      <c r="E26" s="10">
        <v>1023.54</v>
      </c>
      <c r="F26" s="1"/>
      <c r="G26" s="32">
        <f t="shared" si="0"/>
        <v>0</v>
      </c>
      <c r="H26" s="903"/>
      <c r="I26" s="76"/>
    </row>
    <row r="27" spans="1:9" s="19" customFormat="1">
      <c r="A27" s="57" t="s">
        <v>1338</v>
      </c>
      <c r="B27" s="4" t="s">
        <v>118</v>
      </c>
      <c r="C27" s="87" t="s">
        <v>1211</v>
      </c>
      <c r="D27" s="10" t="s">
        <v>19</v>
      </c>
      <c r="E27" s="10">
        <v>61.37</v>
      </c>
      <c r="F27" s="1"/>
      <c r="G27" s="32">
        <f t="shared" si="0"/>
        <v>0</v>
      </c>
      <c r="H27" s="903"/>
      <c r="I27" s="76"/>
    </row>
    <row r="28" spans="1:9" s="19" customFormat="1">
      <c r="A28" s="57" t="s">
        <v>1338</v>
      </c>
      <c r="B28" s="4" t="s">
        <v>119</v>
      </c>
      <c r="C28" s="87" t="s">
        <v>1493</v>
      </c>
      <c r="D28" s="10" t="s">
        <v>17</v>
      </c>
      <c r="E28" s="10">
        <v>94.74</v>
      </c>
      <c r="F28" s="1"/>
      <c r="G28" s="32">
        <f t="shared" si="0"/>
        <v>0</v>
      </c>
      <c r="H28" s="903"/>
      <c r="I28" s="76"/>
    </row>
    <row r="29" spans="1:9" s="19" customFormat="1">
      <c r="A29" s="57" t="s">
        <v>1338</v>
      </c>
      <c r="B29" s="4" t="s">
        <v>120</v>
      </c>
      <c r="C29" s="87" t="s">
        <v>1492</v>
      </c>
      <c r="D29" s="10" t="s">
        <v>17</v>
      </c>
      <c r="E29" s="10">
        <v>94.74</v>
      </c>
      <c r="F29" s="1"/>
      <c r="G29" s="32">
        <f t="shared" si="0"/>
        <v>0</v>
      </c>
      <c r="H29" s="903"/>
      <c r="I29" s="76"/>
    </row>
    <row r="30" spans="1:9" s="19" customFormat="1" ht="30">
      <c r="A30" s="57" t="s">
        <v>1338</v>
      </c>
      <c r="B30" s="4" t="s">
        <v>121</v>
      </c>
      <c r="C30" s="87" t="s">
        <v>1587</v>
      </c>
      <c r="D30" s="10" t="s">
        <v>17</v>
      </c>
      <c r="E30" s="10">
        <v>105.64</v>
      </c>
      <c r="F30" s="1"/>
      <c r="G30" s="32">
        <f t="shared" si="0"/>
        <v>0</v>
      </c>
      <c r="H30" s="903"/>
      <c r="I30" s="76"/>
    </row>
    <row r="31" spans="1:9" s="19" customFormat="1">
      <c r="A31" s="57" t="s">
        <v>1338</v>
      </c>
      <c r="B31" s="4" t="s">
        <v>122</v>
      </c>
      <c r="C31" s="87" t="s">
        <v>1490</v>
      </c>
      <c r="D31" s="10" t="s">
        <v>17</v>
      </c>
      <c r="E31" s="10">
        <v>105.64</v>
      </c>
      <c r="F31" s="1"/>
      <c r="G31" s="32">
        <f t="shared" si="0"/>
        <v>0</v>
      </c>
      <c r="H31" s="903"/>
      <c r="I31" s="76"/>
    </row>
    <row r="32" spans="1:9" s="19" customFormat="1" ht="45">
      <c r="A32" s="57" t="s">
        <v>1338</v>
      </c>
      <c r="B32" s="4" t="s">
        <v>123</v>
      </c>
      <c r="C32" s="87" t="s">
        <v>1586</v>
      </c>
      <c r="D32" s="10" t="s">
        <v>18</v>
      </c>
      <c r="E32" s="10">
        <v>20.69</v>
      </c>
      <c r="F32" s="1"/>
      <c r="G32" s="32">
        <f t="shared" si="0"/>
        <v>0</v>
      </c>
      <c r="H32" s="903"/>
      <c r="I32" s="76"/>
    </row>
    <row r="33" spans="1:9" s="19" customFormat="1">
      <c r="A33" s="57" t="s">
        <v>1338</v>
      </c>
      <c r="B33" s="4" t="s">
        <v>124</v>
      </c>
      <c r="C33" s="87" t="s">
        <v>1585</v>
      </c>
      <c r="D33" s="10" t="s">
        <v>75</v>
      </c>
      <c r="E33" s="10">
        <v>57.6</v>
      </c>
      <c r="F33" s="1"/>
      <c r="G33" s="32">
        <f t="shared" si="0"/>
        <v>0</v>
      </c>
      <c r="H33" s="903"/>
      <c r="I33" s="76"/>
    </row>
    <row r="34" spans="1:9" s="19" customFormat="1">
      <c r="A34" s="57" t="s">
        <v>1338</v>
      </c>
      <c r="B34" s="4" t="s">
        <v>125</v>
      </c>
      <c r="C34" s="87" t="s">
        <v>1489</v>
      </c>
      <c r="D34" s="10" t="s">
        <v>18</v>
      </c>
      <c r="E34" s="10">
        <v>138.61000000000001</v>
      </c>
      <c r="F34" s="1"/>
      <c r="G34" s="32">
        <f t="shared" si="0"/>
        <v>0</v>
      </c>
      <c r="H34" s="903"/>
      <c r="I34" s="76"/>
    </row>
    <row r="35" spans="1:9" s="19" customFormat="1">
      <c r="A35" s="57" t="s">
        <v>1338</v>
      </c>
      <c r="B35" s="4" t="s">
        <v>126</v>
      </c>
      <c r="C35" s="87" t="s">
        <v>1407</v>
      </c>
      <c r="D35" s="10" t="s">
        <v>19</v>
      </c>
      <c r="E35" s="10">
        <v>15.59</v>
      </c>
      <c r="F35" s="1"/>
      <c r="G35" s="32">
        <f t="shared" si="0"/>
        <v>0</v>
      </c>
      <c r="H35" s="903"/>
      <c r="I35" s="76"/>
    </row>
    <row r="36" spans="1:9" s="19" customFormat="1" ht="30">
      <c r="A36" s="57" t="s">
        <v>1338</v>
      </c>
      <c r="B36" s="4" t="s">
        <v>127</v>
      </c>
      <c r="C36" s="87" t="s">
        <v>1584</v>
      </c>
      <c r="D36" s="10" t="s">
        <v>18</v>
      </c>
      <c r="E36" s="10">
        <v>138.61000000000001</v>
      </c>
      <c r="F36" s="1"/>
      <c r="G36" s="32">
        <f t="shared" si="0"/>
        <v>0</v>
      </c>
      <c r="H36" s="903"/>
      <c r="I36" s="76"/>
    </row>
    <row r="37" spans="1:9" s="19" customFormat="1" ht="15.75" thickBot="1">
      <c r="A37" s="58" t="s">
        <v>1338</v>
      </c>
      <c r="B37" s="485" t="s">
        <v>128</v>
      </c>
      <c r="C37" s="646" t="s">
        <v>1580</v>
      </c>
      <c r="D37" s="47" t="s">
        <v>18</v>
      </c>
      <c r="E37" s="47">
        <v>138.61000000000001</v>
      </c>
      <c r="F37" s="435"/>
      <c r="G37" s="49">
        <f t="shared" ref="G37:G68" si="1">ROUND((E37*F37),2)</f>
        <v>0</v>
      </c>
      <c r="H37" s="903"/>
      <c r="I37" s="76"/>
    </row>
    <row r="38" spans="1:9" s="19" customFormat="1">
      <c r="A38" s="59" t="s">
        <v>1334</v>
      </c>
      <c r="B38" s="43" t="s">
        <v>113</v>
      </c>
      <c r="C38" s="422" t="s">
        <v>1208</v>
      </c>
      <c r="D38" s="373" t="s">
        <v>17</v>
      </c>
      <c r="E38" s="373">
        <v>665.37</v>
      </c>
      <c r="F38" s="50"/>
      <c r="G38" s="41">
        <f t="shared" si="1"/>
        <v>0</v>
      </c>
      <c r="H38" s="903"/>
      <c r="I38" s="76"/>
    </row>
    <row r="39" spans="1:9" s="19" customFormat="1">
      <c r="A39" s="57" t="s">
        <v>1334</v>
      </c>
      <c r="B39" s="4" t="s">
        <v>114</v>
      </c>
      <c r="C39" s="87" t="s">
        <v>1206</v>
      </c>
      <c r="D39" s="10" t="s">
        <v>19</v>
      </c>
      <c r="E39" s="10">
        <v>312.22000000000003</v>
      </c>
      <c r="F39" s="1"/>
      <c r="G39" s="32">
        <f t="shared" si="1"/>
        <v>0</v>
      </c>
      <c r="H39" s="903"/>
      <c r="I39" s="76"/>
    </row>
    <row r="40" spans="1:9" s="19" customFormat="1" ht="30">
      <c r="A40" s="57" t="s">
        <v>1334</v>
      </c>
      <c r="B40" s="4" t="s">
        <v>115</v>
      </c>
      <c r="C40" s="87" t="s">
        <v>1115</v>
      </c>
      <c r="D40" s="10" t="s">
        <v>17</v>
      </c>
      <c r="E40" s="10">
        <v>670.3</v>
      </c>
      <c r="F40" s="1"/>
      <c r="G40" s="32">
        <f t="shared" si="1"/>
        <v>0</v>
      </c>
      <c r="H40" s="903"/>
      <c r="I40" s="76"/>
    </row>
    <row r="41" spans="1:9" s="19" customFormat="1" ht="30">
      <c r="A41" s="57" t="s">
        <v>1334</v>
      </c>
      <c r="B41" s="4" t="s">
        <v>116</v>
      </c>
      <c r="C41" s="87" t="s">
        <v>1113</v>
      </c>
      <c r="D41" s="10" t="s">
        <v>17</v>
      </c>
      <c r="E41" s="10">
        <v>680.71</v>
      </c>
      <c r="F41" s="1"/>
      <c r="G41" s="32">
        <f t="shared" si="1"/>
        <v>0</v>
      </c>
      <c r="H41" s="903"/>
      <c r="I41" s="76"/>
    </row>
    <row r="42" spans="1:9" s="19" customFormat="1" ht="30">
      <c r="A42" s="57" t="s">
        <v>1334</v>
      </c>
      <c r="B42" s="4" t="s">
        <v>117</v>
      </c>
      <c r="C42" s="87" t="s">
        <v>1167</v>
      </c>
      <c r="D42" s="10" t="s">
        <v>75</v>
      </c>
      <c r="E42" s="10">
        <v>1023.54</v>
      </c>
      <c r="F42" s="1"/>
      <c r="G42" s="32">
        <f t="shared" si="1"/>
        <v>0</v>
      </c>
      <c r="H42" s="903"/>
      <c r="I42" s="76"/>
    </row>
    <row r="43" spans="1:9" s="19" customFormat="1">
      <c r="A43" s="57" t="s">
        <v>1334</v>
      </c>
      <c r="B43" s="4" t="s">
        <v>118</v>
      </c>
      <c r="C43" s="87" t="s">
        <v>1588</v>
      </c>
      <c r="D43" s="10" t="s">
        <v>19</v>
      </c>
      <c r="E43" s="10">
        <v>61.37</v>
      </c>
      <c r="F43" s="1"/>
      <c r="G43" s="32">
        <f t="shared" si="1"/>
        <v>0</v>
      </c>
      <c r="H43" s="903"/>
      <c r="I43" s="76"/>
    </row>
    <row r="44" spans="1:9" s="19" customFormat="1">
      <c r="A44" s="57" t="s">
        <v>1334</v>
      </c>
      <c r="B44" s="4" t="s">
        <v>119</v>
      </c>
      <c r="C44" s="87" t="s">
        <v>1493</v>
      </c>
      <c r="D44" s="10" t="s">
        <v>17</v>
      </c>
      <c r="E44" s="10">
        <v>94.74</v>
      </c>
      <c r="F44" s="1"/>
      <c r="G44" s="32">
        <f t="shared" si="1"/>
        <v>0</v>
      </c>
      <c r="H44" s="903"/>
      <c r="I44" s="76"/>
    </row>
    <row r="45" spans="1:9" s="19" customFormat="1">
      <c r="A45" s="57" t="s">
        <v>1334</v>
      </c>
      <c r="B45" s="4" t="s">
        <v>120</v>
      </c>
      <c r="C45" s="87" t="s">
        <v>1492</v>
      </c>
      <c r="D45" s="10" t="s">
        <v>17</v>
      </c>
      <c r="E45" s="10">
        <v>94.74</v>
      </c>
      <c r="F45" s="1"/>
      <c r="G45" s="32">
        <f t="shared" si="1"/>
        <v>0</v>
      </c>
      <c r="H45" s="903"/>
      <c r="I45" s="76"/>
    </row>
    <row r="46" spans="1:9" s="19" customFormat="1" ht="30">
      <c r="A46" s="57" t="s">
        <v>1334</v>
      </c>
      <c r="B46" s="4" t="s">
        <v>121</v>
      </c>
      <c r="C46" s="87" t="s">
        <v>1587</v>
      </c>
      <c r="D46" s="10" t="s">
        <v>17</v>
      </c>
      <c r="E46" s="10">
        <v>105.64</v>
      </c>
      <c r="F46" s="1"/>
      <c r="G46" s="32">
        <f t="shared" si="1"/>
        <v>0</v>
      </c>
      <c r="H46" s="903"/>
      <c r="I46" s="76"/>
    </row>
    <row r="47" spans="1:9" s="19" customFormat="1">
      <c r="A47" s="57" t="s">
        <v>1334</v>
      </c>
      <c r="B47" s="4" t="s">
        <v>122</v>
      </c>
      <c r="C47" s="87" t="s">
        <v>1490</v>
      </c>
      <c r="D47" s="10" t="s">
        <v>17</v>
      </c>
      <c r="E47" s="10">
        <v>105.64</v>
      </c>
      <c r="F47" s="1"/>
      <c r="G47" s="32">
        <f t="shared" si="1"/>
        <v>0</v>
      </c>
      <c r="H47" s="903"/>
      <c r="I47" s="76"/>
    </row>
    <row r="48" spans="1:9" s="19" customFormat="1" ht="45">
      <c r="A48" s="57" t="s">
        <v>1334</v>
      </c>
      <c r="B48" s="4" t="s">
        <v>123</v>
      </c>
      <c r="C48" s="87" t="s">
        <v>1586</v>
      </c>
      <c r="D48" s="10" t="s">
        <v>18</v>
      </c>
      <c r="E48" s="10">
        <v>20.69</v>
      </c>
      <c r="F48" s="1"/>
      <c r="G48" s="32">
        <f t="shared" si="1"/>
        <v>0</v>
      </c>
      <c r="H48" s="903"/>
      <c r="I48" s="76"/>
    </row>
    <row r="49" spans="1:9" s="19" customFormat="1">
      <c r="A49" s="57" t="s">
        <v>1334</v>
      </c>
      <c r="B49" s="4" t="s">
        <v>124</v>
      </c>
      <c r="C49" s="87" t="s">
        <v>1585</v>
      </c>
      <c r="D49" s="10" t="s">
        <v>75</v>
      </c>
      <c r="E49" s="10">
        <v>57.6</v>
      </c>
      <c r="F49" s="1"/>
      <c r="G49" s="32">
        <f t="shared" si="1"/>
        <v>0</v>
      </c>
      <c r="H49" s="903"/>
      <c r="I49" s="76"/>
    </row>
    <row r="50" spans="1:9" s="19" customFormat="1">
      <c r="A50" s="57" t="s">
        <v>1334</v>
      </c>
      <c r="B50" s="4" t="s">
        <v>125</v>
      </c>
      <c r="C50" s="87" t="s">
        <v>1489</v>
      </c>
      <c r="D50" s="10" t="s">
        <v>18</v>
      </c>
      <c r="E50" s="10">
        <v>138.61000000000001</v>
      </c>
      <c r="F50" s="1"/>
      <c r="G50" s="32">
        <f t="shared" si="1"/>
        <v>0</v>
      </c>
      <c r="H50" s="903"/>
      <c r="I50" s="76"/>
    </row>
    <row r="51" spans="1:9" s="19" customFormat="1">
      <c r="A51" s="57" t="s">
        <v>1334</v>
      </c>
      <c r="B51" s="4" t="s">
        <v>126</v>
      </c>
      <c r="C51" s="87" t="s">
        <v>1407</v>
      </c>
      <c r="D51" s="10" t="s">
        <v>19</v>
      </c>
      <c r="E51" s="10">
        <v>15.59</v>
      </c>
      <c r="F51" s="1"/>
      <c r="G51" s="32">
        <f t="shared" si="1"/>
        <v>0</v>
      </c>
      <c r="H51" s="903"/>
      <c r="I51" s="76"/>
    </row>
    <row r="52" spans="1:9" s="19" customFormat="1" ht="30.75" thickBot="1">
      <c r="A52" s="57" t="s">
        <v>1334</v>
      </c>
      <c r="B52" s="4" t="s">
        <v>127</v>
      </c>
      <c r="C52" s="87" t="s">
        <v>1584</v>
      </c>
      <c r="D52" s="10" t="s">
        <v>18</v>
      </c>
      <c r="E52" s="10">
        <v>138.61000000000001</v>
      </c>
      <c r="F52" s="1"/>
      <c r="G52" s="32">
        <f t="shared" si="1"/>
        <v>0</v>
      </c>
      <c r="H52" s="903"/>
      <c r="I52" s="76"/>
    </row>
    <row r="53" spans="1:9" s="19" customFormat="1" ht="29.25" thickBot="1">
      <c r="A53" s="60" t="s">
        <v>1334</v>
      </c>
      <c r="B53" s="46" t="s">
        <v>128</v>
      </c>
      <c r="C53" s="97" t="s">
        <v>1580</v>
      </c>
      <c r="D53" s="34" t="s">
        <v>18</v>
      </c>
      <c r="E53" s="34">
        <v>138.61000000000001</v>
      </c>
      <c r="F53" s="51"/>
      <c r="G53" s="36">
        <f t="shared" si="1"/>
        <v>0</v>
      </c>
      <c r="H53" s="626" t="s">
        <v>63</v>
      </c>
      <c r="I53" s="31">
        <f>ROUND(SUM(G22:G53),2)</f>
        <v>0</v>
      </c>
    </row>
    <row r="54" spans="1:9" s="19" customFormat="1">
      <c r="A54" s="407" t="s">
        <v>1583</v>
      </c>
      <c r="B54" s="61" t="s">
        <v>64</v>
      </c>
      <c r="C54" s="39" t="s">
        <v>1174</v>
      </c>
      <c r="D54" s="373" t="s">
        <v>19</v>
      </c>
      <c r="E54" s="670">
        <v>32.299999999999997</v>
      </c>
      <c r="F54" s="50"/>
      <c r="G54" s="41">
        <f t="shared" si="1"/>
        <v>0</v>
      </c>
      <c r="H54" s="902" t="s">
        <v>68</v>
      </c>
      <c r="I54" s="76"/>
    </row>
    <row r="55" spans="1:9" s="19" customFormat="1" ht="30">
      <c r="A55" s="406" t="s">
        <v>1583</v>
      </c>
      <c r="B55" s="16" t="s">
        <v>156</v>
      </c>
      <c r="C55" s="25" t="s">
        <v>1126</v>
      </c>
      <c r="D55" s="10" t="s">
        <v>17</v>
      </c>
      <c r="E55" s="11">
        <v>179.85</v>
      </c>
      <c r="F55" s="1"/>
      <c r="G55" s="32">
        <f t="shared" si="1"/>
        <v>0</v>
      </c>
      <c r="H55" s="903"/>
      <c r="I55" s="76"/>
    </row>
    <row r="56" spans="1:9" s="19" customFormat="1" ht="30">
      <c r="A56" s="406" t="s">
        <v>1583</v>
      </c>
      <c r="B56" s="16" t="s">
        <v>65</v>
      </c>
      <c r="C56" s="25" t="s">
        <v>1113</v>
      </c>
      <c r="D56" s="10" t="s">
        <v>17</v>
      </c>
      <c r="E56" s="11">
        <v>195.34</v>
      </c>
      <c r="F56" s="1"/>
      <c r="G56" s="32">
        <f t="shared" si="1"/>
        <v>0</v>
      </c>
      <c r="H56" s="903"/>
      <c r="I56" s="76"/>
    </row>
    <row r="57" spans="1:9" s="19" customFormat="1">
      <c r="A57" s="406" t="s">
        <v>1583</v>
      </c>
      <c r="B57" s="16" t="s">
        <v>157</v>
      </c>
      <c r="C57" s="25" t="s">
        <v>1458</v>
      </c>
      <c r="D57" s="10" t="s">
        <v>18</v>
      </c>
      <c r="E57" s="11">
        <v>95.67</v>
      </c>
      <c r="F57" s="1"/>
      <c r="G57" s="32">
        <f t="shared" si="1"/>
        <v>0</v>
      </c>
      <c r="H57" s="903"/>
      <c r="I57" s="76"/>
    </row>
    <row r="58" spans="1:9" s="19" customFormat="1">
      <c r="A58" s="406" t="s">
        <v>1583</v>
      </c>
      <c r="B58" s="16" t="s">
        <v>159</v>
      </c>
      <c r="C58" s="25" t="s">
        <v>1407</v>
      </c>
      <c r="D58" s="10" t="s">
        <v>19</v>
      </c>
      <c r="E58" s="11">
        <v>16.87</v>
      </c>
      <c r="F58" s="1"/>
      <c r="G58" s="32">
        <f t="shared" si="1"/>
        <v>0</v>
      </c>
      <c r="H58" s="903"/>
      <c r="I58" s="76"/>
    </row>
    <row r="59" spans="1:9" s="19" customFormat="1">
      <c r="A59" s="406" t="s">
        <v>1583</v>
      </c>
      <c r="B59" s="16" t="s">
        <v>160</v>
      </c>
      <c r="C59" s="25" t="s">
        <v>1138</v>
      </c>
      <c r="D59" s="10" t="s">
        <v>18</v>
      </c>
      <c r="E59" s="11">
        <v>53.34</v>
      </c>
      <c r="F59" s="1"/>
      <c r="G59" s="32">
        <f t="shared" si="1"/>
        <v>0</v>
      </c>
      <c r="H59" s="903"/>
      <c r="I59" s="76"/>
    </row>
    <row r="60" spans="1:9" s="19" customFormat="1">
      <c r="A60" s="406" t="s">
        <v>1583</v>
      </c>
      <c r="B60" s="16" t="s">
        <v>161</v>
      </c>
      <c r="C60" s="25" t="s">
        <v>1136</v>
      </c>
      <c r="D60" s="10" t="s">
        <v>19</v>
      </c>
      <c r="E60" s="11">
        <v>4.16</v>
      </c>
      <c r="F60" s="1"/>
      <c r="G60" s="32">
        <f t="shared" si="1"/>
        <v>0</v>
      </c>
      <c r="H60" s="903"/>
      <c r="I60" s="76"/>
    </row>
    <row r="61" spans="1:9" s="19" customFormat="1" ht="30">
      <c r="A61" s="406" t="s">
        <v>1583</v>
      </c>
      <c r="B61" s="16" t="s">
        <v>162</v>
      </c>
      <c r="C61" s="25" t="s">
        <v>1163</v>
      </c>
      <c r="D61" s="10" t="s">
        <v>18</v>
      </c>
      <c r="E61" s="11">
        <v>199.14</v>
      </c>
      <c r="F61" s="1"/>
      <c r="G61" s="32">
        <f t="shared" si="1"/>
        <v>0</v>
      </c>
      <c r="H61" s="903"/>
      <c r="I61" s="76"/>
    </row>
    <row r="62" spans="1:9" s="19" customFormat="1">
      <c r="A62" s="406" t="s">
        <v>1583</v>
      </c>
      <c r="B62" s="16" t="s">
        <v>163</v>
      </c>
      <c r="C62" s="25" t="s">
        <v>1580</v>
      </c>
      <c r="D62" s="10" t="s">
        <v>18</v>
      </c>
      <c r="E62" s="11">
        <v>46.5</v>
      </c>
      <c r="F62" s="1"/>
      <c r="G62" s="32">
        <f t="shared" si="1"/>
        <v>0</v>
      </c>
      <c r="H62" s="903"/>
      <c r="I62" s="76"/>
    </row>
    <row r="63" spans="1:9" s="19" customFormat="1" ht="45">
      <c r="A63" s="406" t="s">
        <v>1583</v>
      </c>
      <c r="B63" s="16" t="s">
        <v>164</v>
      </c>
      <c r="C63" s="25" t="s">
        <v>1103</v>
      </c>
      <c r="D63" s="10" t="s">
        <v>17</v>
      </c>
      <c r="E63" s="11">
        <v>21.39</v>
      </c>
      <c r="F63" s="1"/>
      <c r="G63" s="32">
        <f t="shared" si="1"/>
        <v>0</v>
      </c>
      <c r="H63" s="903"/>
      <c r="I63" s="76"/>
    </row>
    <row r="64" spans="1:9" s="19" customFormat="1" ht="30.75" thickBot="1">
      <c r="A64" s="649" t="s">
        <v>1583</v>
      </c>
      <c r="B64" s="436" t="s">
        <v>165</v>
      </c>
      <c r="C64" s="77" t="s">
        <v>1130</v>
      </c>
      <c r="D64" s="47" t="s">
        <v>19</v>
      </c>
      <c r="E64" s="675">
        <v>9.4</v>
      </c>
      <c r="F64" s="435"/>
      <c r="G64" s="49">
        <f t="shared" si="1"/>
        <v>0</v>
      </c>
      <c r="H64" s="903"/>
      <c r="I64" s="76"/>
    </row>
    <row r="65" spans="1:9" s="19" customFormat="1">
      <c r="A65" s="59" t="s">
        <v>1582</v>
      </c>
      <c r="B65" s="61" t="s">
        <v>64</v>
      </c>
      <c r="C65" s="39" t="s">
        <v>1171</v>
      </c>
      <c r="D65" s="373" t="s">
        <v>19</v>
      </c>
      <c r="E65" s="670">
        <v>32.299999999999997</v>
      </c>
      <c r="F65" s="50"/>
      <c r="G65" s="41">
        <f t="shared" si="1"/>
        <v>0</v>
      </c>
      <c r="H65" s="903"/>
      <c r="I65" s="76"/>
    </row>
    <row r="66" spans="1:9" s="19" customFormat="1" ht="30">
      <c r="A66" s="57" t="s">
        <v>1582</v>
      </c>
      <c r="B66" s="16" t="s">
        <v>156</v>
      </c>
      <c r="C66" s="25" t="s">
        <v>1148</v>
      </c>
      <c r="D66" s="10" t="s">
        <v>17</v>
      </c>
      <c r="E66" s="11">
        <v>179.85</v>
      </c>
      <c r="F66" s="1"/>
      <c r="G66" s="32">
        <f t="shared" si="1"/>
        <v>0</v>
      </c>
      <c r="H66" s="903"/>
      <c r="I66" s="76"/>
    </row>
    <row r="67" spans="1:9" s="19" customFormat="1" ht="30">
      <c r="A67" s="57" t="s">
        <v>1582</v>
      </c>
      <c r="B67" s="16" t="s">
        <v>65</v>
      </c>
      <c r="C67" s="25" t="s">
        <v>1113</v>
      </c>
      <c r="D67" s="10" t="s">
        <v>17</v>
      </c>
      <c r="E67" s="11">
        <v>195.34</v>
      </c>
      <c r="F67" s="1"/>
      <c r="G67" s="32">
        <f t="shared" si="1"/>
        <v>0</v>
      </c>
      <c r="H67" s="903"/>
      <c r="I67" s="76"/>
    </row>
    <row r="68" spans="1:9" s="19" customFormat="1">
      <c r="A68" s="57" t="s">
        <v>1582</v>
      </c>
      <c r="B68" s="16" t="s">
        <v>157</v>
      </c>
      <c r="C68" s="25" t="s">
        <v>1458</v>
      </c>
      <c r="D68" s="10" t="s">
        <v>18</v>
      </c>
      <c r="E68" s="11">
        <v>95.67</v>
      </c>
      <c r="F68" s="1"/>
      <c r="G68" s="32">
        <f t="shared" si="1"/>
        <v>0</v>
      </c>
      <c r="H68" s="903"/>
      <c r="I68" s="76"/>
    </row>
    <row r="69" spans="1:9" s="19" customFormat="1">
      <c r="A69" s="57" t="s">
        <v>1582</v>
      </c>
      <c r="B69" s="16" t="s">
        <v>159</v>
      </c>
      <c r="C69" s="25" t="s">
        <v>1407</v>
      </c>
      <c r="D69" s="10" t="s">
        <v>19</v>
      </c>
      <c r="E69" s="11">
        <v>16.87</v>
      </c>
      <c r="F69" s="1"/>
      <c r="G69" s="32">
        <f t="shared" ref="G69:G100" si="2">ROUND((E69*F69),2)</f>
        <v>0</v>
      </c>
      <c r="H69" s="903"/>
      <c r="I69" s="76"/>
    </row>
    <row r="70" spans="1:9" s="19" customFormat="1">
      <c r="A70" s="57" t="s">
        <v>1582</v>
      </c>
      <c r="B70" s="16" t="s">
        <v>160</v>
      </c>
      <c r="C70" s="25" t="s">
        <v>1138</v>
      </c>
      <c r="D70" s="10" t="s">
        <v>18</v>
      </c>
      <c r="E70" s="11">
        <v>53.34</v>
      </c>
      <c r="F70" s="1"/>
      <c r="G70" s="32">
        <f t="shared" si="2"/>
        <v>0</v>
      </c>
      <c r="H70" s="903"/>
      <c r="I70" s="76"/>
    </row>
    <row r="71" spans="1:9" s="19" customFormat="1">
      <c r="A71" s="57" t="s">
        <v>1582</v>
      </c>
      <c r="B71" s="16" t="s">
        <v>161</v>
      </c>
      <c r="C71" s="25" t="s">
        <v>1136</v>
      </c>
      <c r="D71" s="10" t="s">
        <v>19</v>
      </c>
      <c r="E71" s="11">
        <v>4.16</v>
      </c>
      <c r="F71" s="1"/>
      <c r="G71" s="32">
        <f t="shared" si="2"/>
        <v>0</v>
      </c>
      <c r="H71" s="903"/>
      <c r="I71" s="76"/>
    </row>
    <row r="72" spans="1:9" s="19" customFormat="1" ht="30">
      <c r="A72" s="57" t="s">
        <v>1582</v>
      </c>
      <c r="B72" s="16" t="s">
        <v>162</v>
      </c>
      <c r="C72" s="25" t="s">
        <v>1163</v>
      </c>
      <c r="D72" s="10" t="s">
        <v>18</v>
      </c>
      <c r="E72" s="11">
        <v>199.14</v>
      </c>
      <c r="F72" s="1"/>
      <c r="G72" s="32">
        <f t="shared" si="2"/>
        <v>0</v>
      </c>
      <c r="H72" s="903"/>
      <c r="I72" s="76"/>
    </row>
    <row r="73" spans="1:9" s="19" customFormat="1">
      <c r="A73" s="57" t="s">
        <v>1582</v>
      </c>
      <c r="B73" s="16" t="s">
        <v>163</v>
      </c>
      <c r="C73" s="25" t="s">
        <v>1580</v>
      </c>
      <c r="D73" s="10" t="s">
        <v>18</v>
      </c>
      <c r="E73" s="11">
        <v>46.5</v>
      </c>
      <c r="F73" s="1"/>
      <c r="G73" s="32">
        <f t="shared" si="2"/>
        <v>0</v>
      </c>
      <c r="H73" s="903"/>
      <c r="I73" s="76"/>
    </row>
    <row r="74" spans="1:9" s="19" customFormat="1" ht="45.75" thickBot="1">
      <c r="A74" s="57" t="s">
        <v>1582</v>
      </c>
      <c r="B74" s="16" t="s">
        <v>164</v>
      </c>
      <c r="C74" s="25" t="s">
        <v>1103</v>
      </c>
      <c r="D74" s="10" t="s">
        <v>17</v>
      </c>
      <c r="E74" s="11">
        <v>21.39</v>
      </c>
      <c r="F74" s="1"/>
      <c r="G74" s="32">
        <f t="shared" si="2"/>
        <v>0</v>
      </c>
      <c r="H74" s="903"/>
      <c r="I74" s="76"/>
    </row>
    <row r="75" spans="1:9" s="19" customFormat="1" ht="30.75" thickBot="1">
      <c r="A75" s="60" t="s">
        <v>1582</v>
      </c>
      <c r="B75" s="62" t="s">
        <v>165</v>
      </c>
      <c r="C75" s="33" t="s">
        <v>1130</v>
      </c>
      <c r="D75" s="34" t="s">
        <v>19</v>
      </c>
      <c r="E75" s="358">
        <v>9.4</v>
      </c>
      <c r="F75" s="51"/>
      <c r="G75" s="36">
        <f t="shared" si="2"/>
        <v>0</v>
      </c>
      <c r="H75" s="626" t="s">
        <v>66</v>
      </c>
      <c r="I75" s="31">
        <f>ROUND(SUM(G54:G75),2)</f>
        <v>0</v>
      </c>
    </row>
    <row r="76" spans="1:9" s="19" customFormat="1" ht="15" customHeight="1">
      <c r="A76" s="59" t="s">
        <v>1560</v>
      </c>
      <c r="B76" s="61" t="s">
        <v>191</v>
      </c>
      <c r="C76" s="39" t="s">
        <v>1480</v>
      </c>
      <c r="D76" s="373" t="s">
        <v>19</v>
      </c>
      <c r="E76" s="670">
        <v>8.67</v>
      </c>
      <c r="F76" s="50"/>
      <c r="G76" s="41">
        <f t="shared" si="2"/>
        <v>0</v>
      </c>
      <c r="H76" s="902" t="s">
        <v>68</v>
      </c>
      <c r="I76" s="76"/>
    </row>
    <row r="77" spans="1:9" s="19" customFormat="1" ht="30">
      <c r="A77" s="57" t="s">
        <v>1560</v>
      </c>
      <c r="B77" s="16" t="s">
        <v>192</v>
      </c>
      <c r="C77" s="25" t="s">
        <v>1156</v>
      </c>
      <c r="D77" s="10" t="s">
        <v>17</v>
      </c>
      <c r="E77" s="11">
        <v>44.76</v>
      </c>
      <c r="F77" s="1"/>
      <c r="G77" s="32">
        <f t="shared" si="2"/>
        <v>0</v>
      </c>
      <c r="H77" s="903"/>
      <c r="I77" s="76"/>
    </row>
    <row r="78" spans="1:9" s="19" customFormat="1" ht="30">
      <c r="A78" s="57" t="s">
        <v>1560</v>
      </c>
      <c r="B78" s="16" t="s">
        <v>193</v>
      </c>
      <c r="C78" s="25" t="s">
        <v>1146</v>
      </c>
      <c r="D78" s="10" t="s">
        <v>17</v>
      </c>
      <c r="E78" s="11">
        <v>67.42</v>
      </c>
      <c r="F78" s="1"/>
      <c r="G78" s="32">
        <f t="shared" si="2"/>
        <v>0</v>
      </c>
      <c r="H78" s="903"/>
      <c r="I78" s="76"/>
    </row>
    <row r="79" spans="1:9" s="19" customFormat="1">
      <c r="A79" s="57" t="s">
        <v>1560</v>
      </c>
      <c r="B79" s="16" t="s">
        <v>194</v>
      </c>
      <c r="C79" s="25" t="s">
        <v>1144</v>
      </c>
      <c r="D79" s="10" t="s">
        <v>17</v>
      </c>
      <c r="E79" s="11">
        <v>67.42</v>
      </c>
      <c r="F79" s="1"/>
      <c r="G79" s="32">
        <f t="shared" si="2"/>
        <v>0</v>
      </c>
      <c r="H79" s="903"/>
      <c r="I79" s="76"/>
    </row>
    <row r="80" spans="1:9" s="19" customFormat="1">
      <c r="A80" s="57" t="s">
        <v>1560</v>
      </c>
      <c r="B80" s="16" t="s">
        <v>195</v>
      </c>
      <c r="C80" s="25" t="s">
        <v>1458</v>
      </c>
      <c r="D80" s="10" t="s">
        <v>18</v>
      </c>
      <c r="E80" s="11">
        <v>91.53</v>
      </c>
      <c r="F80" s="1"/>
      <c r="G80" s="32">
        <f t="shared" si="2"/>
        <v>0</v>
      </c>
      <c r="H80" s="903"/>
      <c r="I80" s="76"/>
    </row>
    <row r="81" spans="1:9" s="19" customFormat="1">
      <c r="A81" s="57" t="s">
        <v>1560</v>
      </c>
      <c r="B81" s="16" t="s">
        <v>196</v>
      </c>
      <c r="C81" s="25" t="s">
        <v>1407</v>
      </c>
      <c r="D81" s="10" t="s">
        <v>19</v>
      </c>
      <c r="E81" s="11">
        <v>16.09</v>
      </c>
      <c r="F81" s="1"/>
      <c r="G81" s="32">
        <f t="shared" si="2"/>
        <v>0</v>
      </c>
      <c r="H81" s="903"/>
      <c r="I81" s="76"/>
    </row>
    <row r="82" spans="1:9" s="19" customFormat="1">
      <c r="A82" s="57" t="s">
        <v>1560</v>
      </c>
      <c r="B82" s="16" t="s">
        <v>197</v>
      </c>
      <c r="C82" s="25" t="s">
        <v>1138</v>
      </c>
      <c r="D82" s="10" t="s">
        <v>18</v>
      </c>
      <c r="E82" s="11">
        <v>52.69</v>
      </c>
      <c r="F82" s="1"/>
      <c r="G82" s="32">
        <f t="shared" si="2"/>
        <v>0</v>
      </c>
      <c r="H82" s="903"/>
      <c r="I82" s="76"/>
    </row>
    <row r="83" spans="1:9" s="19" customFormat="1">
      <c r="A83" s="57" t="s">
        <v>1560</v>
      </c>
      <c r="B83" s="16" t="s">
        <v>198</v>
      </c>
      <c r="C83" s="25" t="s">
        <v>1136</v>
      </c>
      <c r="D83" s="10" t="s">
        <v>19</v>
      </c>
      <c r="E83" s="11">
        <v>4.07</v>
      </c>
      <c r="F83" s="1"/>
      <c r="G83" s="32">
        <f t="shared" si="2"/>
        <v>0</v>
      </c>
      <c r="H83" s="903"/>
      <c r="I83" s="76"/>
    </row>
    <row r="84" spans="1:9" s="19" customFormat="1" ht="30">
      <c r="A84" s="57" t="s">
        <v>1560</v>
      </c>
      <c r="B84" s="16" t="s">
        <v>199</v>
      </c>
      <c r="C84" s="25" t="s">
        <v>1163</v>
      </c>
      <c r="D84" s="10" t="s">
        <v>18</v>
      </c>
      <c r="E84" s="11">
        <v>190.75</v>
      </c>
      <c r="F84" s="1"/>
      <c r="G84" s="32">
        <f t="shared" si="2"/>
        <v>0</v>
      </c>
      <c r="H84" s="903"/>
      <c r="I84" s="76"/>
    </row>
    <row r="85" spans="1:9" s="19" customFormat="1">
      <c r="A85" s="57" t="s">
        <v>1560</v>
      </c>
      <c r="B85" s="16" t="s">
        <v>200</v>
      </c>
      <c r="C85" s="25" t="s">
        <v>1580</v>
      </c>
      <c r="D85" s="10" t="s">
        <v>18</v>
      </c>
      <c r="E85" s="11">
        <v>45</v>
      </c>
      <c r="F85" s="1"/>
      <c r="G85" s="32">
        <f t="shared" si="2"/>
        <v>0</v>
      </c>
      <c r="H85" s="903"/>
      <c r="I85" s="76"/>
    </row>
    <row r="86" spans="1:9" s="19" customFormat="1" ht="45">
      <c r="A86" s="57" t="s">
        <v>1560</v>
      </c>
      <c r="B86" s="16" t="s">
        <v>201</v>
      </c>
      <c r="C86" s="25" t="s">
        <v>1103</v>
      </c>
      <c r="D86" s="10" t="s">
        <v>17</v>
      </c>
      <c r="E86" s="11">
        <v>21.11</v>
      </c>
      <c r="F86" s="1"/>
      <c r="G86" s="32">
        <f t="shared" si="2"/>
        <v>0</v>
      </c>
      <c r="H86" s="903"/>
      <c r="I86" s="76"/>
    </row>
    <row r="87" spans="1:9" s="19" customFormat="1" ht="30.75" thickBot="1">
      <c r="A87" s="58" t="s">
        <v>1560</v>
      </c>
      <c r="B87" s="436" t="s">
        <v>202</v>
      </c>
      <c r="C87" s="77" t="s">
        <v>1130</v>
      </c>
      <c r="D87" s="47" t="s">
        <v>19</v>
      </c>
      <c r="E87" s="675">
        <v>8.73</v>
      </c>
      <c r="F87" s="435"/>
      <c r="G87" s="49">
        <f t="shared" si="2"/>
        <v>0</v>
      </c>
      <c r="H87" s="903"/>
      <c r="I87" s="76"/>
    </row>
    <row r="88" spans="1:9" s="19" customFormat="1">
      <c r="A88" s="59" t="s">
        <v>1559</v>
      </c>
      <c r="B88" s="61" t="s">
        <v>191</v>
      </c>
      <c r="C88" s="39" t="s">
        <v>1478</v>
      </c>
      <c r="D88" s="373" t="s">
        <v>19</v>
      </c>
      <c r="E88" s="670">
        <v>8.67</v>
      </c>
      <c r="F88" s="50"/>
      <c r="G88" s="41">
        <f t="shared" si="2"/>
        <v>0</v>
      </c>
      <c r="H88" s="903"/>
      <c r="I88" s="76"/>
    </row>
    <row r="89" spans="1:9" s="19" customFormat="1" ht="30">
      <c r="A89" s="57" t="s">
        <v>1559</v>
      </c>
      <c r="B89" s="16" t="s">
        <v>192</v>
      </c>
      <c r="C89" s="25" t="s">
        <v>1581</v>
      </c>
      <c r="D89" s="10" t="s">
        <v>17</v>
      </c>
      <c r="E89" s="11">
        <v>44.76</v>
      </c>
      <c r="F89" s="1"/>
      <c r="G89" s="32">
        <f t="shared" si="2"/>
        <v>0</v>
      </c>
      <c r="H89" s="903"/>
      <c r="I89" s="76"/>
    </row>
    <row r="90" spans="1:9" s="19" customFormat="1" ht="30">
      <c r="A90" s="57" t="s">
        <v>1559</v>
      </c>
      <c r="B90" s="16" t="s">
        <v>193</v>
      </c>
      <c r="C90" s="25" t="s">
        <v>1146</v>
      </c>
      <c r="D90" s="10" t="s">
        <v>17</v>
      </c>
      <c r="E90" s="11">
        <v>67.42</v>
      </c>
      <c r="F90" s="1"/>
      <c r="G90" s="32">
        <f t="shared" si="2"/>
        <v>0</v>
      </c>
      <c r="H90" s="903"/>
      <c r="I90" s="76"/>
    </row>
    <row r="91" spans="1:9" s="19" customFormat="1">
      <c r="A91" s="57" t="s">
        <v>1559</v>
      </c>
      <c r="B91" s="16" t="s">
        <v>194</v>
      </c>
      <c r="C91" s="25" t="s">
        <v>1144</v>
      </c>
      <c r="D91" s="10" t="s">
        <v>17</v>
      </c>
      <c r="E91" s="11">
        <v>67.42</v>
      </c>
      <c r="F91" s="1"/>
      <c r="G91" s="32">
        <f t="shared" si="2"/>
        <v>0</v>
      </c>
      <c r="H91" s="903"/>
      <c r="I91" s="76"/>
    </row>
    <row r="92" spans="1:9" s="19" customFormat="1">
      <c r="A92" s="57" t="s">
        <v>1559</v>
      </c>
      <c r="B92" s="16" t="s">
        <v>195</v>
      </c>
      <c r="C92" s="25" t="s">
        <v>1458</v>
      </c>
      <c r="D92" s="10" t="s">
        <v>18</v>
      </c>
      <c r="E92" s="11">
        <v>91.53</v>
      </c>
      <c r="F92" s="1"/>
      <c r="G92" s="32">
        <f t="shared" si="2"/>
        <v>0</v>
      </c>
      <c r="H92" s="903"/>
      <c r="I92" s="76"/>
    </row>
    <row r="93" spans="1:9" s="19" customFormat="1">
      <c r="A93" s="57" t="s">
        <v>1559</v>
      </c>
      <c r="B93" s="16" t="s">
        <v>196</v>
      </c>
      <c r="C93" s="25" t="s">
        <v>1407</v>
      </c>
      <c r="D93" s="10" t="s">
        <v>19</v>
      </c>
      <c r="E93" s="11">
        <v>16.09</v>
      </c>
      <c r="F93" s="1"/>
      <c r="G93" s="32">
        <f t="shared" si="2"/>
        <v>0</v>
      </c>
      <c r="H93" s="903"/>
      <c r="I93" s="76"/>
    </row>
    <row r="94" spans="1:9" s="19" customFormat="1">
      <c r="A94" s="57" t="s">
        <v>1559</v>
      </c>
      <c r="B94" s="16" t="s">
        <v>197</v>
      </c>
      <c r="C94" s="25" t="s">
        <v>1138</v>
      </c>
      <c r="D94" s="10" t="s">
        <v>18</v>
      </c>
      <c r="E94" s="11">
        <v>52.69</v>
      </c>
      <c r="F94" s="1"/>
      <c r="G94" s="32">
        <f t="shared" si="2"/>
        <v>0</v>
      </c>
      <c r="H94" s="903"/>
      <c r="I94" s="76"/>
    </row>
    <row r="95" spans="1:9" s="19" customFormat="1">
      <c r="A95" s="57" t="s">
        <v>1559</v>
      </c>
      <c r="B95" s="16" t="s">
        <v>198</v>
      </c>
      <c r="C95" s="25" t="s">
        <v>1136</v>
      </c>
      <c r="D95" s="10" t="s">
        <v>19</v>
      </c>
      <c r="E95" s="11">
        <v>4.07</v>
      </c>
      <c r="F95" s="1"/>
      <c r="G95" s="32">
        <f t="shared" si="2"/>
        <v>0</v>
      </c>
      <c r="H95" s="903"/>
      <c r="I95" s="76"/>
    </row>
    <row r="96" spans="1:9" s="19" customFormat="1" ht="30">
      <c r="A96" s="57" t="s">
        <v>1559</v>
      </c>
      <c r="B96" s="16" t="s">
        <v>199</v>
      </c>
      <c r="C96" s="25" t="s">
        <v>1163</v>
      </c>
      <c r="D96" s="10" t="s">
        <v>18</v>
      </c>
      <c r="E96" s="11">
        <v>190.75</v>
      </c>
      <c r="F96" s="1"/>
      <c r="G96" s="32">
        <f t="shared" si="2"/>
        <v>0</v>
      </c>
      <c r="H96" s="903"/>
      <c r="I96" s="76"/>
    </row>
    <row r="97" spans="1:9" s="19" customFormat="1">
      <c r="A97" s="57" t="s">
        <v>1559</v>
      </c>
      <c r="B97" s="16" t="s">
        <v>200</v>
      </c>
      <c r="C97" s="25" t="s">
        <v>1580</v>
      </c>
      <c r="D97" s="10" t="s">
        <v>18</v>
      </c>
      <c r="E97" s="11">
        <v>45</v>
      </c>
      <c r="F97" s="1"/>
      <c r="G97" s="32">
        <f t="shared" si="2"/>
        <v>0</v>
      </c>
      <c r="H97" s="903"/>
      <c r="I97" s="76"/>
    </row>
    <row r="98" spans="1:9" s="19" customFormat="1" ht="45.75" thickBot="1">
      <c r="A98" s="57" t="s">
        <v>1559</v>
      </c>
      <c r="B98" s="16" t="s">
        <v>201</v>
      </c>
      <c r="C98" s="25" t="s">
        <v>1103</v>
      </c>
      <c r="D98" s="10" t="s">
        <v>17</v>
      </c>
      <c r="E98" s="11">
        <v>21.11</v>
      </c>
      <c r="F98" s="1"/>
      <c r="G98" s="32">
        <f t="shared" si="2"/>
        <v>0</v>
      </c>
      <c r="H98" s="904"/>
      <c r="I98" s="76"/>
    </row>
    <row r="99" spans="1:9" s="19" customFormat="1" ht="30.75" thickBot="1">
      <c r="A99" s="60" t="s">
        <v>1559</v>
      </c>
      <c r="B99" s="62" t="s">
        <v>202</v>
      </c>
      <c r="C99" s="33" t="s">
        <v>1130</v>
      </c>
      <c r="D99" s="34" t="s">
        <v>19</v>
      </c>
      <c r="E99" s="358">
        <v>8.73</v>
      </c>
      <c r="F99" s="51"/>
      <c r="G99" s="36">
        <f t="shared" si="2"/>
        <v>0</v>
      </c>
      <c r="H99" s="626" t="s">
        <v>67</v>
      </c>
      <c r="I99" s="31">
        <f>ROUND(SUM(G76:G99),2)</f>
        <v>0</v>
      </c>
    </row>
    <row r="100" spans="1:9" s="19" customFormat="1" ht="60.75" thickBot="1">
      <c r="A100" s="395" t="s">
        <v>1579</v>
      </c>
      <c r="B100" s="61" t="s">
        <v>207</v>
      </c>
      <c r="C100" s="39" t="s">
        <v>1097</v>
      </c>
      <c r="D100" s="373" t="s">
        <v>17</v>
      </c>
      <c r="E100" s="670">
        <v>1.79</v>
      </c>
      <c r="F100" s="50"/>
      <c r="G100" s="41">
        <f t="shared" si="2"/>
        <v>0</v>
      </c>
      <c r="H100" s="199"/>
      <c r="I100" s="76"/>
    </row>
    <row r="101" spans="1:9" s="19" customFormat="1" ht="60.75" thickBot="1">
      <c r="A101" s="391" t="s">
        <v>1579</v>
      </c>
      <c r="B101" s="16" t="s">
        <v>208</v>
      </c>
      <c r="C101" s="25" t="s">
        <v>1094</v>
      </c>
      <c r="D101" s="10" t="s">
        <v>17</v>
      </c>
      <c r="E101" s="11">
        <v>0.75</v>
      </c>
      <c r="F101" s="1"/>
      <c r="G101" s="32">
        <f t="shared" ref="G101:G109" si="3">ROUND((E101*F101),2)</f>
        <v>0</v>
      </c>
      <c r="H101" s="626" t="s">
        <v>69</v>
      </c>
      <c r="I101" s="31">
        <f>ROUND(SUM(G100:G101),2)</f>
        <v>0</v>
      </c>
    </row>
    <row r="102" spans="1:9" s="19" customFormat="1" ht="30">
      <c r="A102" s="395" t="s">
        <v>1575</v>
      </c>
      <c r="B102" s="61" t="s">
        <v>209</v>
      </c>
      <c r="C102" s="393" t="s">
        <v>1578</v>
      </c>
      <c r="D102" s="397" t="s">
        <v>15</v>
      </c>
      <c r="E102" s="670">
        <v>1</v>
      </c>
      <c r="F102" s="50"/>
      <c r="G102" s="41">
        <f t="shared" si="3"/>
        <v>0</v>
      </c>
      <c r="H102" s="199"/>
      <c r="I102" s="76"/>
    </row>
    <row r="103" spans="1:9" s="19" customFormat="1" ht="30">
      <c r="A103" s="391" t="s">
        <v>1575</v>
      </c>
      <c r="B103" s="16" t="s">
        <v>210</v>
      </c>
      <c r="C103" s="72" t="s">
        <v>1577</v>
      </c>
      <c r="D103" s="73" t="s">
        <v>15</v>
      </c>
      <c r="E103" s="11">
        <v>1</v>
      </c>
      <c r="F103" s="1"/>
      <c r="G103" s="32">
        <f t="shared" si="3"/>
        <v>0</v>
      </c>
      <c r="H103" s="199"/>
      <c r="I103" s="76"/>
    </row>
    <row r="104" spans="1:9" s="19" customFormat="1" ht="30.75" thickBot="1">
      <c r="A104" s="391" t="s">
        <v>1575</v>
      </c>
      <c r="B104" s="16" t="s">
        <v>211</v>
      </c>
      <c r="C104" s="72" t="s">
        <v>1576</v>
      </c>
      <c r="D104" s="73" t="s">
        <v>15</v>
      </c>
      <c r="E104" s="11">
        <v>1</v>
      </c>
      <c r="F104" s="1"/>
      <c r="G104" s="32">
        <f t="shared" si="3"/>
        <v>0</v>
      </c>
      <c r="H104" s="199"/>
      <c r="I104" s="76"/>
    </row>
    <row r="105" spans="1:9" s="19" customFormat="1" ht="45.75" thickBot="1">
      <c r="A105" s="391" t="s">
        <v>1575</v>
      </c>
      <c r="B105" s="16" t="s">
        <v>212</v>
      </c>
      <c r="C105" s="72" t="s">
        <v>1574</v>
      </c>
      <c r="D105" s="73" t="s">
        <v>15</v>
      </c>
      <c r="E105" s="11">
        <v>1</v>
      </c>
      <c r="F105" s="1"/>
      <c r="G105" s="32">
        <f t="shared" si="3"/>
        <v>0</v>
      </c>
      <c r="H105" s="626" t="s">
        <v>154</v>
      </c>
      <c r="I105" s="31">
        <f>ROUND(SUM(G102:G105),2)</f>
        <v>0</v>
      </c>
    </row>
    <row r="106" spans="1:9" s="19" customFormat="1" ht="30">
      <c r="A106" s="395" t="s">
        <v>1570</v>
      </c>
      <c r="B106" s="44" t="s">
        <v>1317</v>
      </c>
      <c r="C106" s="393" t="s">
        <v>1573</v>
      </c>
      <c r="D106" s="392" t="s">
        <v>17</v>
      </c>
      <c r="E106" s="676">
        <v>8.43</v>
      </c>
      <c r="F106" s="50"/>
      <c r="G106" s="41">
        <f t="shared" si="3"/>
        <v>0</v>
      </c>
      <c r="H106" s="199"/>
      <c r="I106" s="201"/>
    </row>
    <row r="107" spans="1:9" s="19" customFormat="1" ht="30">
      <c r="A107" s="391" t="s">
        <v>1570</v>
      </c>
      <c r="B107" s="5" t="s">
        <v>1316</v>
      </c>
      <c r="C107" s="72" t="s">
        <v>1572</v>
      </c>
      <c r="D107" s="389" t="s">
        <v>17</v>
      </c>
      <c r="E107" s="360">
        <v>2.04</v>
      </c>
      <c r="F107" s="1"/>
      <c r="G107" s="32">
        <f t="shared" si="3"/>
        <v>0</v>
      </c>
      <c r="H107" s="199"/>
      <c r="I107" s="201"/>
    </row>
    <row r="108" spans="1:9" s="19" customFormat="1" ht="30.75" thickBot="1">
      <c r="A108" s="391" t="s">
        <v>1570</v>
      </c>
      <c r="B108" s="5" t="s">
        <v>1314</v>
      </c>
      <c r="C108" s="72" t="s">
        <v>1571</v>
      </c>
      <c r="D108" s="389" t="s">
        <v>17</v>
      </c>
      <c r="E108" s="360">
        <v>14.6</v>
      </c>
      <c r="F108" s="1"/>
      <c r="G108" s="32">
        <f t="shared" si="3"/>
        <v>0</v>
      </c>
      <c r="H108" s="199"/>
      <c r="I108" s="201"/>
    </row>
    <row r="109" spans="1:9" s="19" customFormat="1" ht="30.75" thickBot="1">
      <c r="A109" s="387" t="s">
        <v>1570</v>
      </c>
      <c r="B109" s="331" t="s">
        <v>1313</v>
      </c>
      <c r="C109" s="385" t="s">
        <v>1008</v>
      </c>
      <c r="D109" s="384" t="s">
        <v>17</v>
      </c>
      <c r="E109" s="677">
        <v>5.94</v>
      </c>
      <c r="F109" s="51"/>
      <c r="G109" s="36">
        <f t="shared" si="3"/>
        <v>0</v>
      </c>
      <c r="H109" s="626" t="s">
        <v>982</v>
      </c>
      <c r="I109" s="31">
        <f>ROUND(SUM(G106:G109),2)</f>
        <v>0</v>
      </c>
    </row>
    <row r="110" spans="1:9" ht="26.1" customHeight="1" thickBot="1">
      <c r="A110" s="433"/>
      <c r="B110" s="22"/>
      <c r="C110" s="27"/>
      <c r="D110" s="908" t="s">
        <v>1926</v>
      </c>
      <c r="E110" s="909"/>
      <c r="F110" s="910"/>
      <c r="G110" s="326">
        <f>SUM(G5:G109)</f>
        <v>0</v>
      </c>
    </row>
    <row r="111" spans="1:9" ht="26.1" customHeight="1">
      <c r="A111" s="433"/>
      <c r="B111" s="22"/>
      <c r="C111" s="27"/>
      <c r="D111" s="22"/>
      <c r="E111" s="22"/>
      <c r="F111" s="17"/>
      <c r="G111" s="21"/>
    </row>
    <row r="112" spans="1:9" ht="26.1" customHeight="1">
      <c r="A112" s="433"/>
      <c r="B112" s="63"/>
      <c r="C112" s="27"/>
      <c r="D112" s="22"/>
      <c r="E112" s="22"/>
      <c r="F112" s="17"/>
      <c r="G112" s="21"/>
    </row>
    <row r="113" spans="1:6" ht="26.1" customHeight="1">
      <c r="A113" s="433"/>
      <c r="F113" s="12"/>
    </row>
    <row r="114" spans="1:6">
      <c r="A114" s="433"/>
    </row>
    <row r="115" spans="1:6">
      <c r="A115" s="433"/>
    </row>
    <row r="116" spans="1:6">
      <c r="A116" s="433"/>
    </row>
    <row r="117" spans="1:6">
      <c r="A117" s="433"/>
    </row>
    <row r="118" spans="1:6">
      <c r="A118" s="433"/>
    </row>
    <row r="119" spans="1:6">
      <c r="A119" s="433"/>
    </row>
    <row r="120" spans="1:6">
      <c r="A120" s="433"/>
    </row>
    <row r="121" spans="1:6">
      <c r="A121" s="433"/>
    </row>
    <row r="122" spans="1:6">
      <c r="A122" s="433"/>
    </row>
    <row r="123" spans="1:6">
      <c r="A123" s="433"/>
    </row>
    <row r="124" spans="1:6">
      <c r="A124" s="433"/>
    </row>
    <row r="125" spans="1:6">
      <c r="A125" s="433"/>
    </row>
    <row r="126" spans="1:6">
      <c r="A126" s="433"/>
    </row>
    <row r="127" spans="1:6">
      <c r="A127" s="433"/>
    </row>
    <row r="128" spans="1:6">
      <c r="A128" s="433"/>
    </row>
  </sheetData>
  <sheetProtection algorithmName="SHA-512" hashValue="Z9iS+TmgRRnYeZaX2H1qRnsKny1BcanNOK8sTXKKByD2PeBxAPjmBhRmu98/qsyj+l1jAEI8Cc3c4F3+QPbNcg==" saltValue="zcBeTi3NiOS5KODdk1nQGg==" spinCount="100000" sheet="1" objects="1" scenarios="1"/>
  <mergeCells count="6">
    <mergeCell ref="D110:F110"/>
    <mergeCell ref="A1:G1"/>
    <mergeCell ref="A3:G3"/>
    <mergeCell ref="H54:H74"/>
    <mergeCell ref="H22:H52"/>
    <mergeCell ref="H76:H9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87702-3F60-4DF5-BF5B-9903B001CBA7}">
  <dimension ref="A1:L156"/>
  <sheetViews>
    <sheetView workbookViewId="0">
      <selection sqref="A1:G1"/>
    </sheetView>
  </sheetViews>
  <sheetFormatPr defaultColWidth="9.140625" defaultRowHeight="15"/>
  <cols>
    <col min="1" max="1" width="36.28515625" style="38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381" customWidth="1"/>
    <col min="9" max="9" width="13.28515625" style="18" customWidth="1"/>
    <col min="10" max="16384" width="9.140625" style="18"/>
  </cols>
  <sheetData>
    <row r="1" spans="1:12" ht="17.25" customHeight="1" thickBot="1">
      <c r="A1" s="881" t="s">
        <v>254</v>
      </c>
      <c r="B1" s="882"/>
      <c r="C1" s="882"/>
      <c r="D1" s="882"/>
      <c r="E1" s="882"/>
      <c r="F1" s="882"/>
      <c r="G1" s="883"/>
    </row>
    <row r="2" spans="1:12" ht="6.75" customHeight="1" thickBot="1">
      <c r="A2" s="432"/>
      <c r="B2" s="3"/>
      <c r="C2" s="24"/>
      <c r="D2" s="3"/>
      <c r="E2" s="250"/>
      <c r="F2" s="14"/>
      <c r="G2" s="3"/>
    </row>
    <row r="3" spans="1:12" ht="30" customHeight="1" thickBot="1">
      <c r="A3" s="887" t="s">
        <v>4889</v>
      </c>
      <c r="B3" s="900"/>
      <c r="C3" s="900"/>
      <c r="D3" s="900"/>
      <c r="E3" s="900"/>
      <c r="F3" s="900"/>
      <c r="G3" s="901"/>
    </row>
    <row r="4" spans="1:12" s="105" customFormat="1" ht="45" customHeight="1" thickBot="1">
      <c r="A4" s="431" t="s">
        <v>23</v>
      </c>
      <c r="B4" s="38" t="s">
        <v>0</v>
      </c>
      <c r="C4" s="38" t="s">
        <v>1</v>
      </c>
      <c r="D4" s="38" t="s">
        <v>2</v>
      </c>
      <c r="E4" s="674" t="s">
        <v>3</v>
      </c>
      <c r="F4" s="109" t="s">
        <v>8</v>
      </c>
      <c r="G4" s="110" t="s">
        <v>4</v>
      </c>
      <c r="H4" s="381"/>
    </row>
    <row r="5" spans="1:12" ht="29.25" thickBot="1">
      <c r="A5" s="416" t="s">
        <v>21</v>
      </c>
      <c r="B5" s="415" t="s">
        <v>24</v>
      </c>
      <c r="C5" s="430" t="s">
        <v>1284</v>
      </c>
      <c r="D5" s="415" t="s">
        <v>14</v>
      </c>
      <c r="E5" s="415">
        <v>0.54</v>
      </c>
      <c r="F5" s="429"/>
      <c r="G5" s="456">
        <f t="shared" ref="G5:G30" si="0">ROUND((E5*F5),2)</f>
        <v>0</v>
      </c>
      <c r="H5" s="626" t="s">
        <v>22</v>
      </c>
      <c r="I5" s="427">
        <f>ROUND(SUM(G5),2)</f>
        <v>0</v>
      </c>
    </row>
    <row r="6" spans="1:12" s="19" customFormat="1" ht="45">
      <c r="A6" s="59" t="s">
        <v>6</v>
      </c>
      <c r="B6" s="43" t="s">
        <v>47</v>
      </c>
      <c r="C6" s="442" t="s">
        <v>1281</v>
      </c>
      <c r="D6" s="100" t="s">
        <v>19</v>
      </c>
      <c r="E6" s="373">
        <v>3261.89</v>
      </c>
      <c r="F6" s="45"/>
      <c r="G6" s="41">
        <f t="shared" si="0"/>
        <v>0</v>
      </c>
      <c r="H6" s="423"/>
    </row>
    <row r="7" spans="1:12" s="19" customFormat="1">
      <c r="A7" s="57" t="s">
        <v>6</v>
      </c>
      <c r="B7" s="4" t="s">
        <v>48</v>
      </c>
      <c r="C7" s="173" t="s">
        <v>1639</v>
      </c>
      <c r="D7" s="101" t="s">
        <v>268</v>
      </c>
      <c r="E7" s="10">
        <v>709.58</v>
      </c>
      <c r="F7" s="2"/>
      <c r="G7" s="32">
        <f t="shared" si="0"/>
        <v>0</v>
      </c>
      <c r="H7" s="423"/>
    </row>
    <row r="8" spans="1:12" s="19" customFormat="1" ht="30">
      <c r="A8" s="57" t="s">
        <v>6</v>
      </c>
      <c r="B8" s="4" t="s">
        <v>49</v>
      </c>
      <c r="C8" s="25" t="s">
        <v>1277</v>
      </c>
      <c r="D8" s="101" t="s">
        <v>268</v>
      </c>
      <c r="E8" s="10">
        <v>4064</v>
      </c>
      <c r="F8" s="2"/>
      <c r="G8" s="32">
        <f t="shared" si="0"/>
        <v>0</v>
      </c>
      <c r="H8" s="423"/>
    </row>
    <row r="9" spans="1:12" s="19" customFormat="1">
      <c r="A9" s="57" t="s">
        <v>6</v>
      </c>
      <c r="B9" s="4" t="s">
        <v>50</v>
      </c>
      <c r="C9" s="25" t="s">
        <v>1275</v>
      </c>
      <c r="D9" s="101" t="s">
        <v>268</v>
      </c>
      <c r="E9" s="10">
        <v>213</v>
      </c>
      <c r="F9" s="2"/>
      <c r="G9" s="32">
        <f t="shared" si="0"/>
        <v>0</v>
      </c>
      <c r="H9" s="423"/>
    </row>
    <row r="10" spans="1:12" s="19" customFormat="1">
      <c r="A10" s="57" t="s">
        <v>6</v>
      </c>
      <c r="B10" s="4" t="s">
        <v>52</v>
      </c>
      <c r="C10" s="25" t="s">
        <v>1273</v>
      </c>
      <c r="D10" s="101" t="s">
        <v>268</v>
      </c>
      <c r="E10" s="10">
        <v>496.58</v>
      </c>
      <c r="F10" s="2"/>
      <c r="G10" s="32">
        <f t="shared" si="0"/>
        <v>0</v>
      </c>
      <c r="H10" s="423"/>
    </row>
    <row r="11" spans="1:12" s="19" customFormat="1">
      <c r="A11" s="57" t="s">
        <v>6</v>
      </c>
      <c r="B11" s="4" t="s">
        <v>53</v>
      </c>
      <c r="C11" s="25" t="s">
        <v>1271</v>
      </c>
      <c r="D11" s="101" t="s">
        <v>268</v>
      </c>
      <c r="E11" s="10">
        <v>13543.78</v>
      </c>
      <c r="F11" s="2"/>
      <c r="G11" s="32">
        <f t="shared" si="0"/>
        <v>0</v>
      </c>
      <c r="H11" s="423"/>
    </row>
    <row r="12" spans="1:12" s="19" customFormat="1" ht="30">
      <c r="A12" s="57" t="s">
        <v>6</v>
      </c>
      <c r="B12" s="4" t="s">
        <v>54</v>
      </c>
      <c r="C12" s="25" t="s">
        <v>1638</v>
      </c>
      <c r="D12" s="101" t="s">
        <v>268</v>
      </c>
      <c r="E12" s="10">
        <v>10711.19</v>
      </c>
      <c r="F12" s="2"/>
      <c r="G12" s="32">
        <f t="shared" si="0"/>
        <v>0</v>
      </c>
      <c r="H12" s="423"/>
      <c r="L12" s="424"/>
    </row>
    <row r="13" spans="1:12" s="19" customFormat="1" ht="30">
      <c r="A13" s="57" t="s">
        <v>6</v>
      </c>
      <c r="B13" s="4" t="s">
        <v>55</v>
      </c>
      <c r="C13" s="25" t="s">
        <v>1269</v>
      </c>
      <c r="D13" s="101" t="s">
        <v>268</v>
      </c>
      <c r="E13" s="10">
        <v>2334.0100000000002</v>
      </c>
      <c r="F13" s="2"/>
      <c r="G13" s="32">
        <f t="shared" si="0"/>
        <v>0</v>
      </c>
      <c r="H13" s="423"/>
    </row>
    <row r="14" spans="1:12" s="19" customFormat="1" ht="30">
      <c r="A14" s="57" t="s">
        <v>6</v>
      </c>
      <c r="B14" s="4" t="s">
        <v>56</v>
      </c>
      <c r="C14" s="25" t="s">
        <v>1267</v>
      </c>
      <c r="D14" s="101" t="s">
        <v>17</v>
      </c>
      <c r="E14" s="10">
        <v>4507.79</v>
      </c>
      <c r="F14" s="2"/>
      <c r="G14" s="32">
        <f t="shared" si="0"/>
        <v>0</v>
      </c>
      <c r="H14" s="423"/>
    </row>
    <row r="15" spans="1:12" s="19" customFormat="1">
      <c r="A15" s="57" t="s">
        <v>6</v>
      </c>
      <c r="B15" s="4" t="s">
        <v>57</v>
      </c>
      <c r="C15" s="25" t="s">
        <v>1265</v>
      </c>
      <c r="D15" s="101" t="s">
        <v>17</v>
      </c>
      <c r="E15" s="10">
        <v>4609.29</v>
      </c>
      <c r="F15" s="2"/>
      <c r="G15" s="32">
        <f t="shared" si="0"/>
        <v>0</v>
      </c>
      <c r="H15" s="423"/>
    </row>
    <row r="16" spans="1:12" s="19" customFormat="1">
      <c r="A16" s="57" t="s">
        <v>6</v>
      </c>
      <c r="B16" s="4" t="s">
        <v>74</v>
      </c>
      <c r="C16" s="25" t="s">
        <v>1263</v>
      </c>
      <c r="D16" s="101" t="s">
        <v>17</v>
      </c>
      <c r="E16" s="10">
        <v>242.59</v>
      </c>
      <c r="F16" s="2"/>
      <c r="G16" s="32">
        <f t="shared" si="0"/>
        <v>0</v>
      </c>
      <c r="H16" s="423"/>
    </row>
    <row r="17" spans="1:9" s="19" customFormat="1" ht="45">
      <c r="A17" s="57" t="s">
        <v>6</v>
      </c>
      <c r="B17" s="4" t="s">
        <v>78</v>
      </c>
      <c r="C17" s="25" t="s">
        <v>1261</v>
      </c>
      <c r="D17" s="101" t="s">
        <v>17</v>
      </c>
      <c r="E17" s="10">
        <v>2920.22</v>
      </c>
      <c r="F17" s="2"/>
      <c r="G17" s="32">
        <f t="shared" si="0"/>
        <v>0</v>
      </c>
      <c r="H17" s="423"/>
    </row>
    <row r="18" spans="1:9" s="19" customFormat="1" ht="45">
      <c r="A18" s="57" t="s">
        <v>6</v>
      </c>
      <c r="B18" s="4" t="s">
        <v>79</v>
      </c>
      <c r="C18" s="25" t="s">
        <v>1259</v>
      </c>
      <c r="D18" s="101" t="s">
        <v>17</v>
      </c>
      <c r="E18" s="10">
        <v>1127.3</v>
      </c>
      <c r="F18" s="2"/>
      <c r="G18" s="32">
        <f t="shared" si="0"/>
        <v>0</v>
      </c>
      <c r="H18" s="423"/>
    </row>
    <row r="19" spans="1:9" s="19" customFormat="1" ht="30">
      <c r="A19" s="57" t="s">
        <v>6</v>
      </c>
      <c r="B19" s="4" t="s">
        <v>80</v>
      </c>
      <c r="C19" s="25" t="s">
        <v>1637</v>
      </c>
      <c r="D19" s="101" t="s">
        <v>17</v>
      </c>
      <c r="E19" s="10">
        <v>481.91</v>
      </c>
      <c r="F19" s="2"/>
      <c r="G19" s="32">
        <f t="shared" si="0"/>
        <v>0</v>
      </c>
      <c r="H19" s="423"/>
    </row>
    <row r="20" spans="1:9" s="19" customFormat="1" ht="30">
      <c r="A20" s="57" t="s">
        <v>6</v>
      </c>
      <c r="B20" s="4" t="s">
        <v>81</v>
      </c>
      <c r="C20" s="25" t="s">
        <v>1636</v>
      </c>
      <c r="D20" s="101" t="s">
        <v>17</v>
      </c>
      <c r="E20" s="10">
        <v>268.57</v>
      </c>
      <c r="F20" s="2"/>
      <c r="G20" s="32">
        <f t="shared" si="0"/>
        <v>0</v>
      </c>
      <c r="H20" s="423"/>
    </row>
    <row r="21" spans="1:9" s="19" customFormat="1">
      <c r="A21" s="57" t="s">
        <v>6</v>
      </c>
      <c r="B21" s="4" t="s">
        <v>82</v>
      </c>
      <c r="C21" s="25" t="s">
        <v>1251</v>
      </c>
      <c r="D21" s="101" t="s">
        <v>17</v>
      </c>
      <c r="E21" s="10">
        <v>53.88</v>
      </c>
      <c r="F21" s="2"/>
      <c r="G21" s="32">
        <f t="shared" si="0"/>
        <v>0</v>
      </c>
      <c r="H21" s="423"/>
    </row>
    <row r="22" spans="1:9" s="19" customFormat="1" ht="45.75" thickBot="1">
      <c r="A22" s="57" t="s">
        <v>6</v>
      </c>
      <c r="B22" s="4" t="s">
        <v>86</v>
      </c>
      <c r="C22" s="25" t="s">
        <v>1247</v>
      </c>
      <c r="D22" s="101" t="s">
        <v>17</v>
      </c>
      <c r="E22" s="10">
        <v>1860</v>
      </c>
      <c r="F22" s="2"/>
      <c r="G22" s="32">
        <f t="shared" si="0"/>
        <v>0</v>
      </c>
      <c r="H22" s="423"/>
    </row>
    <row r="23" spans="1:9" s="19" customFormat="1" ht="30.75" thickBot="1">
      <c r="A23" s="57" t="s">
        <v>6</v>
      </c>
      <c r="B23" s="4" t="s">
        <v>87</v>
      </c>
      <c r="C23" s="25" t="s">
        <v>1244</v>
      </c>
      <c r="D23" s="101" t="s">
        <v>19</v>
      </c>
      <c r="E23" s="10">
        <v>2281.14</v>
      </c>
      <c r="F23" s="2"/>
      <c r="G23" s="32">
        <f t="shared" si="0"/>
        <v>0</v>
      </c>
      <c r="H23" s="626" t="s">
        <v>51</v>
      </c>
      <c r="I23" s="31">
        <f>ROUND(SUM(G6:G23),2)</f>
        <v>0</v>
      </c>
    </row>
    <row r="24" spans="1:9" s="19" customFormat="1">
      <c r="A24" s="59" t="s">
        <v>7</v>
      </c>
      <c r="B24" s="43" t="s">
        <v>58</v>
      </c>
      <c r="C24" s="39" t="s">
        <v>1635</v>
      </c>
      <c r="D24" s="373" t="s">
        <v>18</v>
      </c>
      <c r="E24" s="373">
        <v>35.18</v>
      </c>
      <c r="F24" s="45"/>
      <c r="G24" s="41">
        <f t="shared" si="0"/>
        <v>0</v>
      </c>
      <c r="H24" s="388"/>
      <c r="I24" s="76"/>
    </row>
    <row r="25" spans="1:9" s="19" customFormat="1">
      <c r="A25" s="57" t="s">
        <v>7</v>
      </c>
      <c r="B25" s="4" t="s">
        <v>59</v>
      </c>
      <c r="C25" s="25" t="s">
        <v>1634</v>
      </c>
      <c r="D25" s="10" t="s">
        <v>19</v>
      </c>
      <c r="E25" s="10">
        <v>5.53</v>
      </c>
      <c r="F25" s="2"/>
      <c r="G25" s="32">
        <f t="shared" si="0"/>
        <v>0</v>
      </c>
      <c r="H25" s="388"/>
      <c r="I25" s="76"/>
    </row>
    <row r="26" spans="1:9" s="19" customFormat="1">
      <c r="A26" s="57" t="s">
        <v>7</v>
      </c>
      <c r="B26" s="4" t="s">
        <v>60</v>
      </c>
      <c r="C26" s="25" t="s">
        <v>1633</v>
      </c>
      <c r="D26" s="10" t="s">
        <v>18</v>
      </c>
      <c r="E26" s="10">
        <v>25.02</v>
      </c>
      <c r="F26" s="2"/>
      <c r="G26" s="32">
        <f t="shared" si="0"/>
        <v>0</v>
      </c>
      <c r="H26" s="388"/>
      <c r="I26" s="76"/>
    </row>
    <row r="27" spans="1:9" s="19" customFormat="1">
      <c r="A27" s="57" t="s">
        <v>7</v>
      </c>
      <c r="B27" s="4" t="s">
        <v>61</v>
      </c>
      <c r="C27" s="25" t="s">
        <v>1233</v>
      </c>
      <c r="D27" s="10" t="s">
        <v>19</v>
      </c>
      <c r="E27" s="10">
        <v>3.53</v>
      </c>
      <c r="F27" s="2"/>
      <c r="G27" s="32">
        <f t="shared" si="0"/>
        <v>0</v>
      </c>
      <c r="H27" s="388"/>
      <c r="I27" s="76"/>
    </row>
    <row r="28" spans="1:9" s="19" customFormat="1">
      <c r="A28" s="57" t="s">
        <v>7</v>
      </c>
      <c r="B28" s="4" t="s">
        <v>89</v>
      </c>
      <c r="C28" s="25" t="s">
        <v>1231</v>
      </c>
      <c r="D28" s="10" t="s">
        <v>255</v>
      </c>
      <c r="E28" s="10">
        <v>40.03</v>
      </c>
      <c r="F28" s="2"/>
      <c r="G28" s="32">
        <f t="shared" si="0"/>
        <v>0</v>
      </c>
      <c r="H28" s="388"/>
      <c r="I28" s="76"/>
    </row>
    <row r="29" spans="1:9" s="19" customFormat="1">
      <c r="A29" s="57" t="s">
        <v>7</v>
      </c>
      <c r="B29" s="4" t="s">
        <v>90</v>
      </c>
      <c r="C29" s="25" t="s">
        <v>1127</v>
      </c>
      <c r="D29" s="10" t="s">
        <v>268</v>
      </c>
      <c r="E29" s="10">
        <v>10.26</v>
      </c>
      <c r="F29" s="2"/>
      <c r="G29" s="32">
        <f t="shared" si="0"/>
        <v>0</v>
      </c>
      <c r="H29" s="388"/>
      <c r="I29" s="76"/>
    </row>
    <row r="30" spans="1:9" s="19" customFormat="1" ht="180" thickBot="1">
      <c r="A30" s="57" t="s">
        <v>7</v>
      </c>
      <c r="B30" s="4" t="s">
        <v>91</v>
      </c>
      <c r="C30" s="25" t="s">
        <v>4587</v>
      </c>
      <c r="D30" s="10" t="s">
        <v>5</v>
      </c>
      <c r="E30" s="101">
        <v>1</v>
      </c>
      <c r="F30" s="2"/>
      <c r="G30" s="32">
        <f t="shared" si="0"/>
        <v>0</v>
      </c>
      <c r="H30" s="388"/>
      <c r="I30" s="76"/>
    </row>
    <row r="31" spans="1:9" s="19" customFormat="1" ht="329.25" thickBot="1">
      <c r="A31" s="57" t="s">
        <v>7</v>
      </c>
      <c r="B31" s="4" t="s">
        <v>92</v>
      </c>
      <c r="C31" s="25" t="s">
        <v>4588</v>
      </c>
      <c r="D31" s="10" t="s">
        <v>5</v>
      </c>
      <c r="E31" s="101">
        <v>1</v>
      </c>
      <c r="F31" s="2"/>
      <c r="G31" s="32">
        <f t="shared" ref="G31:G49" si="1">ROUND((E31*F31),2)</f>
        <v>0</v>
      </c>
      <c r="H31" s="626" t="s">
        <v>62</v>
      </c>
      <c r="I31" s="31">
        <f>ROUND(SUM(G24:G31),2)</f>
        <v>0</v>
      </c>
    </row>
    <row r="32" spans="1:9" s="19" customFormat="1">
      <c r="A32" s="59" t="s">
        <v>1338</v>
      </c>
      <c r="B32" s="43" t="s">
        <v>113</v>
      </c>
      <c r="C32" s="422" t="s">
        <v>1624</v>
      </c>
      <c r="D32" s="373" t="s">
        <v>17</v>
      </c>
      <c r="E32" s="373">
        <v>4310.46</v>
      </c>
      <c r="F32" s="50"/>
      <c r="G32" s="41">
        <f t="shared" si="1"/>
        <v>0</v>
      </c>
      <c r="H32" s="902" t="s">
        <v>68</v>
      </c>
      <c r="I32" s="76"/>
    </row>
    <row r="33" spans="1:9" s="19" customFormat="1">
      <c r="A33" s="57" t="s">
        <v>1338</v>
      </c>
      <c r="B33" s="4" t="s">
        <v>114</v>
      </c>
      <c r="C33" s="87" t="s">
        <v>1127</v>
      </c>
      <c r="D33" s="10" t="s">
        <v>17</v>
      </c>
      <c r="E33" s="10">
        <v>10.26</v>
      </c>
      <c r="F33" s="1"/>
      <c r="G33" s="32">
        <f t="shared" si="1"/>
        <v>0</v>
      </c>
      <c r="H33" s="903"/>
      <c r="I33" s="76"/>
    </row>
    <row r="34" spans="1:9" s="19" customFormat="1">
      <c r="A34" s="57" t="s">
        <v>1338</v>
      </c>
      <c r="B34" s="4" t="s">
        <v>115</v>
      </c>
      <c r="C34" s="87" t="s">
        <v>1626</v>
      </c>
      <c r="D34" s="10" t="s">
        <v>19</v>
      </c>
      <c r="E34" s="10">
        <v>1376.21</v>
      </c>
      <c r="F34" s="1"/>
      <c r="G34" s="32">
        <f t="shared" si="1"/>
        <v>0</v>
      </c>
      <c r="H34" s="903"/>
      <c r="I34" s="76"/>
    </row>
    <row r="35" spans="1:9" s="19" customFormat="1" ht="30">
      <c r="A35" s="57" t="s">
        <v>1338</v>
      </c>
      <c r="B35" s="4" t="s">
        <v>116</v>
      </c>
      <c r="C35" s="87" t="s">
        <v>1619</v>
      </c>
      <c r="D35" s="10" t="s">
        <v>17</v>
      </c>
      <c r="E35" s="10">
        <v>3566.47</v>
      </c>
      <c r="F35" s="1"/>
      <c r="G35" s="32">
        <f t="shared" si="1"/>
        <v>0</v>
      </c>
      <c r="H35" s="903"/>
      <c r="I35" s="76"/>
    </row>
    <row r="36" spans="1:9" s="19" customFormat="1" ht="30">
      <c r="A36" s="57" t="s">
        <v>1338</v>
      </c>
      <c r="B36" s="4" t="s">
        <v>117</v>
      </c>
      <c r="C36" s="87" t="s">
        <v>1615</v>
      </c>
      <c r="D36" s="10" t="s">
        <v>17</v>
      </c>
      <c r="E36" s="10">
        <v>2548.5</v>
      </c>
      <c r="F36" s="1"/>
      <c r="G36" s="32">
        <f t="shared" si="1"/>
        <v>0</v>
      </c>
      <c r="H36" s="903"/>
      <c r="I36" s="76"/>
    </row>
    <row r="37" spans="1:9" s="19" customFormat="1">
      <c r="A37" s="57" t="s">
        <v>1338</v>
      </c>
      <c r="B37" s="4" t="s">
        <v>118</v>
      </c>
      <c r="C37" s="87" t="s">
        <v>1632</v>
      </c>
      <c r="D37" s="10" t="s">
        <v>75</v>
      </c>
      <c r="E37" s="10">
        <v>258</v>
      </c>
      <c r="F37" s="1"/>
      <c r="G37" s="32">
        <f t="shared" si="1"/>
        <v>0</v>
      </c>
      <c r="H37" s="903"/>
      <c r="I37" s="76"/>
    </row>
    <row r="38" spans="1:9" s="19" customFormat="1" ht="30">
      <c r="A38" s="57" t="s">
        <v>1338</v>
      </c>
      <c r="B38" s="4" t="s">
        <v>119</v>
      </c>
      <c r="C38" s="87" t="s">
        <v>1629</v>
      </c>
      <c r="D38" s="10" t="s">
        <v>75</v>
      </c>
      <c r="E38" s="10">
        <v>32</v>
      </c>
      <c r="F38" s="1"/>
      <c r="G38" s="32">
        <f t="shared" si="1"/>
        <v>0</v>
      </c>
      <c r="H38" s="903"/>
      <c r="I38" s="76"/>
    </row>
    <row r="39" spans="1:9" s="19" customFormat="1" ht="30">
      <c r="A39" s="57" t="s">
        <v>1338</v>
      </c>
      <c r="B39" s="4" t="s">
        <v>120</v>
      </c>
      <c r="C39" s="87" t="s">
        <v>1613</v>
      </c>
      <c r="D39" s="10" t="s">
        <v>268</v>
      </c>
      <c r="E39" s="10">
        <v>24.66</v>
      </c>
      <c r="F39" s="1"/>
      <c r="G39" s="32">
        <f t="shared" si="1"/>
        <v>0</v>
      </c>
      <c r="H39" s="903"/>
      <c r="I39" s="76"/>
    </row>
    <row r="40" spans="1:9" s="19" customFormat="1" ht="45">
      <c r="A40" s="57" t="s">
        <v>1338</v>
      </c>
      <c r="B40" s="4" t="s">
        <v>121</v>
      </c>
      <c r="C40" s="87" t="s">
        <v>1614</v>
      </c>
      <c r="D40" s="10" t="s">
        <v>17</v>
      </c>
      <c r="E40" s="10">
        <v>514.39</v>
      </c>
      <c r="F40" s="1"/>
      <c r="G40" s="32">
        <f t="shared" si="1"/>
        <v>0</v>
      </c>
      <c r="H40" s="903"/>
      <c r="I40" s="76"/>
    </row>
    <row r="41" spans="1:9" s="19" customFormat="1" ht="45">
      <c r="A41" s="57" t="s">
        <v>1338</v>
      </c>
      <c r="B41" s="4" t="s">
        <v>122</v>
      </c>
      <c r="C41" s="87" t="s">
        <v>1628</v>
      </c>
      <c r="D41" s="10" t="s">
        <v>17</v>
      </c>
      <c r="E41" s="10">
        <v>495.41</v>
      </c>
      <c r="F41" s="1"/>
      <c r="G41" s="32">
        <f t="shared" si="1"/>
        <v>0</v>
      </c>
      <c r="H41" s="903"/>
      <c r="I41" s="76"/>
    </row>
    <row r="42" spans="1:9" s="19" customFormat="1" ht="45">
      <c r="A42" s="57" t="s">
        <v>1338</v>
      </c>
      <c r="B42" s="4" t="s">
        <v>123</v>
      </c>
      <c r="C42" s="87" t="s">
        <v>1627</v>
      </c>
      <c r="D42" s="10" t="s">
        <v>17</v>
      </c>
      <c r="E42" s="10">
        <v>9.6999999999999993</v>
      </c>
      <c r="F42" s="1"/>
      <c r="G42" s="32">
        <f t="shared" si="1"/>
        <v>0</v>
      </c>
      <c r="H42" s="903"/>
      <c r="I42" s="76"/>
    </row>
    <row r="43" spans="1:9" s="19" customFormat="1">
      <c r="A43" s="57" t="s">
        <v>1338</v>
      </c>
      <c r="B43" s="4" t="s">
        <v>124</v>
      </c>
      <c r="C43" s="87" t="s">
        <v>1142</v>
      </c>
      <c r="D43" s="10" t="s">
        <v>18</v>
      </c>
      <c r="E43" s="10">
        <v>20.9</v>
      </c>
      <c r="F43" s="1"/>
      <c r="G43" s="32">
        <f t="shared" si="1"/>
        <v>0</v>
      </c>
      <c r="H43" s="903"/>
      <c r="I43" s="76"/>
    </row>
    <row r="44" spans="1:9" s="19" customFormat="1">
      <c r="A44" s="57" t="s">
        <v>1338</v>
      </c>
      <c r="B44" s="4" t="s">
        <v>125</v>
      </c>
      <c r="C44" s="87" t="s">
        <v>1407</v>
      </c>
      <c r="D44" s="10" t="s">
        <v>268</v>
      </c>
      <c r="E44" s="10">
        <v>2.86</v>
      </c>
      <c r="F44" s="1"/>
      <c r="G44" s="32">
        <f t="shared" si="1"/>
        <v>0</v>
      </c>
      <c r="H44" s="903"/>
      <c r="I44" s="76"/>
    </row>
    <row r="45" spans="1:9" s="19" customFormat="1" ht="30.75" thickBot="1">
      <c r="A45" s="58" t="s">
        <v>1338</v>
      </c>
      <c r="B45" s="485" t="s">
        <v>126</v>
      </c>
      <c r="C45" s="646" t="s">
        <v>1134</v>
      </c>
      <c r="D45" s="47" t="s">
        <v>18</v>
      </c>
      <c r="E45" s="47">
        <v>41</v>
      </c>
      <c r="F45" s="435"/>
      <c r="G45" s="49">
        <f t="shared" si="1"/>
        <v>0</v>
      </c>
      <c r="H45" s="903"/>
      <c r="I45" s="76"/>
    </row>
    <row r="46" spans="1:9" s="19" customFormat="1">
      <c r="A46" s="59" t="s">
        <v>1334</v>
      </c>
      <c r="B46" s="43" t="s">
        <v>113</v>
      </c>
      <c r="C46" s="422" t="s">
        <v>1624</v>
      </c>
      <c r="D46" s="373" t="s">
        <v>17</v>
      </c>
      <c r="E46" s="373">
        <v>4310.46</v>
      </c>
      <c r="F46" s="50"/>
      <c r="G46" s="41">
        <f t="shared" si="1"/>
        <v>0</v>
      </c>
      <c r="H46" s="903"/>
      <c r="I46" s="76"/>
    </row>
    <row r="47" spans="1:9" s="19" customFormat="1">
      <c r="A47" s="57" t="s">
        <v>1334</v>
      </c>
      <c r="B47" s="4" t="s">
        <v>114</v>
      </c>
      <c r="C47" s="87" t="s">
        <v>1117</v>
      </c>
      <c r="D47" s="10" t="s">
        <v>17</v>
      </c>
      <c r="E47" s="10">
        <v>10.26</v>
      </c>
      <c r="F47" s="1"/>
      <c r="G47" s="32">
        <f t="shared" si="1"/>
        <v>0</v>
      </c>
      <c r="H47" s="903"/>
      <c r="I47" s="76"/>
    </row>
    <row r="48" spans="1:9" s="19" customFormat="1">
      <c r="A48" s="57" t="s">
        <v>1334</v>
      </c>
      <c r="B48" s="4" t="s">
        <v>115</v>
      </c>
      <c r="C48" s="87" t="s">
        <v>1631</v>
      </c>
      <c r="D48" s="10" t="s">
        <v>19</v>
      </c>
      <c r="E48" s="10">
        <v>1004.26</v>
      </c>
      <c r="F48" s="1"/>
      <c r="G48" s="32">
        <f t="shared" si="1"/>
        <v>0</v>
      </c>
      <c r="H48" s="903"/>
      <c r="I48" s="76"/>
    </row>
    <row r="49" spans="1:9" s="19" customFormat="1" ht="30">
      <c r="A49" s="57" t="s">
        <v>1334</v>
      </c>
      <c r="B49" s="4" t="s">
        <v>116</v>
      </c>
      <c r="C49" s="87" t="s">
        <v>1622</v>
      </c>
      <c r="D49" s="10" t="s">
        <v>17</v>
      </c>
      <c r="E49" s="10">
        <v>3673.46</v>
      </c>
      <c r="F49" s="1"/>
      <c r="G49" s="32">
        <f t="shared" si="1"/>
        <v>0</v>
      </c>
      <c r="H49" s="903"/>
      <c r="I49" s="76"/>
    </row>
    <row r="50" spans="1:9" s="19" customFormat="1" ht="30">
      <c r="A50" s="57" t="s">
        <v>1334</v>
      </c>
      <c r="B50" s="4" t="s">
        <v>117</v>
      </c>
      <c r="C50" s="87" t="s">
        <v>1615</v>
      </c>
      <c r="D50" s="10" t="s">
        <v>17</v>
      </c>
      <c r="E50" s="10">
        <v>2548.5</v>
      </c>
      <c r="F50" s="1"/>
      <c r="G50" s="32">
        <f t="shared" ref="G50:G81" si="2">ROUND((E50*F50),2)</f>
        <v>0</v>
      </c>
      <c r="H50" s="903"/>
      <c r="I50" s="76"/>
    </row>
    <row r="51" spans="1:9" s="19" customFormat="1">
      <c r="A51" s="57" t="s">
        <v>1334</v>
      </c>
      <c r="B51" s="4" t="s">
        <v>118</v>
      </c>
      <c r="C51" s="87" t="s">
        <v>1630</v>
      </c>
      <c r="D51" s="10" t="s">
        <v>75</v>
      </c>
      <c r="E51" s="10">
        <v>264</v>
      </c>
      <c r="F51" s="1"/>
      <c r="G51" s="32">
        <f t="shared" si="2"/>
        <v>0</v>
      </c>
      <c r="H51" s="903"/>
      <c r="I51" s="76"/>
    </row>
    <row r="52" spans="1:9" s="19" customFormat="1" ht="30">
      <c r="A52" s="57" t="s">
        <v>1334</v>
      </c>
      <c r="B52" s="4" t="s">
        <v>119</v>
      </c>
      <c r="C52" s="87" t="s">
        <v>1629</v>
      </c>
      <c r="D52" s="10" t="s">
        <v>75</v>
      </c>
      <c r="E52" s="10">
        <v>32</v>
      </c>
      <c r="F52" s="1"/>
      <c r="G52" s="32">
        <f t="shared" si="2"/>
        <v>0</v>
      </c>
      <c r="H52" s="903"/>
      <c r="I52" s="76"/>
    </row>
    <row r="53" spans="1:9" s="19" customFormat="1" ht="30">
      <c r="A53" s="57" t="s">
        <v>1334</v>
      </c>
      <c r="B53" s="4" t="s">
        <v>120</v>
      </c>
      <c r="C53" s="87" t="s">
        <v>1613</v>
      </c>
      <c r="D53" s="10" t="s">
        <v>268</v>
      </c>
      <c r="E53" s="10">
        <v>24.66</v>
      </c>
      <c r="F53" s="1"/>
      <c r="G53" s="32">
        <f t="shared" si="2"/>
        <v>0</v>
      </c>
      <c r="H53" s="903"/>
      <c r="I53" s="76"/>
    </row>
    <row r="54" spans="1:9" s="19" customFormat="1" ht="45">
      <c r="A54" s="57" t="s">
        <v>1334</v>
      </c>
      <c r="B54" s="4" t="s">
        <v>121</v>
      </c>
      <c r="C54" s="87" t="s">
        <v>1614</v>
      </c>
      <c r="D54" s="10" t="s">
        <v>17</v>
      </c>
      <c r="E54" s="10">
        <v>514.39</v>
      </c>
      <c r="F54" s="1"/>
      <c r="G54" s="32">
        <f t="shared" si="2"/>
        <v>0</v>
      </c>
      <c r="H54" s="903"/>
      <c r="I54" s="76"/>
    </row>
    <row r="55" spans="1:9" s="19" customFormat="1" ht="45">
      <c r="A55" s="57" t="s">
        <v>1334</v>
      </c>
      <c r="B55" s="4" t="s">
        <v>122</v>
      </c>
      <c r="C55" s="87" t="s">
        <v>1628</v>
      </c>
      <c r="D55" s="10" t="s">
        <v>17</v>
      </c>
      <c r="E55" s="10">
        <v>495.41</v>
      </c>
      <c r="F55" s="1"/>
      <c r="G55" s="32">
        <f t="shared" si="2"/>
        <v>0</v>
      </c>
      <c r="H55" s="903"/>
      <c r="I55" s="76"/>
    </row>
    <row r="56" spans="1:9" s="19" customFormat="1" ht="45">
      <c r="A56" s="57" t="s">
        <v>1334</v>
      </c>
      <c r="B56" s="4" t="s">
        <v>123</v>
      </c>
      <c r="C56" s="87" t="s">
        <v>1627</v>
      </c>
      <c r="D56" s="10" t="s">
        <v>17</v>
      </c>
      <c r="E56" s="10">
        <v>9.6999999999999993</v>
      </c>
      <c r="F56" s="1"/>
      <c r="G56" s="32">
        <f t="shared" si="2"/>
        <v>0</v>
      </c>
      <c r="H56" s="903"/>
      <c r="I56" s="76"/>
    </row>
    <row r="57" spans="1:9" s="19" customFormat="1">
      <c r="A57" s="57" t="s">
        <v>1334</v>
      </c>
      <c r="B57" s="4" t="s">
        <v>124</v>
      </c>
      <c r="C57" s="87" t="s">
        <v>1142</v>
      </c>
      <c r="D57" s="10" t="s">
        <v>18</v>
      </c>
      <c r="E57" s="10">
        <v>20.9</v>
      </c>
      <c r="F57" s="1"/>
      <c r="G57" s="32">
        <f t="shared" si="2"/>
        <v>0</v>
      </c>
      <c r="H57" s="903"/>
      <c r="I57" s="76"/>
    </row>
    <row r="58" spans="1:9" s="19" customFormat="1" ht="15.75" thickBot="1">
      <c r="A58" s="57" t="s">
        <v>1334</v>
      </c>
      <c r="B58" s="4" t="s">
        <v>125</v>
      </c>
      <c r="C58" s="87" t="s">
        <v>1407</v>
      </c>
      <c r="D58" s="10" t="s">
        <v>268</v>
      </c>
      <c r="E58" s="10">
        <v>2.86</v>
      </c>
      <c r="F58" s="1"/>
      <c r="G58" s="32">
        <f t="shared" si="2"/>
        <v>0</v>
      </c>
      <c r="H58" s="903"/>
      <c r="I58" s="76"/>
    </row>
    <row r="59" spans="1:9" s="19" customFormat="1" ht="30.75" thickBot="1">
      <c r="A59" s="60" t="s">
        <v>1334</v>
      </c>
      <c r="B59" s="46" t="s">
        <v>126</v>
      </c>
      <c r="C59" s="97" t="s">
        <v>1134</v>
      </c>
      <c r="D59" s="34" t="s">
        <v>18</v>
      </c>
      <c r="E59" s="34">
        <v>41</v>
      </c>
      <c r="F59" s="51"/>
      <c r="G59" s="36">
        <f t="shared" si="2"/>
        <v>0</v>
      </c>
      <c r="H59" s="626" t="s">
        <v>63</v>
      </c>
      <c r="I59" s="31">
        <f>ROUND(SUM(G32:G59),2)</f>
        <v>0</v>
      </c>
    </row>
    <row r="60" spans="1:9" s="19" customFormat="1">
      <c r="A60" s="407" t="s">
        <v>1625</v>
      </c>
      <c r="B60" s="61" t="s">
        <v>64</v>
      </c>
      <c r="C60" s="39" t="s">
        <v>1624</v>
      </c>
      <c r="D60" s="373" t="s">
        <v>17</v>
      </c>
      <c r="E60" s="670">
        <v>68.599999999999994</v>
      </c>
      <c r="F60" s="50"/>
      <c r="G60" s="41">
        <f t="shared" si="2"/>
        <v>0</v>
      </c>
      <c r="H60" s="902" t="s">
        <v>68</v>
      </c>
      <c r="I60" s="76"/>
    </row>
    <row r="61" spans="1:9" s="19" customFormat="1">
      <c r="A61" s="406" t="s">
        <v>1625</v>
      </c>
      <c r="B61" s="16" t="s">
        <v>156</v>
      </c>
      <c r="C61" s="25" t="s">
        <v>1626</v>
      </c>
      <c r="D61" s="10" t="s">
        <v>19</v>
      </c>
      <c r="E61" s="11">
        <v>22.94</v>
      </c>
      <c r="F61" s="1"/>
      <c r="G61" s="32">
        <f t="shared" si="2"/>
        <v>0</v>
      </c>
      <c r="H61" s="903"/>
      <c r="I61" s="76"/>
    </row>
    <row r="62" spans="1:9" s="19" customFormat="1" ht="30">
      <c r="A62" s="406" t="s">
        <v>1625</v>
      </c>
      <c r="B62" s="16" t="s">
        <v>65</v>
      </c>
      <c r="C62" s="25" t="s">
        <v>1619</v>
      </c>
      <c r="D62" s="10" t="s">
        <v>17</v>
      </c>
      <c r="E62" s="11">
        <v>15.49</v>
      </c>
      <c r="F62" s="1"/>
      <c r="G62" s="32">
        <f t="shared" si="2"/>
        <v>0</v>
      </c>
      <c r="H62" s="903"/>
      <c r="I62" s="76"/>
    </row>
    <row r="63" spans="1:9" s="19" customFormat="1" ht="30">
      <c r="A63" s="406" t="s">
        <v>1625</v>
      </c>
      <c r="B63" s="16" t="s">
        <v>157</v>
      </c>
      <c r="C63" s="25" t="s">
        <v>1615</v>
      </c>
      <c r="D63" s="10" t="s">
        <v>17</v>
      </c>
      <c r="E63" s="11">
        <v>20.49</v>
      </c>
      <c r="F63" s="1"/>
      <c r="G63" s="32">
        <f t="shared" si="2"/>
        <v>0</v>
      </c>
      <c r="H63" s="903"/>
      <c r="I63" s="76"/>
    </row>
    <row r="64" spans="1:9" s="19" customFormat="1">
      <c r="A64" s="406" t="s">
        <v>1625</v>
      </c>
      <c r="B64" s="16" t="s">
        <v>159</v>
      </c>
      <c r="C64" s="25" t="s">
        <v>1138</v>
      </c>
      <c r="D64" s="10" t="s">
        <v>18</v>
      </c>
      <c r="E64" s="11">
        <v>20.49</v>
      </c>
      <c r="F64" s="1"/>
      <c r="G64" s="32">
        <f t="shared" si="2"/>
        <v>0</v>
      </c>
      <c r="H64" s="903"/>
      <c r="I64" s="76"/>
    </row>
    <row r="65" spans="1:9" s="19" customFormat="1">
      <c r="A65" s="406" t="s">
        <v>1625</v>
      </c>
      <c r="B65" s="16" t="s">
        <v>160</v>
      </c>
      <c r="C65" s="25" t="s">
        <v>1140</v>
      </c>
      <c r="D65" s="10" t="s">
        <v>19</v>
      </c>
      <c r="E65" s="11">
        <v>1.61</v>
      </c>
      <c r="F65" s="1"/>
      <c r="G65" s="32">
        <f t="shared" si="2"/>
        <v>0</v>
      </c>
      <c r="H65" s="903"/>
      <c r="I65" s="76"/>
    </row>
    <row r="66" spans="1:9" s="19" customFormat="1" ht="30">
      <c r="A66" s="406" t="s">
        <v>1625</v>
      </c>
      <c r="B66" s="16" t="s">
        <v>161</v>
      </c>
      <c r="C66" s="25" t="s">
        <v>1134</v>
      </c>
      <c r="D66" s="10" t="s">
        <v>18</v>
      </c>
      <c r="E66" s="11">
        <v>20.49</v>
      </c>
      <c r="F66" s="1"/>
      <c r="G66" s="32">
        <f t="shared" si="2"/>
        <v>0</v>
      </c>
      <c r="H66" s="903"/>
      <c r="I66" s="76"/>
    </row>
    <row r="67" spans="1:9" s="19" customFormat="1">
      <c r="A67" s="406" t="s">
        <v>1625</v>
      </c>
      <c r="B67" s="16" t="s">
        <v>162</v>
      </c>
      <c r="C67" s="25" t="s">
        <v>1142</v>
      </c>
      <c r="D67" s="10" t="s">
        <v>18</v>
      </c>
      <c r="E67" s="11">
        <v>20.78</v>
      </c>
      <c r="F67" s="1"/>
      <c r="G67" s="32">
        <f t="shared" si="2"/>
        <v>0</v>
      </c>
      <c r="H67" s="903"/>
      <c r="I67" s="76"/>
    </row>
    <row r="68" spans="1:9" s="19" customFormat="1">
      <c r="A68" s="406" t="s">
        <v>1625</v>
      </c>
      <c r="B68" s="16" t="s">
        <v>163</v>
      </c>
      <c r="C68" s="25" t="s">
        <v>1407</v>
      </c>
      <c r="D68" s="10" t="s">
        <v>19</v>
      </c>
      <c r="E68" s="11">
        <v>2.87</v>
      </c>
      <c r="F68" s="1"/>
      <c r="G68" s="32">
        <f t="shared" si="2"/>
        <v>0</v>
      </c>
      <c r="H68" s="903"/>
      <c r="I68" s="76"/>
    </row>
    <row r="69" spans="1:9" s="19" customFormat="1" ht="30">
      <c r="A69" s="406" t="s">
        <v>1625</v>
      </c>
      <c r="B69" s="16" t="s">
        <v>164</v>
      </c>
      <c r="C69" s="25" t="s">
        <v>1134</v>
      </c>
      <c r="D69" s="10" t="s">
        <v>18</v>
      </c>
      <c r="E69" s="11">
        <v>20.49</v>
      </c>
      <c r="F69" s="1"/>
      <c r="G69" s="32">
        <f t="shared" si="2"/>
        <v>0</v>
      </c>
      <c r="H69" s="903"/>
      <c r="I69" s="76"/>
    </row>
    <row r="70" spans="1:9" s="19" customFormat="1" ht="45">
      <c r="A70" s="406" t="s">
        <v>1625</v>
      </c>
      <c r="B70" s="16" t="s">
        <v>165</v>
      </c>
      <c r="C70" s="25" t="s">
        <v>1614</v>
      </c>
      <c r="D70" s="10" t="s">
        <v>17</v>
      </c>
      <c r="E70" s="11">
        <v>13.75</v>
      </c>
      <c r="F70" s="1"/>
      <c r="G70" s="32">
        <f t="shared" si="2"/>
        <v>0</v>
      </c>
      <c r="H70" s="903"/>
      <c r="I70" s="76"/>
    </row>
    <row r="71" spans="1:9" s="19" customFormat="1" ht="30.75" thickBot="1">
      <c r="A71" s="649" t="s">
        <v>1625</v>
      </c>
      <c r="B71" s="436" t="s">
        <v>166</v>
      </c>
      <c r="C71" s="77" t="s">
        <v>1613</v>
      </c>
      <c r="D71" s="47" t="s">
        <v>19</v>
      </c>
      <c r="E71" s="675">
        <v>5.99</v>
      </c>
      <c r="F71" s="435"/>
      <c r="G71" s="49">
        <f t="shared" si="2"/>
        <v>0</v>
      </c>
      <c r="H71" s="903"/>
      <c r="I71" s="76"/>
    </row>
    <row r="72" spans="1:9" s="19" customFormat="1">
      <c r="A72" s="59" t="s">
        <v>1621</v>
      </c>
      <c r="B72" s="61" t="s">
        <v>64</v>
      </c>
      <c r="C72" s="39" t="s">
        <v>1624</v>
      </c>
      <c r="D72" s="373" t="s">
        <v>17</v>
      </c>
      <c r="E72" s="670">
        <v>68.599999999999994</v>
      </c>
      <c r="F72" s="50"/>
      <c r="G72" s="41">
        <f t="shared" si="2"/>
        <v>0</v>
      </c>
      <c r="H72" s="903"/>
      <c r="I72" s="76"/>
    </row>
    <row r="73" spans="1:9" s="19" customFormat="1">
      <c r="A73" s="57" t="s">
        <v>1621</v>
      </c>
      <c r="B73" s="16" t="s">
        <v>156</v>
      </c>
      <c r="C73" s="25" t="s">
        <v>1623</v>
      </c>
      <c r="D73" s="10" t="s">
        <v>19</v>
      </c>
      <c r="E73" s="11">
        <v>16.739999999999998</v>
      </c>
      <c r="F73" s="1"/>
      <c r="G73" s="32">
        <f t="shared" si="2"/>
        <v>0</v>
      </c>
      <c r="H73" s="903"/>
      <c r="I73" s="76"/>
    </row>
    <row r="74" spans="1:9" s="19" customFormat="1" ht="30">
      <c r="A74" s="57" t="s">
        <v>1621</v>
      </c>
      <c r="B74" s="16" t="s">
        <v>65</v>
      </c>
      <c r="C74" s="25" t="s">
        <v>1622</v>
      </c>
      <c r="D74" s="10" t="s">
        <v>17</v>
      </c>
      <c r="E74" s="11">
        <v>15.49</v>
      </c>
      <c r="F74" s="1"/>
      <c r="G74" s="32">
        <f t="shared" si="2"/>
        <v>0</v>
      </c>
      <c r="H74" s="903"/>
      <c r="I74" s="76"/>
    </row>
    <row r="75" spans="1:9" s="19" customFormat="1" ht="30">
      <c r="A75" s="57" t="s">
        <v>1621</v>
      </c>
      <c r="B75" s="16" t="s">
        <v>157</v>
      </c>
      <c r="C75" s="25" t="s">
        <v>1615</v>
      </c>
      <c r="D75" s="10" t="s">
        <v>17</v>
      </c>
      <c r="E75" s="11">
        <v>20.49</v>
      </c>
      <c r="F75" s="1"/>
      <c r="G75" s="32">
        <f t="shared" si="2"/>
        <v>0</v>
      </c>
      <c r="H75" s="903"/>
      <c r="I75" s="76"/>
    </row>
    <row r="76" spans="1:9" s="19" customFormat="1">
      <c r="A76" s="57" t="s">
        <v>1621</v>
      </c>
      <c r="B76" s="16" t="s">
        <v>159</v>
      </c>
      <c r="C76" s="25" t="s">
        <v>1138</v>
      </c>
      <c r="D76" s="10" t="s">
        <v>18</v>
      </c>
      <c r="E76" s="11">
        <v>20.49</v>
      </c>
      <c r="F76" s="1"/>
      <c r="G76" s="32">
        <f t="shared" si="2"/>
        <v>0</v>
      </c>
      <c r="H76" s="903"/>
      <c r="I76" s="76"/>
    </row>
    <row r="77" spans="1:9" s="19" customFormat="1">
      <c r="A77" s="57" t="s">
        <v>1621</v>
      </c>
      <c r="B77" s="16" t="s">
        <v>160</v>
      </c>
      <c r="C77" s="25" t="s">
        <v>1140</v>
      </c>
      <c r="D77" s="10" t="s">
        <v>19</v>
      </c>
      <c r="E77" s="11">
        <v>1.61</v>
      </c>
      <c r="F77" s="1"/>
      <c r="G77" s="32">
        <f t="shared" si="2"/>
        <v>0</v>
      </c>
      <c r="H77" s="903"/>
      <c r="I77" s="76"/>
    </row>
    <row r="78" spans="1:9" s="19" customFormat="1" ht="30">
      <c r="A78" s="57" t="s">
        <v>1621</v>
      </c>
      <c r="B78" s="16" t="s">
        <v>161</v>
      </c>
      <c r="C78" s="25" t="s">
        <v>1134</v>
      </c>
      <c r="D78" s="10" t="s">
        <v>18</v>
      </c>
      <c r="E78" s="11">
        <v>20.49</v>
      </c>
      <c r="F78" s="1"/>
      <c r="G78" s="32">
        <f t="shared" si="2"/>
        <v>0</v>
      </c>
      <c r="H78" s="903"/>
      <c r="I78" s="76"/>
    </row>
    <row r="79" spans="1:9" s="19" customFormat="1">
      <c r="A79" s="57" t="s">
        <v>1621</v>
      </c>
      <c r="B79" s="16" t="s">
        <v>162</v>
      </c>
      <c r="C79" s="25" t="s">
        <v>1142</v>
      </c>
      <c r="D79" s="10" t="s">
        <v>18</v>
      </c>
      <c r="E79" s="11">
        <v>20.78</v>
      </c>
      <c r="F79" s="1"/>
      <c r="G79" s="32">
        <f t="shared" si="2"/>
        <v>0</v>
      </c>
      <c r="H79" s="903"/>
      <c r="I79" s="76"/>
    </row>
    <row r="80" spans="1:9" s="19" customFormat="1">
      <c r="A80" s="57" t="s">
        <v>1621</v>
      </c>
      <c r="B80" s="16" t="s">
        <v>163</v>
      </c>
      <c r="C80" s="25" t="s">
        <v>1407</v>
      </c>
      <c r="D80" s="10" t="s">
        <v>19</v>
      </c>
      <c r="E80" s="11">
        <v>2.87</v>
      </c>
      <c r="F80" s="1"/>
      <c r="G80" s="32">
        <f t="shared" si="2"/>
        <v>0</v>
      </c>
      <c r="H80" s="903"/>
      <c r="I80" s="76"/>
    </row>
    <row r="81" spans="1:9" s="19" customFormat="1" ht="30">
      <c r="A81" s="57" t="s">
        <v>1621</v>
      </c>
      <c r="B81" s="16" t="s">
        <v>164</v>
      </c>
      <c r="C81" s="25" t="s">
        <v>1134</v>
      </c>
      <c r="D81" s="10" t="s">
        <v>18</v>
      </c>
      <c r="E81" s="11">
        <v>20.49</v>
      </c>
      <c r="F81" s="1"/>
      <c r="G81" s="32">
        <f t="shared" si="2"/>
        <v>0</v>
      </c>
      <c r="H81" s="903"/>
      <c r="I81" s="76"/>
    </row>
    <row r="82" spans="1:9" s="19" customFormat="1" ht="45.75" thickBot="1">
      <c r="A82" s="57" t="s">
        <v>1621</v>
      </c>
      <c r="B82" s="16" t="s">
        <v>165</v>
      </c>
      <c r="C82" s="25" t="s">
        <v>1614</v>
      </c>
      <c r="D82" s="10" t="s">
        <v>17</v>
      </c>
      <c r="E82" s="11">
        <v>13.75</v>
      </c>
      <c r="F82" s="1"/>
      <c r="G82" s="32">
        <f t="shared" ref="G82:G113" si="3">ROUND((E82*F82),2)</f>
        <v>0</v>
      </c>
      <c r="H82" s="904"/>
      <c r="I82" s="76"/>
    </row>
    <row r="83" spans="1:9" s="19" customFormat="1" ht="30.75" thickBot="1">
      <c r="A83" s="60" t="s">
        <v>1621</v>
      </c>
      <c r="B83" s="62" t="s">
        <v>166</v>
      </c>
      <c r="C83" s="97" t="s">
        <v>1613</v>
      </c>
      <c r="D83" s="34" t="s">
        <v>19</v>
      </c>
      <c r="E83" s="358">
        <v>5.99</v>
      </c>
      <c r="F83" s="51"/>
      <c r="G83" s="36">
        <f t="shared" si="3"/>
        <v>0</v>
      </c>
      <c r="H83" s="626" t="s">
        <v>66</v>
      </c>
      <c r="I83" s="31">
        <f>ROUND(SUM(G60:G83),2)</f>
        <v>0</v>
      </c>
    </row>
    <row r="84" spans="1:9" s="19" customFormat="1" ht="25.5">
      <c r="A84" s="59" t="s">
        <v>1618</v>
      </c>
      <c r="B84" s="61" t="s">
        <v>191</v>
      </c>
      <c r="C84" s="39" t="s">
        <v>1620</v>
      </c>
      <c r="D84" s="373" t="s">
        <v>19</v>
      </c>
      <c r="E84" s="670">
        <v>19.07</v>
      </c>
      <c r="F84" s="50"/>
      <c r="G84" s="41">
        <f t="shared" si="3"/>
        <v>0</v>
      </c>
      <c r="H84" s="902" t="s">
        <v>68</v>
      </c>
    </row>
    <row r="85" spans="1:9" s="19" customFormat="1" ht="30">
      <c r="A85" s="57" t="s">
        <v>1618</v>
      </c>
      <c r="B85" s="16" t="s">
        <v>192</v>
      </c>
      <c r="C85" s="25" t="s">
        <v>1619</v>
      </c>
      <c r="D85" s="10" t="s">
        <v>17</v>
      </c>
      <c r="E85" s="11">
        <v>67.83</v>
      </c>
      <c r="F85" s="1"/>
      <c r="G85" s="32">
        <f t="shared" si="3"/>
        <v>0</v>
      </c>
      <c r="H85" s="903"/>
    </row>
    <row r="86" spans="1:9" s="19" customFormat="1" ht="30">
      <c r="A86" s="57" t="s">
        <v>1618</v>
      </c>
      <c r="B86" s="16" t="s">
        <v>193</v>
      </c>
      <c r="C86" s="25" t="s">
        <v>1615</v>
      </c>
      <c r="D86" s="10" t="s">
        <v>17</v>
      </c>
      <c r="E86" s="11">
        <v>69.489999999999995</v>
      </c>
      <c r="F86" s="1"/>
      <c r="G86" s="32">
        <f t="shared" si="3"/>
        <v>0</v>
      </c>
      <c r="H86" s="903"/>
    </row>
    <row r="87" spans="1:9" s="19" customFormat="1" ht="25.5">
      <c r="A87" s="57" t="s">
        <v>1618</v>
      </c>
      <c r="B87" s="16" t="s">
        <v>194</v>
      </c>
      <c r="C87" s="25" t="s">
        <v>1138</v>
      </c>
      <c r="D87" s="10" t="s">
        <v>18</v>
      </c>
      <c r="E87" s="11">
        <v>22.7</v>
      </c>
      <c r="F87" s="1"/>
      <c r="G87" s="32">
        <f t="shared" si="3"/>
        <v>0</v>
      </c>
      <c r="H87" s="903"/>
    </row>
    <row r="88" spans="1:9" s="19" customFormat="1" ht="25.5">
      <c r="A88" s="57" t="s">
        <v>1618</v>
      </c>
      <c r="B88" s="16" t="s">
        <v>195</v>
      </c>
      <c r="C88" s="25" t="s">
        <v>1136</v>
      </c>
      <c r="D88" s="10" t="s">
        <v>19</v>
      </c>
      <c r="E88" s="11">
        <v>1.76</v>
      </c>
      <c r="F88" s="1"/>
      <c r="G88" s="32">
        <f t="shared" si="3"/>
        <v>0</v>
      </c>
      <c r="H88" s="903"/>
    </row>
    <row r="89" spans="1:9" s="19" customFormat="1" ht="30">
      <c r="A89" s="57" t="s">
        <v>1618</v>
      </c>
      <c r="B89" s="16" t="s">
        <v>196</v>
      </c>
      <c r="C89" s="25" t="s">
        <v>1134</v>
      </c>
      <c r="D89" s="10" t="s">
        <v>18</v>
      </c>
      <c r="E89" s="11">
        <v>24.7</v>
      </c>
      <c r="F89" s="1"/>
      <c r="G89" s="32">
        <f t="shared" si="3"/>
        <v>0</v>
      </c>
      <c r="H89" s="903"/>
    </row>
    <row r="90" spans="1:9" s="19" customFormat="1" ht="45">
      <c r="A90" s="57" t="s">
        <v>1618</v>
      </c>
      <c r="B90" s="16" t="s">
        <v>197</v>
      </c>
      <c r="C90" s="25" t="s">
        <v>1614</v>
      </c>
      <c r="D90" s="10" t="s">
        <v>17</v>
      </c>
      <c r="E90" s="11">
        <v>10.46</v>
      </c>
      <c r="F90" s="1"/>
      <c r="G90" s="32">
        <f t="shared" si="3"/>
        <v>0</v>
      </c>
      <c r="H90" s="903"/>
    </row>
    <row r="91" spans="1:9" s="19" customFormat="1" ht="30.75" thickBot="1">
      <c r="A91" s="58" t="s">
        <v>1618</v>
      </c>
      <c r="B91" s="436" t="s">
        <v>198</v>
      </c>
      <c r="C91" s="77" t="s">
        <v>1613</v>
      </c>
      <c r="D91" s="47" t="s">
        <v>19</v>
      </c>
      <c r="E91" s="675">
        <v>3.95</v>
      </c>
      <c r="F91" s="435"/>
      <c r="G91" s="49">
        <f t="shared" si="3"/>
        <v>0</v>
      </c>
      <c r="H91" s="903"/>
    </row>
    <row r="92" spans="1:9" s="19" customFormat="1" ht="25.5">
      <c r="A92" s="59" t="s">
        <v>1488</v>
      </c>
      <c r="B92" s="61" t="s">
        <v>191</v>
      </c>
      <c r="C92" s="39" t="s">
        <v>1617</v>
      </c>
      <c r="D92" s="373" t="s">
        <v>19</v>
      </c>
      <c r="E92" s="670">
        <v>19.07</v>
      </c>
      <c r="F92" s="50"/>
      <c r="G92" s="41">
        <f t="shared" si="3"/>
        <v>0</v>
      </c>
      <c r="H92" s="903"/>
    </row>
    <row r="93" spans="1:9" s="19" customFormat="1" ht="30">
      <c r="A93" s="57" t="s">
        <v>1488</v>
      </c>
      <c r="B93" s="16" t="s">
        <v>192</v>
      </c>
      <c r="C93" s="25" t="s">
        <v>1616</v>
      </c>
      <c r="D93" s="10" t="s">
        <v>17</v>
      </c>
      <c r="E93" s="11">
        <v>67.83</v>
      </c>
      <c r="F93" s="1"/>
      <c r="G93" s="32">
        <f t="shared" si="3"/>
        <v>0</v>
      </c>
      <c r="H93" s="903"/>
    </row>
    <row r="94" spans="1:9" s="19" customFormat="1" ht="30">
      <c r="A94" s="57" t="s">
        <v>1488</v>
      </c>
      <c r="B94" s="16" t="s">
        <v>193</v>
      </c>
      <c r="C94" s="25" t="s">
        <v>1615</v>
      </c>
      <c r="D94" s="10" t="s">
        <v>17</v>
      </c>
      <c r="E94" s="11">
        <v>69.489999999999995</v>
      </c>
      <c r="F94" s="1"/>
      <c r="G94" s="32">
        <f t="shared" si="3"/>
        <v>0</v>
      </c>
      <c r="H94" s="903"/>
    </row>
    <row r="95" spans="1:9" s="19" customFormat="1" ht="25.5">
      <c r="A95" s="57" t="s">
        <v>1488</v>
      </c>
      <c r="B95" s="16" t="s">
        <v>194</v>
      </c>
      <c r="C95" s="25" t="s">
        <v>1138</v>
      </c>
      <c r="D95" s="10" t="s">
        <v>18</v>
      </c>
      <c r="E95" s="11">
        <v>22.7</v>
      </c>
      <c r="F95" s="1"/>
      <c r="G95" s="32">
        <f t="shared" si="3"/>
        <v>0</v>
      </c>
      <c r="H95" s="903"/>
    </row>
    <row r="96" spans="1:9" s="19" customFormat="1" ht="25.5">
      <c r="A96" s="57" t="s">
        <v>1488</v>
      </c>
      <c r="B96" s="16" t="s">
        <v>195</v>
      </c>
      <c r="C96" s="25" t="s">
        <v>1136</v>
      </c>
      <c r="D96" s="10" t="s">
        <v>19</v>
      </c>
      <c r="E96" s="11">
        <v>1.76</v>
      </c>
      <c r="F96" s="1"/>
      <c r="G96" s="32">
        <f t="shared" si="3"/>
        <v>0</v>
      </c>
      <c r="H96" s="903"/>
    </row>
    <row r="97" spans="1:9" s="19" customFormat="1" ht="30">
      <c r="A97" s="57" t="s">
        <v>1488</v>
      </c>
      <c r="B97" s="16" t="s">
        <v>196</v>
      </c>
      <c r="C97" s="25" t="s">
        <v>1134</v>
      </c>
      <c r="D97" s="10" t="s">
        <v>18</v>
      </c>
      <c r="E97" s="11">
        <v>24.7</v>
      </c>
      <c r="F97" s="1"/>
      <c r="G97" s="32">
        <f t="shared" si="3"/>
        <v>0</v>
      </c>
      <c r="H97" s="903"/>
    </row>
    <row r="98" spans="1:9" s="19" customFormat="1" ht="45.75" thickBot="1">
      <c r="A98" s="57" t="s">
        <v>1488</v>
      </c>
      <c r="B98" s="16" t="s">
        <v>197</v>
      </c>
      <c r="C98" s="25" t="s">
        <v>1614</v>
      </c>
      <c r="D98" s="10" t="s">
        <v>17</v>
      </c>
      <c r="E98" s="11">
        <v>10.46</v>
      </c>
      <c r="F98" s="1"/>
      <c r="G98" s="32">
        <f t="shared" si="3"/>
        <v>0</v>
      </c>
      <c r="H98" s="903"/>
    </row>
    <row r="99" spans="1:9" s="19" customFormat="1" ht="30.75" thickBot="1">
      <c r="A99" s="60" t="s">
        <v>1488</v>
      </c>
      <c r="B99" s="62" t="s">
        <v>198</v>
      </c>
      <c r="C99" s="33" t="s">
        <v>1613</v>
      </c>
      <c r="D99" s="34" t="s">
        <v>19</v>
      </c>
      <c r="E99" s="358">
        <v>3.95</v>
      </c>
      <c r="F99" s="51"/>
      <c r="G99" s="36">
        <f t="shared" si="3"/>
        <v>0</v>
      </c>
      <c r="H99" s="438" t="s">
        <v>67</v>
      </c>
      <c r="I99" s="441">
        <f>ROUND(SUM(G84:G99),2)</f>
        <v>0</v>
      </c>
    </row>
    <row r="100" spans="1:9" s="19" customFormat="1" ht="25.5">
      <c r="A100" s="59" t="s">
        <v>1329</v>
      </c>
      <c r="B100" s="61" t="s">
        <v>207</v>
      </c>
      <c r="C100" s="39" t="s">
        <v>1612</v>
      </c>
      <c r="D100" s="373" t="s">
        <v>15</v>
      </c>
      <c r="E100" s="670">
        <v>2</v>
      </c>
      <c r="F100" s="50"/>
      <c r="G100" s="41">
        <f t="shared" si="3"/>
        <v>0</v>
      </c>
      <c r="H100" s="902" t="s">
        <v>68</v>
      </c>
      <c r="I100" s="76"/>
    </row>
    <row r="101" spans="1:9" s="19" customFormat="1" ht="30">
      <c r="A101" s="57" t="s">
        <v>1329</v>
      </c>
      <c r="B101" s="16" t="s">
        <v>208</v>
      </c>
      <c r="C101" s="25" t="s">
        <v>1611</v>
      </c>
      <c r="D101" s="10" t="s">
        <v>75</v>
      </c>
      <c r="E101" s="11">
        <v>39</v>
      </c>
      <c r="F101" s="1"/>
      <c r="G101" s="32">
        <f t="shared" si="3"/>
        <v>0</v>
      </c>
      <c r="H101" s="903"/>
      <c r="I101" s="76"/>
    </row>
    <row r="102" spans="1:9" s="19" customFormat="1" ht="25.5">
      <c r="A102" s="57" t="s">
        <v>1329</v>
      </c>
      <c r="B102" s="16" t="s">
        <v>729</v>
      </c>
      <c r="C102" s="25" t="s">
        <v>1127</v>
      </c>
      <c r="D102" s="10" t="s">
        <v>19</v>
      </c>
      <c r="E102" s="11">
        <v>22.27</v>
      </c>
      <c r="F102" s="1"/>
      <c r="G102" s="32">
        <f t="shared" si="3"/>
        <v>0</v>
      </c>
      <c r="H102" s="903"/>
      <c r="I102" s="76"/>
    </row>
    <row r="103" spans="1:9" s="19" customFormat="1" ht="30">
      <c r="A103" s="57" t="s">
        <v>1329</v>
      </c>
      <c r="B103" s="16" t="s">
        <v>727</v>
      </c>
      <c r="C103" s="25" t="s">
        <v>1608</v>
      </c>
      <c r="D103" s="10" t="s">
        <v>17</v>
      </c>
      <c r="E103" s="11">
        <v>49.45</v>
      </c>
      <c r="F103" s="1"/>
      <c r="G103" s="32">
        <f t="shared" si="3"/>
        <v>0</v>
      </c>
      <c r="H103" s="903"/>
      <c r="I103" s="76"/>
    </row>
    <row r="104" spans="1:9" s="19" customFormat="1" ht="30">
      <c r="A104" s="57" t="s">
        <v>1329</v>
      </c>
      <c r="B104" s="16" t="s">
        <v>725</v>
      </c>
      <c r="C104" s="25" t="s">
        <v>1607</v>
      </c>
      <c r="D104" s="10" t="s">
        <v>17</v>
      </c>
      <c r="E104" s="11">
        <v>53.67</v>
      </c>
      <c r="F104" s="1"/>
      <c r="G104" s="32">
        <f t="shared" si="3"/>
        <v>0</v>
      </c>
      <c r="H104" s="903"/>
      <c r="I104" s="76"/>
    </row>
    <row r="105" spans="1:9" s="19" customFormat="1" ht="30.75" thickBot="1">
      <c r="A105" s="58" t="s">
        <v>1329</v>
      </c>
      <c r="B105" s="436" t="s">
        <v>722</v>
      </c>
      <c r="C105" s="77" t="s">
        <v>1105</v>
      </c>
      <c r="D105" s="47" t="s">
        <v>19</v>
      </c>
      <c r="E105" s="675">
        <v>20.399999999999999</v>
      </c>
      <c r="F105" s="435"/>
      <c r="G105" s="49">
        <f t="shared" si="3"/>
        <v>0</v>
      </c>
      <c r="H105" s="903"/>
      <c r="I105" s="76"/>
    </row>
    <row r="106" spans="1:9" s="19" customFormat="1" ht="25.5">
      <c r="A106" s="59" t="s">
        <v>1321</v>
      </c>
      <c r="B106" s="61" t="s">
        <v>207</v>
      </c>
      <c r="C106" s="39" t="s">
        <v>1610</v>
      </c>
      <c r="D106" s="373" t="s">
        <v>15</v>
      </c>
      <c r="E106" s="670">
        <v>2</v>
      </c>
      <c r="F106" s="50"/>
      <c r="G106" s="41">
        <f t="shared" si="3"/>
        <v>0</v>
      </c>
      <c r="H106" s="903"/>
      <c r="I106" s="76"/>
    </row>
    <row r="107" spans="1:9" s="19" customFormat="1" ht="30">
      <c r="A107" s="57" t="s">
        <v>1321</v>
      </c>
      <c r="B107" s="16" t="s">
        <v>208</v>
      </c>
      <c r="C107" s="25" t="s">
        <v>1609</v>
      </c>
      <c r="D107" s="10" t="s">
        <v>75</v>
      </c>
      <c r="E107" s="11">
        <v>39</v>
      </c>
      <c r="F107" s="1"/>
      <c r="G107" s="32">
        <f t="shared" si="3"/>
        <v>0</v>
      </c>
      <c r="H107" s="903"/>
      <c r="I107" s="76"/>
    </row>
    <row r="108" spans="1:9" s="19" customFormat="1" ht="25.5">
      <c r="A108" s="57" t="s">
        <v>1321</v>
      </c>
      <c r="B108" s="16" t="s">
        <v>729</v>
      </c>
      <c r="C108" s="25" t="s">
        <v>1117</v>
      </c>
      <c r="D108" s="10" t="s">
        <v>19</v>
      </c>
      <c r="E108" s="11">
        <v>22.27</v>
      </c>
      <c r="F108" s="1"/>
      <c r="G108" s="32">
        <f t="shared" si="3"/>
        <v>0</v>
      </c>
      <c r="H108" s="903"/>
      <c r="I108" s="76"/>
    </row>
    <row r="109" spans="1:9" s="19" customFormat="1" ht="30">
      <c r="A109" s="57" t="s">
        <v>1321</v>
      </c>
      <c r="B109" s="16" t="s">
        <v>727</v>
      </c>
      <c r="C109" s="25" t="s">
        <v>1608</v>
      </c>
      <c r="D109" s="10" t="s">
        <v>17</v>
      </c>
      <c r="E109" s="11">
        <v>49.45</v>
      </c>
      <c r="F109" s="1"/>
      <c r="G109" s="32">
        <f t="shared" si="3"/>
        <v>0</v>
      </c>
      <c r="H109" s="903"/>
      <c r="I109" s="76"/>
    </row>
    <row r="110" spans="1:9" s="19" customFormat="1" ht="30.75" thickBot="1">
      <c r="A110" s="57" t="s">
        <v>1321</v>
      </c>
      <c r="B110" s="16" t="s">
        <v>725</v>
      </c>
      <c r="C110" s="25" t="s">
        <v>1607</v>
      </c>
      <c r="D110" s="10" t="s">
        <v>17</v>
      </c>
      <c r="E110" s="11">
        <v>53.67</v>
      </c>
      <c r="F110" s="1"/>
      <c r="G110" s="32">
        <f t="shared" si="3"/>
        <v>0</v>
      </c>
      <c r="H110" s="903"/>
      <c r="I110" s="76"/>
    </row>
    <row r="111" spans="1:9" s="19" customFormat="1" ht="30.75" thickBot="1">
      <c r="A111" s="60" t="s">
        <v>1321</v>
      </c>
      <c r="B111" s="62" t="s">
        <v>722</v>
      </c>
      <c r="C111" s="33" t="s">
        <v>1105</v>
      </c>
      <c r="D111" s="34" t="s">
        <v>19</v>
      </c>
      <c r="E111" s="358">
        <v>20.399999999999999</v>
      </c>
      <c r="F111" s="51"/>
      <c r="G111" s="36">
        <f t="shared" si="3"/>
        <v>0</v>
      </c>
      <c r="H111" s="383" t="s">
        <v>69</v>
      </c>
      <c r="I111" s="31">
        <f>ROUND(SUM(G100:G111),2)</f>
        <v>0</v>
      </c>
    </row>
    <row r="112" spans="1:9" s="19" customFormat="1" ht="60.75" thickBot="1">
      <c r="A112" s="59" t="s">
        <v>1551</v>
      </c>
      <c r="B112" s="61" t="s">
        <v>209</v>
      </c>
      <c r="C112" s="39" t="s">
        <v>1606</v>
      </c>
      <c r="D112" s="373" t="s">
        <v>17</v>
      </c>
      <c r="E112" s="670">
        <v>3.65</v>
      </c>
      <c r="F112" s="50"/>
      <c r="G112" s="41">
        <f t="shared" si="3"/>
        <v>0</v>
      </c>
      <c r="H112" s="388"/>
      <c r="I112" s="76"/>
    </row>
    <row r="113" spans="1:9" s="19" customFormat="1" ht="60.75" thickBot="1">
      <c r="A113" s="57" t="s">
        <v>1551</v>
      </c>
      <c r="B113" s="16" t="s">
        <v>210</v>
      </c>
      <c r="C113" s="25" t="s">
        <v>1605</v>
      </c>
      <c r="D113" s="10" t="s">
        <v>17</v>
      </c>
      <c r="E113" s="11">
        <v>3.58</v>
      </c>
      <c r="F113" s="1"/>
      <c r="G113" s="32">
        <f t="shared" si="3"/>
        <v>0</v>
      </c>
      <c r="H113" s="383" t="s">
        <v>154</v>
      </c>
      <c r="I113" s="31">
        <f>ROUND(SUM(G112:G113),2)</f>
        <v>0</v>
      </c>
    </row>
    <row r="114" spans="1:9" s="19" customFormat="1" ht="38.25">
      <c r="A114" s="395" t="s">
        <v>1305</v>
      </c>
      <c r="B114" s="61" t="s">
        <v>1317</v>
      </c>
      <c r="C114" s="39" t="s">
        <v>1079</v>
      </c>
      <c r="D114" s="373" t="s">
        <v>18</v>
      </c>
      <c r="E114" s="670">
        <v>72.22</v>
      </c>
      <c r="F114" s="50"/>
      <c r="G114" s="41">
        <f t="shared" ref="G114:G135" si="4">ROUND((E114*F114),2)</f>
        <v>0</v>
      </c>
      <c r="H114" s="388"/>
      <c r="I114" s="76"/>
    </row>
    <row r="115" spans="1:9" s="19" customFormat="1" ht="38.25">
      <c r="A115" s="391" t="s">
        <v>1305</v>
      </c>
      <c r="B115" s="16" t="s">
        <v>1316</v>
      </c>
      <c r="C115" s="25" t="s">
        <v>1315</v>
      </c>
      <c r="D115" s="10" t="s">
        <v>15</v>
      </c>
      <c r="E115" s="11">
        <v>1</v>
      </c>
      <c r="F115" s="1"/>
      <c r="G115" s="32">
        <f t="shared" si="4"/>
        <v>0</v>
      </c>
      <c r="H115" s="388"/>
      <c r="I115" s="76"/>
    </row>
    <row r="116" spans="1:9" s="19" customFormat="1" ht="38.25">
      <c r="A116" s="391" t="s">
        <v>1305</v>
      </c>
      <c r="B116" s="16" t="s">
        <v>1314</v>
      </c>
      <c r="C116" s="25" t="s">
        <v>1091</v>
      </c>
      <c r="D116" s="10" t="s">
        <v>18</v>
      </c>
      <c r="E116" s="11">
        <v>341.11</v>
      </c>
      <c r="F116" s="1"/>
      <c r="G116" s="32">
        <f t="shared" si="4"/>
        <v>0</v>
      </c>
      <c r="H116" s="388"/>
      <c r="I116" s="76"/>
    </row>
    <row r="117" spans="1:9" s="19" customFormat="1" ht="38.25">
      <c r="A117" s="391" t="s">
        <v>1305</v>
      </c>
      <c r="B117" s="16" t="s">
        <v>1313</v>
      </c>
      <c r="C117" s="25" t="s">
        <v>1087</v>
      </c>
      <c r="D117" s="10" t="s">
        <v>15</v>
      </c>
      <c r="E117" s="11">
        <v>5</v>
      </c>
      <c r="F117" s="1"/>
      <c r="G117" s="32">
        <f t="shared" si="4"/>
        <v>0</v>
      </c>
      <c r="H117" s="388"/>
      <c r="I117" s="76"/>
    </row>
    <row r="118" spans="1:9" s="19" customFormat="1" ht="38.25">
      <c r="A118" s="391" t="s">
        <v>1305</v>
      </c>
      <c r="B118" s="16" t="s">
        <v>1311</v>
      </c>
      <c r="C118" s="25" t="s">
        <v>1083</v>
      </c>
      <c r="D118" s="10" t="s">
        <v>18</v>
      </c>
      <c r="E118" s="11">
        <v>35.06</v>
      </c>
      <c r="F118" s="1"/>
      <c r="G118" s="32">
        <f t="shared" si="4"/>
        <v>0</v>
      </c>
      <c r="H118" s="388"/>
      <c r="I118" s="76"/>
    </row>
    <row r="119" spans="1:9" s="19" customFormat="1" ht="38.25">
      <c r="A119" s="391" t="s">
        <v>1305</v>
      </c>
      <c r="B119" s="16" t="s">
        <v>1310</v>
      </c>
      <c r="C119" s="25" t="s">
        <v>1081</v>
      </c>
      <c r="D119" s="10" t="s">
        <v>18</v>
      </c>
      <c r="E119" s="11">
        <v>41</v>
      </c>
      <c r="F119" s="1"/>
      <c r="G119" s="32">
        <f t="shared" si="4"/>
        <v>0</v>
      </c>
      <c r="H119" s="388"/>
      <c r="I119" s="76"/>
    </row>
    <row r="120" spans="1:9" s="19" customFormat="1" ht="38.25">
      <c r="A120" s="391" t="s">
        <v>1305</v>
      </c>
      <c r="B120" s="16" t="s">
        <v>1308</v>
      </c>
      <c r="C120" s="25" t="s">
        <v>1069</v>
      </c>
      <c r="D120" s="10" t="s">
        <v>15</v>
      </c>
      <c r="E120" s="11">
        <v>6</v>
      </c>
      <c r="F120" s="1"/>
      <c r="G120" s="32">
        <f t="shared" si="4"/>
        <v>0</v>
      </c>
      <c r="H120" s="388"/>
      <c r="I120" s="76"/>
    </row>
    <row r="121" spans="1:9" s="19" customFormat="1" ht="38.25">
      <c r="A121" s="391" t="s">
        <v>1305</v>
      </c>
      <c r="B121" s="16" t="s">
        <v>1306</v>
      </c>
      <c r="C121" s="25" t="s">
        <v>1067</v>
      </c>
      <c r="D121" s="10" t="s">
        <v>15</v>
      </c>
      <c r="E121" s="11">
        <v>3</v>
      </c>
      <c r="F121" s="1"/>
      <c r="G121" s="32">
        <f t="shared" si="4"/>
        <v>0</v>
      </c>
      <c r="H121" s="388"/>
      <c r="I121" s="76"/>
    </row>
    <row r="122" spans="1:9" s="19" customFormat="1" ht="38.25">
      <c r="A122" s="391" t="s">
        <v>1305</v>
      </c>
      <c r="B122" s="16" t="s">
        <v>1304</v>
      </c>
      <c r="C122" s="25" t="s">
        <v>1065</v>
      </c>
      <c r="D122" s="10" t="s">
        <v>15</v>
      </c>
      <c r="E122" s="11">
        <v>1</v>
      </c>
      <c r="F122" s="1"/>
      <c r="G122" s="32">
        <f t="shared" si="4"/>
        <v>0</v>
      </c>
      <c r="H122" s="388"/>
      <c r="I122" s="76"/>
    </row>
    <row r="123" spans="1:9" s="19" customFormat="1" ht="38.25">
      <c r="A123" s="391" t="s">
        <v>1305</v>
      </c>
      <c r="B123" s="16" t="s">
        <v>1476</v>
      </c>
      <c r="C123" s="25" t="s">
        <v>1089</v>
      </c>
      <c r="D123" s="10" t="s">
        <v>18</v>
      </c>
      <c r="E123" s="11">
        <v>10.45</v>
      </c>
      <c r="F123" s="1"/>
      <c r="G123" s="32">
        <f t="shared" si="4"/>
        <v>0</v>
      </c>
      <c r="H123" s="388"/>
      <c r="I123" s="76"/>
    </row>
    <row r="124" spans="1:9" s="19" customFormat="1" ht="39" thickBot="1">
      <c r="A124" s="391" t="s">
        <v>1305</v>
      </c>
      <c r="B124" s="16" t="s">
        <v>1475</v>
      </c>
      <c r="C124" s="25" t="s">
        <v>1604</v>
      </c>
      <c r="D124" s="10" t="s">
        <v>18</v>
      </c>
      <c r="E124" s="11">
        <v>15.4</v>
      </c>
      <c r="F124" s="1"/>
      <c r="G124" s="32">
        <f t="shared" si="4"/>
        <v>0</v>
      </c>
      <c r="H124" s="388"/>
      <c r="I124" s="76"/>
    </row>
    <row r="125" spans="1:9" s="19" customFormat="1" ht="39" thickBot="1">
      <c r="A125" s="391" t="s">
        <v>1305</v>
      </c>
      <c r="B125" s="16" t="s">
        <v>1474</v>
      </c>
      <c r="C125" s="25" t="s">
        <v>1058</v>
      </c>
      <c r="D125" s="10" t="s">
        <v>15</v>
      </c>
      <c r="E125" s="11">
        <v>28</v>
      </c>
      <c r="F125" s="1"/>
      <c r="G125" s="32">
        <f t="shared" si="4"/>
        <v>0</v>
      </c>
      <c r="H125" s="383" t="s">
        <v>982</v>
      </c>
      <c r="I125" s="31">
        <f>ROUND(SUM(G114:G125),2)</f>
        <v>0</v>
      </c>
    </row>
    <row r="126" spans="1:9" s="19" customFormat="1" ht="45">
      <c r="A126" s="395" t="s">
        <v>1299</v>
      </c>
      <c r="B126" s="61" t="s">
        <v>1303</v>
      </c>
      <c r="C126" s="393" t="s">
        <v>1603</v>
      </c>
      <c r="D126" s="397" t="s">
        <v>15</v>
      </c>
      <c r="E126" s="670">
        <v>1</v>
      </c>
      <c r="F126" s="50"/>
      <c r="G126" s="41">
        <f t="shared" si="4"/>
        <v>0</v>
      </c>
      <c r="H126" s="388"/>
      <c r="I126" s="76"/>
    </row>
    <row r="127" spans="1:9" s="19" customFormat="1" ht="30">
      <c r="A127" s="391" t="s">
        <v>1299</v>
      </c>
      <c r="B127" s="16" t="s">
        <v>1302</v>
      </c>
      <c r="C127" s="72" t="s">
        <v>1602</v>
      </c>
      <c r="D127" s="73" t="s">
        <v>15</v>
      </c>
      <c r="E127" s="11">
        <v>1</v>
      </c>
      <c r="F127" s="1"/>
      <c r="G127" s="32">
        <f t="shared" si="4"/>
        <v>0</v>
      </c>
      <c r="H127" s="388"/>
      <c r="I127" s="76"/>
    </row>
    <row r="128" spans="1:9" s="19" customFormat="1">
      <c r="A128" s="391" t="s">
        <v>1299</v>
      </c>
      <c r="B128" s="16" t="s">
        <v>1301</v>
      </c>
      <c r="C128" s="72" t="s">
        <v>1601</v>
      </c>
      <c r="D128" s="73" t="s">
        <v>15</v>
      </c>
      <c r="E128" s="11">
        <v>1</v>
      </c>
      <c r="F128" s="1"/>
      <c r="G128" s="32">
        <f t="shared" si="4"/>
        <v>0</v>
      </c>
      <c r="H128" s="388"/>
      <c r="I128" s="76"/>
    </row>
    <row r="129" spans="1:9" s="19" customFormat="1" ht="30">
      <c r="A129" s="391" t="s">
        <v>1299</v>
      </c>
      <c r="B129" s="16" t="s">
        <v>1298</v>
      </c>
      <c r="C129" s="72" t="s">
        <v>1600</v>
      </c>
      <c r="D129" s="73" t="s">
        <v>15</v>
      </c>
      <c r="E129" s="11">
        <v>5</v>
      </c>
      <c r="F129" s="1"/>
      <c r="G129" s="32">
        <f t="shared" si="4"/>
        <v>0</v>
      </c>
      <c r="H129" s="388"/>
      <c r="I129" s="76"/>
    </row>
    <row r="130" spans="1:9" s="19" customFormat="1" ht="30">
      <c r="A130" s="391" t="s">
        <v>1299</v>
      </c>
      <c r="B130" s="16" t="s">
        <v>1461</v>
      </c>
      <c r="C130" s="72" t="s">
        <v>1599</v>
      </c>
      <c r="D130" s="73" t="s">
        <v>15</v>
      </c>
      <c r="E130" s="11">
        <v>1</v>
      </c>
      <c r="F130" s="1"/>
      <c r="G130" s="32">
        <f t="shared" si="4"/>
        <v>0</v>
      </c>
      <c r="H130" s="388"/>
      <c r="I130" s="76"/>
    </row>
    <row r="131" spans="1:9" s="19" customFormat="1" ht="30.75" thickBot="1">
      <c r="A131" s="391" t="s">
        <v>1299</v>
      </c>
      <c r="B131" s="16" t="s">
        <v>1460</v>
      </c>
      <c r="C131" s="72" t="s">
        <v>1598</v>
      </c>
      <c r="D131" s="73" t="s">
        <v>15</v>
      </c>
      <c r="E131" s="11">
        <v>1</v>
      </c>
      <c r="F131" s="1"/>
      <c r="G131" s="32">
        <f t="shared" si="4"/>
        <v>0</v>
      </c>
      <c r="H131" s="388"/>
      <c r="I131" s="76"/>
    </row>
    <row r="132" spans="1:9" s="19" customFormat="1" ht="45.75" thickBot="1">
      <c r="A132" s="391" t="s">
        <v>1299</v>
      </c>
      <c r="B132" s="16" t="s">
        <v>1459</v>
      </c>
      <c r="C132" s="72" t="s">
        <v>1597</v>
      </c>
      <c r="D132" s="73" t="s">
        <v>15</v>
      </c>
      <c r="E132" s="11">
        <v>2</v>
      </c>
      <c r="F132" s="1"/>
      <c r="G132" s="32">
        <f t="shared" si="4"/>
        <v>0</v>
      </c>
      <c r="H132" s="383" t="s">
        <v>1297</v>
      </c>
      <c r="I132" s="31">
        <f>ROUND(SUM(G126:G132),2)</f>
        <v>0</v>
      </c>
    </row>
    <row r="133" spans="1:9" s="19" customFormat="1" ht="30">
      <c r="A133" s="395" t="s">
        <v>1290</v>
      </c>
      <c r="B133" s="44" t="s">
        <v>1296</v>
      </c>
      <c r="C133" s="393" t="s">
        <v>1596</v>
      </c>
      <c r="D133" s="392" t="s">
        <v>17</v>
      </c>
      <c r="E133" s="676">
        <v>2.0699999999999998</v>
      </c>
      <c r="F133" s="50"/>
      <c r="G133" s="41">
        <f t="shared" si="4"/>
        <v>0</v>
      </c>
      <c r="H133" s="388"/>
      <c r="I133" s="201"/>
    </row>
    <row r="134" spans="1:9" s="19" customFormat="1" ht="30.75" thickBot="1">
      <c r="A134" s="391" t="s">
        <v>1290</v>
      </c>
      <c r="B134" s="5" t="s">
        <v>1294</v>
      </c>
      <c r="C134" s="72" t="s">
        <v>1595</v>
      </c>
      <c r="D134" s="389" t="s">
        <v>17</v>
      </c>
      <c r="E134" s="360">
        <v>4.16</v>
      </c>
      <c r="F134" s="1"/>
      <c r="G134" s="32">
        <f t="shared" si="4"/>
        <v>0</v>
      </c>
      <c r="H134" s="388"/>
      <c r="I134" s="201"/>
    </row>
    <row r="135" spans="1:9" s="19" customFormat="1" ht="30.75" thickBot="1">
      <c r="A135" s="387" t="s">
        <v>1290</v>
      </c>
      <c r="B135" s="331" t="s">
        <v>1292</v>
      </c>
      <c r="C135" s="385" t="s">
        <v>1594</v>
      </c>
      <c r="D135" s="384" t="s">
        <v>17</v>
      </c>
      <c r="E135" s="677">
        <v>1.44</v>
      </c>
      <c r="F135" s="51"/>
      <c r="G135" s="36">
        <f t="shared" si="4"/>
        <v>0</v>
      </c>
      <c r="H135" s="383" t="s">
        <v>1287</v>
      </c>
      <c r="I135" s="31">
        <f>ROUND(SUM(G133:G135),2)</f>
        <v>0</v>
      </c>
    </row>
    <row r="136" spans="1:9" ht="26.1" customHeight="1" thickBot="1">
      <c r="A136" s="433"/>
      <c r="B136" s="22"/>
      <c r="C136" s="27"/>
      <c r="D136" s="908" t="s">
        <v>924</v>
      </c>
      <c r="E136" s="909"/>
      <c r="F136" s="910"/>
      <c r="G136" s="326">
        <f>SUM(G5:G135)</f>
        <v>0</v>
      </c>
    </row>
    <row r="137" spans="1:9" ht="26.1" customHeight="1">
      <c r="A137" s="433"/>
      <c r="B137" s="22"/>
      <c r="C137" s="27"/>
      <c r="D137" s="22"/>
      <c r="E137" s="22"/>
      <c r="F137" s="17"/>
      <c r="G137" s="21"/>
    </row>
    <row r="138" spans="1:9" ht="26.1" customHeight="1">
      <c r="A138" s="433"/>
      <c r="B138" s="63"/>
      <c r="C138" s="27"/>
      <c r="D138" s="22"/>
      <c r="E138" s="22"/>
      <c r="F138" s="17"/>
      <c r="G138" s="21"/>
    </row>
    <row r="139" spans="1:9" ht="26.1" customHeight="1">
      <c r="A139" s="433"/>
      <c r="F139" s="12"/>
    </row>
    <row r="140" spans="1:9">
      <c r="A140" s="433"/>
    </row>
    <row r="141" spans="1:9">
      <c r="A141" s="433"/>
    </row>
    <row r="142" spans="1:9">
      <c r="A142" s="433"/>
    </row>
    <row r="143" spans="1:9">
      <c r="A143" s="433"/>
    </row>
    <row r="144" spans="1:9">
      <c r="A144" s="433"/>
    </row>
    <row r="145" spans="1:12">
      <c r="A145" s="433"/>
    </row>
    <row r="146" spans="1:12" s="23" customFormat="1">
      <c r="A146" s="433"/>
      <c r="C146" s="28"/>
      <c r="D146" s="12"/>
      <c r="E146" s="12"/>
      <c r="F146" s="13"/>
      <c r="G146" s="20"/>
      <c r="H146" s="381"/>
      <c r="I146" s="18"/>
      <c r="J146" s="18"/>
      <c r="K146" s="18"/>
      <c r="L146" s="18"/>
    </row>
    <row r="147" spans="1:12" s="23" customFormat="1">
      <c r="A147" s="433"/>
      <c r="C147" s="28"/>
      <c r="D147" s="12"/>
      <c r="E147" s="12"/>
      <c r="F147" s="13"/>
      <c r="G147" s="20"/>
      <c r="H147" s="381"/>
      <c r="I147" s="18"/>
      <c r="J147" s="18"/>
      <c r="K147" s="18"/>
      <c r="L147" s="18"/>
    </row>
    <row r="148" spans="1:12" s="23" customFormat="1">
      <c r="A148" s="433"/>
      <c r="C148" s="28"/>
      <c r="D148" s="12"/>
      <c r="E148" s="12"/>
      <c r="F148" s="13"/>
      <c r="G148" s="20"/>
      <c r="H148" s="381"/>
      <c r="I148" s="18"/>
      <c r="J148" s="18"/>
      <c r="K148" s="18"/>
      <c r="L148" s="18"/>
    </row>
    <row r="149" spans="1:12" s="23" customFormat="1">
      <c r="A149" s="433"/>
      <c r="C149" s="28"/>
      <c r="D149" s="12"/>
      <c r="E149" s="12"/>
      <c r="F149" s="13"/>
      <c r="G149" s="20"/>
      <c r="H149" s="381"/>
      <c r="I149" s="18"/>
      <c r="J149" s="18"/>
      <c r="K149" s="18"/>
      <c r="L149" s="18"/>
    </row>
    <row r="150" spans="1:12" s="23" customFormat="1">
      <c r="A150" s="433"/>
      <c r="C150" s="28"/>
      <c r="D150" s="12"/>
      <c r="E150" s="12"/>
      <c r="F150" s="13"/>
      <c r="G150" s="20"/>
      <c r="H150" s="381"/>
      <c r="I150" s="18"/>
      <c r="J150" s="18"/>
      <c r="K150" s="18"/>
      <c r="L150" s="18"/>
    </row>
    <row r="151" spans="1:12" s="23" customFormat="1">
      <c r="A151" s="433"/>
      <c r="C151" s="28"/>
      <c r="D151" s="12"/>
      <c r="E151" s="12"/>
      <c r="F151" s="13"/>
      <c r="G151" s="20"/>
      <c r="H151" s="381"/>
      <c r="I151" s="18"/>
      <c r="J151" s="18"/>
      <c r="K151" s="18"/>
      <c r="L151" s="18"/>
    </row>
    <row r="152" spans="1:12" s="23" customFormat="1">
      <c r="A152" s="433"/>
      <c r="C152" s="28"/>
      <c r="D152" s="12"/>
      <c r="E152" s="12"/>
      <c r="F152" s="13"/>
      <c r="G152" s="20"/>
      <c r="H152" s="381"/>
      <c r="I152" s="18"/>
      <c r="J152" s="18"/>
      <c r="K152" s="18"/>
      <c r="L152" s="18"/>
    </row>
    <row r="153" spans="1:12" s="23" customFormat="1">
      <c r="A153" s="433"/>
      <c r="C153" s="28"/>
      <c r="D153" s="12"/>
      <c r="E153" s="12"/>
      <c r="F153" s="13"/>
      <c r="G153" s="20"/>
      <c r="H153" s="381"/>
      <c r="I153" s="18"/>
      <c r="J153" s="18"/>
      <c r="K153" s="18"/>
      <c r="L153" s="18"/>
    </row>
    <row r="154" spans="1:12" s="23" customFormat="1">
      <c r="A154" s="433"/>
      <c r="C154" s="28"/>
      <c r="D154" s="12"/>
      <c r="E154" s="12"/>
      <c r="F154" s="13"/>
      <c r="G154" s="20"/>
      <c r="H154" s="381"/>
      <c r="I154" s="18"/>
      <c r="J154" s="18"/>
      <c r="K154" s="18"/>
      <c r="L154" s="18"/>
    </row>
    <row r="155" spans="1:12" s="23" customFormat="1">
      <c r="A155" s="382"/>
      <c r="C155" s="28"/>
      <c r="D155" s="12"/>
      <c r="E155" s="12"/>
      <c r="F155" s="13"/>
      <c r="G155" s="20"/>
      <c r="H155" s="381"/>
      <c r="I155" s="18"/>
      <c r="J155" s="18"/>
      <c r="K155" s="18"/>
      <c r="L155" s="18"/>
    </row>
    <row r="156" spans="1:12" s="23" customFormat="1">
      <c r="A156" s="382"/>
      <c r="C156" s="28"/>
      <c r="D156" s="12"/>
      <c r="E156" s="12"/>
      <c r="F156" s="13"/>
      <c r="G156" s="20"/>
      <c r="H156" s="381"/>
      <c r="I156" s="18"/>
      <c r="J156" s="18"/>
      <c r="K156" s="18"/>
      <c r="L156" s="18"/>
    </row>
  </sheetData>
  <sheetProtection algorithmName="SHA-512" hashValue="B0tOlT0JVWhtaEqsGh3LJ6TVH2VkSapgL3GfgE409VYDC2ITnCQGayubBBcqOMIxde71vbJh5tCh0IIs4flqjg==" saltValue="/Qn9OtNFX6EemhoqNxIrRw==" spinCount="100000" sheet="1" objects="1" scenarios="1"/>
  <mergeCells count="7">
    <mergeCell ref="H100:H110"/>
    <mergeCell ref="D136:F136"/>
    <mergeCell ref="A1:G1"/>
    <mergeCell ref="A3:G3"/>
    <mergeCell ref="H32:H58"/>
    <mergeCell ref="H60:H82"/>
    <mergeCell ref="H84:H9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8CD84-5EBB-4314-ABD8-42B6CF420B14}">
  <dimension ref="A1:I90"/>
  <sheetViews>
    <sheetView workbookViewId="0">
      <selection sqref="A1:G1"/>
    </sheetView>
  </sheetViews>
  <sheetFormatPr defaultColWidth="9.140625" defaultRowHeight="15"/>
  <cols>
    <col min="1" max="1" width="36.28515625" style="38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381" customWidth="1"/>
    <col min="9" max="9" width="13.28515625" style="18" customWidth="1"/>
    <col min="10" max="16384" width="9.140625" style="18"/>
  </cols>
  <sheetData>
    <row r="1" spans="1:9" ht="17.25" customHeight="1" thickBot="1">
      <c r="A1" s="881" t="s">
        <v>254</v>
      </c>
      <c r="B1" s="882"/>
      <c r="C1" s="882"/>
      <c r="D1" s="882"/>
      <c r="E1" s="882"/>
      <c r="F1" s="882"/>
      <c r="G1" s="883"/>
    </row>
    <row r="2" spans="1:9" ht="6.75" customHeight="1" thickBot="1">
      <c r="A2" s="432"/>
      <c r="B2" s="3"/>
      <c r="C2" s="24"/>
      <c r="D2" s="3"/>
      <c r="E2" s="250"/>
      <c r="F2" s="14"/>
      <c r="G2" s="3"/>
    </row>
    <row r="3" spans="1:9" ht="30" customHeight="1" thickBot="1">
      <c r="A3" s="887" t="s">
        <v>4878</v>
      </c>
      <c r="B3" s="900"/>
      <c r="C3" s="900"/>
      <c r="D3" s="900"/>
      <c r="E3" s="900"/>
      <c r="F3" s="900"/>
      <c r="G3" s="901"/>
    </row>
    <row r="4" spans="1:9" s="105" customFormat="1" ht="45" customHeight="1" thickBot="1">
      <c r="A4" s="431" t="s">
        <v>23</v>
      </c>
      <c r="B4" s="38" t="s">
        <v>0</v>
      </c>
      <c r="C4" s="38" t="s">
        <v>1</v>
      </c>
      <c r="D4" s="38" t="s">
        <v>2</v>
      </c>
      <c r="E4" s="674" t="s">
        <v>3</v>
      </c>
      <c r="F4" s="109" t="s">
        <v>8</v>
      </c>
      <c r="G4" s="110" t="s">
        <v>4</v>
      </c>
      <c r="H4" s="381"/>
    </row>
    <row r="5" spans="1:9" ht="29.25" thickBot="1">
      <c r="A5" s="416" t="s">
        <v>21</v>
      </c>
      <c r="B5" s="415" t="s">
        <v>24</v>
      </c>
      <c r="C5" s="448" t="s">
        <v>1284</v>
      </c>
      <c r="D5" s="415" t="s">
        <v>14</v>
      </c>
      <c r="E5" s="415">
        <v>0.06</v>
      </c>
      <c r="F5" s="429"/>
      <c r="G5" s="41">
        <f t="shared" ref="G5:G36" si="0">ROUND((E5*F5),2)</f>
        <v>0</v>
      </c>
      <c r="H5" s="383" t="s">
        <v>22</v>
      </c>
      <c r="I5" s="427">
        <f>ROUND(SUM(G5),2)</f>
        <v>0</v>
      </c>
    </row>
    <row r="6" spans="1:9" s="19" customFormat="1" ht="45">
      <c r="A6" s="59" t="s">
        <v>6</v>
      </c>
      <c r="B6" s="43" t="s">
        <v>47</v>
      </c>
      <c r="C6" s="442" t="s">
        <v>1281</v>
      </c>
      <c r="D6" s="100" t="s">
        <v>268</v>
      </c>
      <c r="E6" s="373">
        <v>138.05000000000001</v>
      </c>
      <c r="F6" s="45"/>
      <c r="G6" s="41">
        <f t="shared" si="0"/>
        <v>0</v>
      </c>
      <c r="H6" s="423"/>
    </row>
    <row r="7" spans="1:9" s="19" customFormat="1">
      <c r="A7" s="57" t="s">
        <v>6</v>
      </c>
      <c r="B7" s="4" t="s">
        <v>48</v>
      </c>
      <c r="C7" s="173" t="s">
        <v>1658</v>
      </c>
      <c r="D7" s="101" t="s">
        <v>268</v>
      </c>
      <c r="E7" s="10">
        <v>914.03</v>
      </c>
      <c r="F7" s="2"/>
      <c r="G7" s="32">
        <f t="shared" si="0"/>
        <v>0</v>
      </c>
      <c r="H7" s="423"/>
    </row>
    <row r="8" spans="1:9" s="19" customFormat="1">
      <c r="A8" s="57" t="s">
        <v>6</v>
      </c>
      <c r="B8" s="4" t="s">
        <v>49</v>
      </c>
      <c r="C8" s="25" t="s">
        <v>1273</v>
      </c>
      <c r="D8" s="101" t="s">
        <v>268</v>
      </c>
      <c r="E8" s="10">
        <v>42.75</v>
      </c>
      <c r="F8" s="2"/>
      <c r="G8" s="32">
        <f t="shared" si="0"/>
        <v>0</v>
      </c>
      <c r="H8" s="423"/>
    </row>
    <row r="9" spans="1:9" s="19" customFormat="1">
      <c r="A9" s="57" t="s">
        <v>6</v>
      </c>
      <c r="B9" s="4" t="s">
        <v>50</v>
      </c>
      <c r="C9" s="25" t="s">
        <v>1271</v>
      </c>
      <c r="D9" s="101" t="s">
        <v>268</v>
      </c>
      <c r="E9" s="10">
        <v>42.75</v>
      </c>
      <c r="F9" s="2"/>
      <c r="G9" s="32">
        <f t="shared" si="0"/>
        <v>0</v>
      </c>
      <c r="H9" s="423"/>
    </row>
    <row r="10" spans="1:9" s="19" customFormat="1">
      <c r="A10" s="57" t="s">
        <v>6</v>
      </c>
      <c r="B10" s="4" t="s">
        <v>52</v>
      </c>
      <c r="C10" s="25" t="s">
        <v>1657</v>
      </c>
      <c r="D10" s="101" t="s">
        <v>268</v>
      </c>
      <c r="E10" s="10">
        <v>871.28</v>
      </c>
      <c r="F10" s="2"/>
      <c r="G10" s="32">
        <f t="shared" si="0"/>
        <v>0</v>
      </c>
      <c r="H10" s="423"/>
    </row>
    <row r="11" spans="1:9" s="19" customFormat="1" ht="30">
      <c r="A11" s="57" t="s">
        <v>6</v>
      </c>
      <c r="B11" s="4" t="s">
        <v>53</v>
      </c>
      <c r="C11" s="25" t="s">
        <v>1267</v>
      </c>
      <c r="D11" s="101" t="s">
        <v>17</v>
      </c>
      <c r="E11" s="10">
        <v>770</v>
      </c>
      <c r="F11" s="2"/>
      <c r="G11" s="32">
        <f t="shared" si="0"/>
        <v>0</v>
      </c>
      <c r="H11" s="423"/>
    </row>
    <row r="12" spans="1:9" s="19" customFormat="1">
      <c r="A12" s="57" t="s">
        <v>6</v>
      </c>
      <c r="B12" s="4" t="s">
        <v>54</v>
      </c>
      <c r="C12" s="25" t="s">
        <v>1265</v>
      </c>
      <c r="D12" s="101" t="s">
        <v>17</v>
      </c>
      <c r="E12" s="10">
        <v>72.3</v>
      </c>
      <c r="F12" s="2"/>
      <c r="G12" s="32">
        <f t="shared" si="0"/>
        <v>0</v>
      </c>
      <c r="H12" s="423"/>
    </row>
    <row r="13" spans="1:9" s="19" customFormat="1">
      <c r="A13" s="57" t="s">
        <v>6</v>
      </c>
      <c r="B13" s="4" t="s">
        <v>55</v>
      </c>
      <c r="C13" s="25" t="s">
        <v>1263</v>
      </c>
      <c r="D13" s="101" t="s">
        <v>17</v>
      </c>
      <c r="E13" s="10">
        <v>3.81</v>
      </c>
      <c r="F13" s="2"/>
      <c r="G13" s="32">
        <f t="shared" si="0"/>
        <v>0</v>
      </c>
      <c r="H13" s="423"/>
    </row>
    <row r="14" spans="1:9" s="19" customFormat="1" ht="45">
      <c r="A14" s="57" t="s">
        <v>6</v>
      </c>
      <c r="B14" s="4" t="s">
        <v>56</v>
      </c>
      <c r="C14" s="25" t="s">
        <v>1656</v>
      </c>
      <c r="D14" s="101" t="s">
        <v>17</v>
      </c>
      <c r="E14" s="10">
        <v>69.540000000000006</v>
      </c>
      <c r="F14" s="2"/>
      <c r="G14" s="32">
        <f t="shared" si="0"/>
        <v>0</v>
      </c>
      <c r="H14" s="423"/>
    </row>
    <row r="15" spans="1:9" s="19" customFormat="1" ht="30">
      <c r="A15" s="57" t="s">
        <v>6</v>
      </c>
      <c r="B15" s="4" t="s">
        <v>57</v>
      </c>
      <c r="C15" s="25" t="s">
        <v>1257</v>
      </c>
      <c r="D15" s="101" t="s">
        <v>17</v>
      </c>
      <c r="E15" s="10">
        <v>6.56</v>
      </c>
      <c r="F15" s="2"/>
      <c r="G15" s="32">
        <f t="shared" si="0"/>
        <v>0</v>
      </c>
      <c r="H15" s="423"/>
    </row>
    <row r="16" spans="1:9" s="19" customFormat="1" ht="30">
      <c r="A16" s="57" t="s">
        <v>6</v>
      </c>
      <c r="B16" s="4" t="s">
        <v>74</v>
      </c>
      <c r="C16" s="25" t="s">
        <v>1342</v>
      </c>
      <c r="D16" s="101" t="s">
        <v>17</v>
      </c>
      <c r="E16" s="10">
        <v>62.08</v>
      </c>
      <c r="F16" s="2"/>
      <c r="G16" s="32">
        <f t="shared" si="0"/>
        <v>0</v>
      </c>
      <c r="H16" s="423"/>
    </row>
    <row r="17" spans="1:9" s="19" customFormat="1" ht="45.75" thickBot="1">
      <c r="A17" s="57" t="s">
        <v>6</v>
      </c>
      <c r="B17" s="4" t="s">
        <v>78</v>
      </c>
      <c r="C17" s="25" t="s">
        <v>1247</v>
      </c>
      <c r="D17" s="101" t="s">
        <v>17</v>
      </c>
      <c r="E17" s="10">
        <v>136.19999999999999</v>
      </c>
      <c r="F17" s="2"/>
      <c r="G17" s="32">
        <f t="shared" si="0"/>
        <v>0</v>
      </c>
      <c r="H17" s="423"/>
    </row>
    <row r="18" spans="1:9" s="19" customFormat="1" ht="30.75" thickBot="1">
      <c r="A18" s="57" t="s">
        <v>6</v>
      </c>
      <c r="B18" s="4" t="s">
        <v>79</v>
      </c>
      <c r="C18" s="25" t="s">
        <v>1244</v>
      </c>
      <c r="D18" s="101" t="s">
        <v>19</v>
      </c>
      <c r="E18" s="10">
        <v>82.22</v>
      </c>
      <c r="F18" s="2"/>
      <c r="G18" s="32">
        <f t="shared" si="0"/>
        <v>0</v>
      </c>
      <c r="H18" s="383" t="s">
        <v>51</v>
      </c>
      <c r="I18" s="31">
        <f>ROUND(SUM(G6:G18),2)</f>
        <v>0</v>
      </c>
    </row>
    <row r="19" spans="1:9" s="19" customFormat="1">
      <c r="A19" s="59" t="s">
        <v>7</v>
      </c>
      <c r="B19" s="43" t="s">
        <v>58</v>
      </c>
      <c r="C19" s="39" t="s">
        <v>1241</v>
      </c>
      <c r="D19" s="373" t="s">
        <v>18</v>
      </c>
      <c r="E19" s="373">
        <v>2.41</v>
      </c>
      <c r="F19" s="45"/>
      <c r="G19" s="41">
        <f t="shared" si="0"/>
        <v>0</v>
      </c>
      <c r="H19" s="388"/>
      <c r="I19" s="76"/>
    </row>
    <row r="20" spans="1:9" s="19" customFormat="1">
      <c r="A20" s="57" t="s">
        <v>7</v>
      </c>
      <c r="B20" s="4" t="s">
        <v>59</v>
      </c>
      <c r="C20" s="25" t="s">
        <v>1655</v>
      </c>
      <c r="D20" s="10" t="s">
        <v>18</v>
      </c>
      <c r="E20" s="10">
        <v>120.93</v>
      </c>
      <c r="F20" s="2"/>
      <c r="G20" s="32">
        <f t="shared" si="0"/>
        <v>0</v>
      </c>
      <c r="H20" s="388"/>
      <c r="I20" s="76"/>
    </row>
    <row r="21" spans="1:9" s="19" customFormat="1">
      <c r="A21" s="57" t="s">
        <v>7</v>
      </c>
      <c r="B21" s="4" t="s">
        <v>60</v>
      </c>
      <c r="C21" s="25" t="s">
        <v>1654</v>
      </c>
      <c r="D21" s="10" t="s">
        <v>18</v>
      </c>
      <c r="E21" s="10">
        <v>121.84</v>
      </c>
      <c r="F21" s="2"/>
      <c r="G21" s="32">
        <f t="shared" si="0"/>
        <v>0</v>
      </c>
      <c r="H21" s="388"/>
      <c r="I21" s="76"/>
    </row>
    <row r="22" spans="1:9" s="19" customFormat="1">
      <c r="A22" s="57" t="s">
        <v>7</v>
      </c>
      <c r="B22" s="4" t="s">
        <v>61</v>
      </c>
      <c r="C22" s="25" t="s">
        <v>1239</v>
      </c>
      <c r="D22" s="10" t="s">
        <v>19</v>
      </c>
      <c r="E22" s="10">
        <v>8.98</v>
      </c>
      <c r="F22" s="2"/>
      <c r="G22" s="32">
        <f t="shared" si="0"/>
        <v>0</v>
      </c>
      <c r="H22" s="388"/>
      <c r="I22" s="76"/>
    </row>
    <row r="23" spans="1:9" s="19" customFormat="1">
      <c r="A23" s="57" t="s">
        <v>7</v>
      </c>
      <c r="B23" s="4" t="s">
        <v>89</v>
      </c>
      <c r="C23" s="25" t="s">
        <v>1235</v>
      </c>
      <c r="D23" s="10" t="s">
        <v>18</v>
      </c>
      <c r="E23" s="10">
        <v>124.25</v>
      </c>
      <c r="F23" s="2"/>
      <c r="G23" s="32">
        <f t="shared" si="0"/>
        <v>0</v>
      </c>
      <c r="H23" s="388"/>
      <c r="I23" s="76"/>
    </row>
    <row r="24" spans="1:9" s="19" customFormat="1">
      <c r="A24" s="57" t="s">
        <v>7</v>
      </c>
      <c r="B24" s="4" t="s">
        <v>90</v>
      </c>
      <c r="C24" s="25" t="s">
        <v>1233</v>
      </c>
      <c r="D24" s="10" t="s">
        <v>19</v>
      </c>
      <c r="E24" s="10">
        <v>17.920000000000002</v>
      </c>
      <c r="F24" s="2"/>
      <c r="G24" s="32">
        <f t="shared" si="0"/>
        <v>0</v>
      </c>
      <c r="H24" s="388"/>
      <c r="I24" s="76"/>
    </row>
    <row r="25" spans="1:9" s="19" customFormat="1">
      <c r="A25" s="57" t="s">
        <v>7</v>
      </c>
      <c r="B25" s="4" t="s">
        <v>91</v>
      </c>
      <c r="C25" s="25" t="s">
        <v>1231</v>
      </c>
      <c r="D25" s="10" t="s">
        <v>255</v>
      </c>
      <c r="E25" s="10">
        <v>198.8</v>
      </c>
      <c r="F25" s="2"/>
      <c r="G25" s="32">
        <f t="shared" si="0"/>
        <v>0</v>
      </c>
      <c r="H25" s="388"/>
      <c r="I25" s="76"/>
    </row>
    <row r="26" spans="1:9" s="19" customFormat="1" ht="15.75" thickBot="1">
      <c r="A26" s="57" t="s">
        <v>7</v>
      </c>
      <c r="B26" s="4" t="s">
        <v>92</v>
      </c>
      <c r="C26" s="25" t="s">
        <v>1127</v>
      </c>
      <c r="D26" s="10" t="s">
        <v>19</v>
      </c>
      <c r="E26" s="10">
        <v>35.44</v>
      </c>
      <c r="F26" s="2"/>
      <c r="G26" s="32">
        <f t="shared" si="0"/>
        <v>0</v>
      </c>
      <c r="H26" s="388"/>
      <c r="I26" s="76"/>
    </row>
    <row r="27" spans="1:9" s="19" customFormat="1" ht="29.25" thickBot="1">
      <c r="A27" s="57" t="s">
        <v>7</v>
      </c>
      <c r="B27" s="4" t="s">
        <v>93</v>
      </c>
      <c r="C27" s="25" t="s">
        <v>1515</v>
      </c>
      <c r="D27" s="10" t="s">
        <v>15</v>
      </c>
      <c r="E27" s="10">
        <v>2</v>
      </c>
      <c r="F27" s="2"/>
      <c r="G27" s="32">
        <f t="shared" si="0"/>
        <v>0</v>
      </c>
      <c r="H27" s="383" t="s">
        <v>62</v>
      </c>
      <c r="I27" s="31">
        <f>ROUND(SUM(G19:G27),2)</f>
        <v>0</v>
      </c>
    </row>
    <row r="28" spans="1:9" s="19" customFormat="1" ht="15" customHeight="1">
      <c r="A28" s="59" t="s">
        <v>1338</v>
      </c>
      <c r="B28" s="43" t="s">
        <v>113</v>
      </c>
      <c r="C28" s="422" t="s">
        <v>1208</v>
      </c>
      <c r="D28" s="373" t="s">
        <v>17</v>
      </c>
      <c r="E28" s="373">
        <v>474.23</v>
      </c>
      <c r="F28" s="50"/>
      <c r="G28" s="41">
        <f t="shared" si="0"/>
        <v>0</v>
      </c>
      <c r="H28" s="902" t="s">
        <v>68</v>
      </c>
      <c r="I28" s="76"/>
    </row>
    <row r="29" spans="1:9" s="19" customFormat="1">
      <c r="A29" s="57" t="s">
        <v>1338</v>
      </c>
      <c r="B29" s="4" t="s">
        <v>114</v>
      </c>
      <c r="C29" s="87" t="s">
        <v>1514</v>
      </c>
      <c r="D29" s="10" t="s">
        <v>19</v>
      </c>
      <c r="E29" s="10">
        <v>229.29</v>
      </c>
      <c r="F29" s="1"/>
      <c r="G29" s="32">
        <f t="shared" si="0"/>
        <v>0</v>
      </c>
      <c r="H29" s="903"/>
      <c r="I29" s="76"/>
    </row>
    <row r="30" spans="1:9" s="19" customFormat="1" ht="30">
      <c r="A30" s="57" t="s">
        <v>1338</v>
      </c>
      <c r="B30" s="4" t="s">
        <v>115</v>
      </c>
      <c r="C30" s="87" t="s">
        <v>1126</v>
      </c>
      <c r="D30" s="10" t="s">
        <v>17</v>
      </c>
      <c r="E30" s="10">
        <v>516.33000000000004</v>
      </c>
      <c r="F30" s="1"/>
      <c r="G30" s="32">
        <f t="shared" si="0"/>
        <v>0</v>
      </c>
      <c r="H30" s="903"/>
      <c r="I30" s="76"/>
    </row>
    <row r="31" spans="1:9" s="19" customFormat="1">
      <c r="A31" s="57" t="s">
        <v>1338</v>
      </c>
      <c r="B31" s="4" t="s">
        <v>116</v>
      </c>
      <c r="C31" s="87" t="s">
        <v>1495</v>
      </c>
      <c r="D31" s="10" t="s">
        <v>17</v>
      </c>
      <c r="E31" s="10">
        <v>424.06</v>
      </c>
      <c r="F31" s="1"/>
      <c r="G31" s="32">
        <f t="shared" si="0"/>
        <v>0</v>
      </c>
      <c r="H31" s="903"/>
      <c r="I31" s="76"/>
    </row>
    <row r="32" spans="1:9" s="19" customFormat="1" ht="30">
      <c r="A32" s="57" t="s">
        <v>1338</v>
      </c>
      <c r="B32" s="4" t="s">
        <v>117</v>
      </c>
      <c r="C32" s="87" t="s">
        <v>1392</v>
      </c>
      <c r="D32" s="10" t="s">
        <v>17</v>
      </c>
      <c r="E32" s="10">
        <v>468.53</v>
      </c>
      <c r="F32" s="1"/>
      <c r="G32" s="32">
        <f t="shared" si="0"/>
        <v>0</v>
      </c>
      <c r="H32" s="903"/>
      <c r="I32" s="76"/>
    </row>
    <row r="33" spans="1:9" s="19" customFormat="1">
      <c r="A33" s="57" t="s">
        <v>1338</v>
      </c>
      <c r="B33" s="4" t="s">
        <v>118</v>
      </c>
      <c r="C33" s="87" t="s">
        <v>1511</v>
      </c>
      <c r="D33" s="10" t="s">
        <v>17</v>
      </c>
      <c r="E33" s="10">
        <v>468.53</v>
      </c>
      <c r="F33" s="1"/>
      <c r="G33" s="32">
        <f t="shared" si="0"/>
        <v>0</v>
      </c>
      <c r="H33" s="903"/>
      <c r="I33" s="76"/>
    </row>
    <row r="34" spans="1:9" s="19" customFormat="1" ht="30">
      <c r="A34" s="57" t="s">
        <v>1338</v>
      </c>
      <c r="B34" s="4" t="s">
        <v>119</v>
      </c>
      <c r="C34" s="87" t="s">
        <v>1167</v>
      </c>
      <c r="D34" s="10" t="s">
        <v>17</v>
      </c>
      <c r="E34" s="10">
        <v>424.06</v>
      </c>
      <c r="F34" s="1"/>
      <c r="G34" s="32">
        <f t="shared" si="0"/>
        <v>0</v>
      </c>
      <c r="H34" s="903"/>
      <c r="I34" s="76"/>
    </row>
    <row r="35" spans="1:9" s="19" customFormat="1" ht="30">
      <c r="A35" s="57" t="s">
        <v>1338</v>
      </c>
      <c r="B35" s="4" t="s">
        <v>120</v>
      </c>
      <c r="C35" s="87" t="s">
        <v>1653</v>
      </c>
      <c r="D35" s="10" t="s">
        <v>75</v>
      </c>
      <c r="E35" s="10">
        <v>62.4</v>
      </c>
      <c r="F35" s="1"/>
      <c r="G35" s="32">
        <f t="shared" si="0"/>
        <v>0</v>
      </c>
      <c r="H35" s="903"/>
      <c r="I35" s="76"/>
    </row>
    <row r="36" spans="1:9" s="19" customFormat="1" ht="45.75" thickBot="1">
      <c r="A36" s="58" t="s">
        <v>1338</v>
      </c>
      <c r="B36" s="485" t="s">
        <v>121</v>
      </c>
      <c r="C36" s="646" t="s">
        <v>1505</v>
      </c>
      <c r="D36" s="47" t="s">
        <v>17</v>
      </c>
      <c r="E36" s="47">
        <v>102.19</v>
      </c>
      <c r="F36" s="435"/>
      <c r="G36" s="49">
        <f t="shared" si="0"/>
        <v>0</v>
      </c>
      <c r="H36" s="903"/>
      <c r="I36" s="76"/>
    </row>
    <row r="37" spans="1:9" s="19" customFormat="1">
      <c r="A37" s="59" t="s">
        <v>1334</v>
      </c>
      <c r="B37" s="43" t="s">
        <v>113</v>
      </c>
      <c r="C37" s="422" t="s">
        <v>1208</v>
      </c>
      <c r="D37" s="373" t="s">
        <v>17</v>
      </c>
      <c r="E37" s="373">
        <v>474.23</v>
      </c>
      <c r="F37" s="657"/>
      <c r="G37" s="41">
        <f t="shared" ref="G37:G68" si="1">ROUND((E37*F37),2)</f>
        <v>0</v>
      </c>
      <c r="H37" s="903"/>
      <c r="I37" s="76"/>
    </row>
    <row r="38" spans="1:9" s="19" customFormat="1">
      <c r="A38" s="57" t="s">
        <v>1334</v>
      </c>
      <c r="B38" s="4" t="s">
        <v>114</v>
      </c>
      <c r="C38" s="87" t="s">
        <v>1204</v>
      </c>
      <c r="D38" s="10" t="s">
        <v>19</v>
      </c>
      <c r="E38" s="10">
        <v>183.43</v>
      </c>
      <c r="F38" s="658"/>
      <c r="G38" s="32">
        <f t="shared" si="1"/>
        <v>0</v>
      </c>
      <c r="H38" s="903"/>
      <c r="I38" s="76"/>
    </row>
    <row r="39" spans="1:9" s="19" customFormat="1" ht="30">
      <c r="A39" s="391" t="s">
        <v>1334</v>
      </c>
      <c r="B39" s="4" t="s">
        <v>115</v>
      </c>
      <c r="C39" s="25" t="s">
        <v>1115</v>
      </c>
      <c r="D39" s="10" t="s">
        <v>17</v>
      </c>
      <c r="E39" s="10">
        <v>545.25</v>
      </c>
      <c r="F39" s="659"/>
      <c r="G39" s="32">
        <f t="shared" si="1"/>
        <v>0</v>
      </c>
      <c r="H39" s="903"/>
      <c r="I39" s="76"/>
    </row>
    <row r="40" spans="1:9" s="19" customFormat="1">
      <c r="A40" s="57" t="s">
        <v>1334</v>
      </c>
      <c r="B40" s="4" t="s">
        <v>116</v>
      </c>
      <c r="C40" s="87" t="s">
        <v>1495</v>
      </c>
      <c r="D40" s="10" t="s">
        <v>17</v>
      </c>
      <c r="E40" s="10">
        <v>424.06</v>
      </c>
      <c r="F40" s="658"/>
      <c r="G40" s="32">
        <f t="shared" ref="G40:G45" si="2">ROUND((E39*F40),2)</f>
        <v>0</v>
      </c>
      <c r="H40" s="903"/>
      <c r="I40" s="76"/>
    </row>
    <row r="41" spans="1:9" s="19" customFormat="1" ht="30">
      <c r="A41" s="57" t="s">
        <v>1334</v>
      </c>
      <c r="B41" s="4" t="s">
        <v>117</v>
      </c>
      <c r="C41" s="87" t="s">
        <v>1392</v>
      </c>
      <c r="D41" s="10" t="s">
        <v>17</v>
      </c>
      <c r="E41" s="10">
        <v>468.53</v>
      </c>
      <c r="F41" s="658"/>
      <c r="G41" s="32">
        <f t="shared" si="2"/>
        <v>0</v>
      </c>
      <c r="H41" s="903"/>
      <c r="I41" s="76"/>
    </row>
    <row r="42" spans="1:9" s="19" customFormat="1">
      <c r="A42" s="57" t="s">
        <v>1334</v>
      </c>
      <c r="B42" s="4" t="s">
        <v>118</v>
      </c>
      <c r="C42" s="87" t="s">
        <v>1511</v>
      </c>
      <c r="D42" s="10" t="s">
        <v>17</v>
      </c>
      <c r="E42" s="10">
        <v>468.53</v>
      </c>
      <c r="F42" s="658"/>
      <c r="G42" s="32">
        <f t="shared" si="2"/>
        <v>0</v>
      </c>
      <c r="H42" s="903"/>
      <c r="I42" s="76"/>
    </row>
    <row r="43" spans="1:9" s="19" customFormat="1" ht="30">
      <c r="A43" s="57" t="s">
        <v>1334</v>
      </c>
      <c r="B43" s="4" t="s">
        <v>119</v>
      </c>
      <c r="C43" s="87" t="s">
        <v>1167</v>
      </c>
      <c r="D43" s="10" t="s">
        <v>17</v>
      </c>
      <c r="E43" s="10">
        <v>424.06</v>
      </c>
      <c r="F43" s="658"/>
      <c r="G43" s="32">
        <f t="shared" si="2"/>
        <v>0</v>
      </c>
      <c r="H43" s="903"/>
      <c r="I43" s="76"/>
    </row>
    <row r="44" spans="1:9" s="19" customFormat="1" ht="30.75" thickBot="1">
      <c r="A44" s="57" t="s">
        <v>1334</v>
      </c>
      <c r="B44" s="4" t="s">
        <v>120</v>
      </c>
      <c r="C44" s="87" t="s">
        <v>1653</v>
      </c>
      <c r="D44" s="10" t="s">
        <v>75</v>
      </c>
      <c r="E44" s="10">
        <v>62.4</v>
      </c>
      <c r="F44" s="658"/>
      <c r="G44" s="32">
        <f t="shared" si="2"/>
        <v>0</v>
      </c>
      <c r="H44" s="904"/>
      <c r="I44" s="76"/>
    </row>
    <row r="45" spans="1:9" s="19" customFormat="1" ht="45.75" thickBot="1">
      <c r="A45" s="60" t="s">
        <v>1334</v>
      </c>
      <c r="B45" s="46" t="s">
        <v>121</v>
      </c>
      <c r="C45" s="656" t="s">
        <v>1505</v>
      </c>
      <c r="D45" s="10" t="s">
        <v>17</v>
      </c>
      <c r="E45" s="10">
        <v>102.19</v>
      </c>
      <c r="F45" s="660"/>
      <c r="G45" s="36">
        <f t="shared" si="2"/>
        <v>0</v>
      </c>
      <c r="H45" s="383" t="s">
        <v>63</v>
      </c>
      <c r="I45" s="31">
        <f>ROUND(SUM(G28:G45),2)</f>
        <v>0</v>
      </c>
    </row>
    <row r="46" spans="1:9" s="19" customFormat="1" ht="25.5" customHeight="1">
      <c r="A46" s="59" t="s">
        <v>1561</v>
      </c>
      <c r="B46" s="61" t="s">
        <v>64</v>
      </c>
      <c r="C46" s="39" t="s">
        <v>1174</v>
      </c>
      <c r="D46" s="373" t="s">
        <v>19</v>
      </c>
      <c r="E46" s="670">
        <v>35.03</v>
      </c>
      <c r="F46" s="50"/>
      <c r="G46" s="41">
        <f t="shared" si="1"/>
        <v>0</v>
      </c>
      <c r="H46" s="902" t="s">
        <v>68</v>
      </c>
      <c r="I46" s="400"/>
    </row>
    <row r="47" spans="1:9" s="19" customFormat="1" ht="30">
      <c r="A47" s="57" t="s">
        <v>1561</v>
      </c>
      <c r="B47" s="16" t="s">
        <v>156</v>
      </c>
      <c r="C47" s="25" t="s">
        <v>1126</v>
      </c>
      <c r="D47" s="10" t="s">
        <v>17</v>
      </c>
      <c r="E47" s="11">
        <v>134.75</v>
      </c>
      <c r="F47" s="1"/>
      <c r="G47" s="32">
        <f t="shared" si="1"/>
        <v>0</v>
      </c>
      <c r="H47" s="903"/>
      <c r="I47" s="399"/>
    </row>
    <row r="48" spans="1:9" s="19" customFormat="1" ht="30">
      <c r="A48" s="57" t="s">
        <v>1561</v>
      </c>
      <c r="B48" s="16" t="s">
        <v>65</v>
      </c>
      <c r="C48" s="25" t="s">
        <v>1113</v>
      </c>
      <c r="D48" s="10" t="s">
        <v>17</v>
      </c>
      <c r="E48" s="11">
        <v>134.75</v>
      </c>
      <c r="F48" s="1"/>
      <c r="G48" s="32">
        <f t="shared" si="1"/>
        <v>0</v>
      </c>
      <c r="H48" s="903"/>
      <c r="I48" s="399"/>
    </row>
    <row r="49" spans="1:9" s="19" customFormat="1" ht="25.5">
      <c r="A49" s="57" t="s">
        <v>1561</v>
      </c>
      <c r="B49" s="16" t="s">
        <v>157</v>
      </c>
      <c r="C49" s="25" t="s">
        <v>1138</v>
      </c>
      <c r="D49" s="10" t="s">
        <v>18</v>
      </c>
      <c r="E49" s="11">
        <v>58.88</v>
      </c>
      <c r="F49" s="1"/>
      <c r="G49" s="32">
        <f t="shared" si="1"/>
        <v>0</v>
      </c>
      <c r="H49" s="903"/>
      <c r="I49" s="399"/>
    </row>
    <row r="50" spans="1:9" s="19" customFormat="1" ht="25.5">
      <c r="A50" s="57" t="s">
        <v>1561</v>
      </c>
      <c r="B50" s="16" t="s">
        <v>159</v>
      </c>
      <c r="C50" s="25" t="s">
        <v>1136</v>
      </c>
      <c r="D50" s="10" t="s">
        <v>19</v>
      </c>
      <c r="E50" s="11">
        <v>4.63</v>
      </c>
      <c r="F50" s="1"/>
      <c r="G50" s="32">
        <f t="shared" si="1"/>
        <v>0</v>
      </c>
      <c r="H50" s="903"/>
      <c r="I50" s="399"/>
    </row>
    <row r="51" spans="1:9" s="19" customFormat="1" ht="30">
      <c r="A51" s="57" t="s">
        <v>1561</v>
      </c>
      <c r="B51" s="16" t="s">
        <v>160</v>
      </c>
      <c r="C51" s="25" t="s">
        <v>1163</v>
      </c>
      <c r="D51" s="10" t="s">
        <v>18</v>
      </c>
      <c r="E51" s="11">
        <v>58.88</v>
      </c>
      <c r="F51" s="1"/>
      <c r="G51" s="32">
        <f t="shared" si="1"/>
        <v>0</v>
      </c>
      <c r="H51" s="903"/>
      <c r="I51" s="399"/>
    </row>
    <row r="52" spans="1:9" s="19" customFormat="1" ht="45">
      <c r="A52" s="57" t="s">
        <v>1561</v>
      </c>
      <c r="B52" s="16" t="s">
        <v>161</v>
      </c>
      <c r="C52" s="25" t="s">
        <v>1103</v>
      </c>
      <c r="D52" s="10" t="s">
        <v>17</v>
      </c>
      <c r="E52" s="11">
        <v>31.12</v>
      </c>
      <c r="F52" s="1"/>
      <c r="G52" s="32">
        <f t="shared" si="1"/>
        <v>0</v>
      </c>
      <c r="H52" s="903"/>
      <c r="I52" s="399"/>
    </row>
    <row r="53" spans="1:9" s="19" customFormat="1" ht="45.75" thickBot="1">
      <c r="A53" s="58" t="s">
        <v>1561</v>
      </c>
      <c r="B53" s="436" t="s">
        <v>162</v>
      </c>
      <c r="C53" s="77" t="s">
        <v>1651</v>
      </c>
      <c r="D53" s="47" t="s">
        <v>19</v>
      </c>
      <c r="E53" s="675">
        <v>7.74</v>
      </c>
      <c r="F53" s="435"/>
      <c r="G53" s="49">
        <f t="shared" si="1"/>
        <v>0</v>
      </c>
      <c r="H53" s="903"/>
      <c r="I53" s="399"/>
    </row>
    <row r="54" spans="1:9" s="19" customFormat="1" ht="25.5">
      <c r="A54" s="59" t="s">
        <v>1652</v>
      </c>
      <c r="B54" s="61" t="s">
        <v>64</v>
      </c>
      <c r="C54" s="39" t="s">
        <v>1171</v>
      </c>
      <c r="D54" s="373" t="s">
        <v>19</v>
      </c>
      <c r="E54" s="670">
        <v>35.03</v>
      </c>
      <c r="F54" s="50"/>
      <c r="G54" s="41">
        <f t="shared" si="1"/>
        <v>0</v>
      </c>
      <c r="H54" s="903"/>
      <c r="I54" s="399"/>
    </row>
    <row r="55" spans="1:9" s="19" customFormat="1" ht="30">
      <c r="A55" s="57" t="s">
        <v>1652</v>
      </c>
      <c r="B55" s="16" t="s">
        <v>156</v>
      </c>
      <c r="C55" s="25" t="s">
        <v>1148</v>
      </c>
      <c r="D55" s="10" t="s">
        <v>17</v>
      </c>
      <c r="E55" s="11">
        <v>134.75</v>
      </c>
      <c r="F55" s="1"/>
      <c r="G55" s="32">
        <f t="shared" si="1"/>
        <v>0</v>
      </c>
      <c r="H55" s="903"/>
      <c r="I55" s="399"/>
    </row>
    <row r="56" spans="1:9" s="19" customFormat="1" ht="30">
      <c r="A56" s="57" t="s">
        <v>1652</v>
      </c>
      <c r="B56" s="16" t="s">
        <v>65</v>
      </c>
      <c r="C56" s="25" t="s">
        <v>1113</v>
      </c>
      <c r="D56" s="10" t="s">
        <v>17</v>
      </c>
      <c r="E56" s="11">
        <v>134.75</v>
      </c>
      <c r="F56" s="1"/>
      <c r="G56" s="32">
        <f t="shared" si="1"/>
        <v>0</v>
      </c>
      <c r="H56" s="903"/>
      <c r="I56" s="399"/>
    </row>
    <row r="57" spans="1:9" s="19" customFormat="1" ht="25.5">
      <c r="A57" s="57" t="s">
        <v>1652</v>
      </c>
      <c r="B57" s="16" t="s">
        <v>157</v>
      </c>
      <c r="C57" s="25" t="s">
        <v>1138</v>
      </c>
      <c r="D57" s="10" t="s">
        <v>18</v>
      </c>
      <c r="E57" s="11">
        <v>58.88</v>
      </c>
      <c r="F57" s="1"/>
      <c r="G57" s="32">
        <f t="shared" si="1"/>
        <v>0</v>
      </c>
      <c r="H57" s="903"/>
      <c r="I57" s="399"/>
    </row>
    <row r="58" spans="1:9" s="19" customFormat="1" ht="25.5">
      <c r="A58" s="57" t="s">
        <v>1652</v>
      </c>
      <c r="B58" s="16" t="s">
        <v>159</v>
      </c>
      <c r="C58" s="25" t="s">
        <v>1136</v>
      </c>
      <c r="D58" s="10" t="s">
        <v>19</v>
      </c>
      <c r="E58" s="11">
        <v>4.63</v>
      </c>
      <c r="F58" s="1"/>
      <c r="G58" s="32">
        <f t="shared" si="1"/>
        <v>0</v>
      </c>
      <c r="H58" s="903"/>
      <c r="I58" s="399"/>
    </row>
    <row r="59" spans="1:9" s="19" customFormat="1" ht="30">
      <c r="A59" s="57" t="s">
        <v>1652</v>
      </c>
      <c r="B59" s="16" t="s">
        <v>160</v>
      </c>
      <c r="C59" s="25" t="s">
        <v>1163</v>
      </c>
      <c r="D59" s="10" t="s">
        <v>18</v>
      </c>
      <c r="E59" s="11">
        <v>58.88</v>
      </c>
      <c r="F59" s="1"/>
      <c r="G59" s="32">
        <f t="shared" si="1"/>
        <v>0</v>
      </c>
      <c r="H59" s="903"/>
      <c r="I59" s="399"/>
    </row>
    <row r="60" spans="1:9" s="19" customFormat="1" ht="45.75" thickBot="1">
      <c r="A60" s="57" t="s">
        <v>1652</v>
      </c>
      <c r="B60" s="16" t="s">
        <v>161</v>
      </c>
      <c r="C60" s="25" t="s">
        <v>1103</v>
      </c>
      <c r="D60" s="10" t="s">
        <v>17</v>
      </c>
      <c r="E60" s="11">
        <v>31.12</v>
      </c>
      <c r="F60" s="1"/>
      <c r="G60" s="32">
        <f t="shared" si="1"/>
        <v>0</v>
      </c>
      <c r="H60" s="903"/>
      <c r="I60" s="399"/>
    </row>
    <row r="61" spans="1:9" s="19" customFormat="1" ht="45.75" thickBot="1">
      <c r="A61" s="60" t="s">
        <v>1652</v>
      </c>
      <c r="B61" s="62" t="s">
        <v>162</v>
      </c>
      <c r="C61" s="33" t="s">
        <v>1651</v>
      </c>
      <c r="D61" s="34" t="s">
        <v>19</v>
      </c>
      <c r="E61" s="358">
        <v>7.74</v>
      </c>
      <c r="F61" s="51"/>
      <c r="G61" s="36">
        <f t="shared" si="1"/>
        <v>0</v>
      </c>
      <c r="H61" s="383" t="s">
        <v>66</v>
      </c>
      <c r="I61" s="31">
        <f>ROUND(SUM(G46:G61),2)</f>
        <v>0</v>
      </c>
    </row>
    <row r="62" spans="1:9" s="19" customFormat="1" ht="38.25">
      <c r="A62" s="395" t="s">
        <v>1648</v>
      </c>
      <c r="B62" s="61" t="s">
        <v>191</v>
      </c>
      <c r="C62" s="39" t="s">
        <v>1650</v>
      </c>
      <c r="D62" s="373" t="s">
        <v>15</v>
      </c>
      <c r="E62" s="670">
        <v>2</v>
      </c>
      <c r="F62" s="50"/>
      <c r="G62" s="41">
        <f t="shared" si="1"/>
        <v>0</v>
      </c>
      <c r="H62" s="388"/>
      <c r="I62" s="76"/>
    </row>
    <row r="63" spans="1:9" s="19" customFormat="1" ht="39" thickBot="1">
      <c r="A63" s="391" t="s">
        <v>1648</v>
      </c>
      <c r="B63" s="16" t="s">
        <v>192</v>
      </c>
      <c r="C63" s="25" t="s">
        <v>1649</v>
      </c>
      <c r="D63" s="10" t="s">
        <v>18</v>
      </c>
      <c r="E63" s="11">
        <v>33.96</v>
      </c>
      <c r="F63" s="1"/>
      <c r="G63" s="32">
        <f t="shared" si="1"/>
        <v>0</v>
      </c>
      <c r="H63" s="388"/>
      <c r="I63" s="76"/>
    </row>
    <row r="64" spans="1:9" s="19" customFormat="1" ht="39" thickBot="1">
      <c r="A64" s="391" t="s">
        <v>1648</v>
      </c>
      <c r="B64" s="16" t="s">
        <v>193</v>
      </c>
      <c r="C64" s="25" t="s">
        <v>1069</v>
      </c>
      <c r="D64" s="10" t="s">
        <v>15</v>
      </c>
      <c r="E64" s="11">
        <v>2</v>
      </c>
      <c r="F64" s="1"/>
      <c r="G64" s="32">
        <f t="shared" si="1"/>
        <v>0</v>
      </c>
      <c r="H64" s="383" t="s">
        <v>67</v>
      </c>
      <c r="I64" s="31">
        <f>ROUND(SUM(G62:G64),2)</f>
        <v>0</v>
      </c>
    </row>
    <row r="65" spans="1:9" s="19" customFormat="1" ht="45">
      <c r="A65" s="395" t="s">
        <v>1645</v>
      </c>
      <c r="B65" s="61" t="s">
        <v>207</v>
      </c>
      <c r="C65" s="393" t="s">
        <v>1647</v>
      </c>
      <c r="D65" s="397" t="s">
        <v>15</v>
      </c>
      <c r="E65" s="670">
        <v>1</v>
      </c>
      <c r="F65" s="50"/>
      <c r="G65" s="41">
        <f t="shared" si="1"/>
        <v>0</v>
      </c>
      <c r="H65" s="388"/>
      <c r="I65" s="76"/>
    </row>
    <row r="66" spans="1:9" s="19" customFormat="1" ht="45.75" thickBot="1">
      <c r="A66" s="391" t="s">
        <v>1645</v>
      </c>
      <c r="B66" s="16" t="s">
        <v>208</v>
      </c>
      <c r="C66" s="72" t="s">
        <v>1646</v>
      </c>
      <c r="D66" s="73" t="s">
        <v>15</v>
      </c>
      <c r="E66" s="11">
        <v>1</v>
      </c>
      <c r="F66" s="1"/>
      <c r="G66" s="32">
        <f t="shared" si="1"/>
        <v>0</v>
      </c>
      <c r="H66" s="388"/>
      <c r="I66" s="76"/>
    </row>
    <row r="67" spans="1:9" s="19" customFormat="1" ht="30.75" thickBot="1">
      <c r="A67" s="391" t="s">
        <v>1645</v>
      </c>
      <c r="B67" s="16" t="s">
        <v>729</v>
      </c>
      <c r="C67" s="72" t="s">
        <v>1644</v>
      </c>
      <c r="D67" s="73" t="s">
        <v>15</v>
      </c>
      <c r="E67" s="11">
        <v>2</v>
      </c>
      <c r="F67" s="1"/>
      <c r="G67" s="32">
        <f t="shared" si="1"/>
        <v>0</v>
      </c>
      <c r="H67" s="383" t="s">
        <v>69</v>
      </c>
      <c r="I67" s="31">
        <f>ROUND(SUM(G65:G67),2)</f>
        <v>0</v>
      </c>
    </row>
    <row r="68" spans="1:9" s="19" customFormat="1" ht="30.75" thickBot="1">
      <c r="A68" s="395" t="s">
        <v>1642</v>
      </c>
      <c r="B68" s="44" t="s">
        <v>209</v>
      </c>
      <c r="C68" s="393" t="s">
        <v>1643</v>
      </c>
      <c r="D68" s="392" t="s">
        <v>17</v>
      </c>
      <c r="E68" s="676">
        <v>1.47</v>
      </c>
      <c r="F68" s="50"/>
      <c r="G68" s="41">
        <f t="shared" si="1"/>
        <v>0</v>
      </c>
      <c r="H68" s="388"/>
      <c r="I68" s="201"/>
    </row>
    <row r="69" spans="1:9" s="19" customFormat="1" ht="30.75" thickBot="1">
      <c r="A69" s="387" t="s">
        <v>1642</v>
      </c>
      <c r="B69" s="331" t="s">
        <v>210</v>
      </c>
      <c r="C69" s="385" t="s">
        <v>1352</v>
      </c>
      <c r="D69" s="384" t="s">
        <v>17</v>
      </c>
      <c r="E69" s="677">
        <v>2.0699999999999998</v>
      </c>
      <c r="F69" s="51"/>
      <c r="G69" s="36">
        <f t="shared" ref="G69:G71" si="3">ROUND((E69*F69),2)</f>
        <v>0</v>
      </c>
      <c r="H69" s="383" t="s">
        <v>154</v>
      </c>
      <c r="I69" s="31">
        <f>ROUND(SUM(G68:G69),2)</f>
        <v>0</v>
      </c>
    </row>
    <row r="70" spans="1:9" s="19" customFormat="1" ht="60.75" thickBot="1">
      <c r="A70" s="395" t="s">
        <v>1641</v>
      </c>
      <c r="B70" s="44" t="s">
        <v>1317</v>
      </c>
      <c r="C70" s="393" t="s">
        <v>1097</v>
      </c>
      <c r="D70" s="392" t="s">
        <v>17</v>
      </c>
      <c r="E70" s="676">
        <v>3.47</v>
      </c>
      <c r="F70" s="50"/>
      <c r="G70" s="241">
        <f t="shared" si="3"/>
        <v>0</v>
      </c>
      <c r="H70" s="388"/>
      <c r="I70" s="201"/>
    </row>
    <row r="71" spans="1:9" s="19" customFormat="1" ht="60.75" thickBot="1">
      <c r="A71" s="387" t="s">
        <v>1641</v>
      </c>
      <c r="B71" s="331" t="s">
        <v>1316</v>
      </c>
      <c r="C71" s="385" t="s">
        <v>1094</v>
      </c>
      <c r="D71" s="384" t="s">
        <v>17</v>
      </c>
      <c r="E71" s="677">
        <v>4.67</v>
      </c>
      <c r="F71" s="51"/>
      <c r="G71" s="36">
        <f t="shared" si="3"/>
        <v>0</v>
      </c>
      <c r="H71" s="383" t="s">
        <v>982</v>
      </c>
      <c r="I71" s="31">
        <f>ROUND(SUM(G68:G71),2)</f>
        <v>0</v>
      </c>
    </row>
    <row r="72" spans="1:9" ht="26.1" customHeight="1" thickBot="1">
      <c r="A72" s="433"/>
      <c r="B72" s="22"/>
      <c r="C72" s="27"/>
      <c r="D72" s="908" t="s">
        <v>805</v>
      </c>
      <c r="E72" s="909"/>
      <c r="F72" s="910"/>
      <c r="G72" s="326">
        <f>SUM(G5:G71)</f>
        <v>0</v>
      </c>
    </row>
    <row r="73" spans="1:9" ht="26.1" customHeight="1">
      <c r="A73" s="433"/>
      <c r="B73" s="22"/>
      <c r="C73" s="27"/>
      <c r="D73" s="22"/>
      <c r="E73" s="22"/>
      <c r="F73" s="17"/>
      <c r="G73" s="21"/>
    </row>
    <row r="74" spans="1:9" ht="26.1" customHeight="1">
      <c r="A74" s="433"/>
      <c r="B74" s="63"/>
      <c r="C74" s="27"/>
      <c r="D74" s="22"/>
      <c r="E74" s="22"/>
      <c r="F74" s="17"/>
      <c r="G74" s="21"/>
    </row>
    <row r="75" spans="1:9" ht="26.1" customHeight="1">
      <c r="A75" s="433"/>
      <c r="F75" s="12"/>
    </row>
    <row r="76" spans="1:9">
      <c r="A76" s="433"/>
    </row>
    <row r="77" spans="1:9">
      <c r="A77" s="433"/>
    </row>
    <row r="78" spans="1:9">
      <c r="A78" s="433"/>
    </row>
    <row r="79" spans="1:9">
      <c r="A79" s="433"/>
    </row>
    <row r="80" spans="1:9">
      <c r="A80" s="433"/>
    </row>
    <row r="81" spans="1:1">
      <c r="A81" s="433"/>
    </row>
    <row r="82" spans="1:1">
      <c r="A82" s="433"/>
    </row>
    <row r="83" spans="1:1">
      <c r="A83" s="433"/>
    </row>
    <row r="84" spans="1:1">
      <c r="A84" s="433"/>
    </row>
    <row r="85" spans="1:1">
      <c r="A85" s="433"/>
    </row>
    <row r="86" spans="1:1">
      <c r="A86" s="433"/>
    </row>
    <row r="87" spans="1:1">
      <c r="A87" s="433"/>
    </row>
    <row r="88" spans="1:1">
      <c r="A88" s="433"/>
    </row>
    <row r="89" spans="1:1">
      <c r="A89" s="433"/>
    </row>
    <row r="90" spans="1:1">
      <c r="A90" s="433"/>
    </row>
  </sheetData>
  <sheetProtection algorithmName="SHA-512" hashValue="QRX2C8+ZOGohD/QMdCHRoypmf9uqt2kpPXoHkKKMH8f4m0jlyGJD8/ULKOQa8GyFJBpUB/elB3WEQWo4GwEctQ==" saltValue="132qVvzpIFJJO1y4bF3nFQ==" spinCount="100000" sheet="1" objects="1" scenarios="1"/>
  <mergeCells count="5">
    <mergeCell ref="D72:F72"/>
    <mergeCell ref="A1:G1"/>
    <mergeCell ref="A3:G3"/>
    <mergeCell ref="H28:H44"/>
    <mergeCell ref="H46:H60"/>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8B742-24F6-4DBC-977E-82986800B464}">
  <dimension ref="A1:L174"/>
  <sheetViews>
    <sheetView workbookViewId="0">
      <selection activeCell="F12" sqref="F12"/>
    </sheetView>
  </sheetViews>
  <sheetFormatPr defaultColWidth="9.140625" defaultRowHeight="15"/>
  <cols>
    <col min="1" max="1" width="36.28515625" style="38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381" customWidth="1"/>
    <col min="9" max="9" width="13.28515625" style="18" customWidth="1"/>
    <col min="10" max="16384" width="9.140625" style="18"/>
  </cols>
  <sheetData>
    <row r="1" spans="1:9" ht="17.25" customHeight="1" thickBot="1">
      <c r="A1" s="881" t="s">
        <v>254</v>
      </c>
      <c r="B1" s="882"/>
      <c r="C1" s="882"/>
      <c r="D1" s="882"/>
      <c r="E1" s="882"/>
      <c r="F1" s="882"/>
      <c r="G1" s="883"/>
    </row>
    <row r="2" spans="1:9" ht="6.75" customHeight="1" thickBot="1">
      <c r="A2" s="432"/>
      <c r="B2" s="3"/>
      <c r="C2" s="24"/>
      <c r="D2" s="3"/>
      <c r="E2" s="250"/>
      <c r="F2" s="14"/>
      <c r="G2" s="3"/>
    </row>
    <row r="3" spans="1:9" ht="30" customHeight="1" thickBot="1">
      <c r="A3" s="887" t="s">
        <v>4877</v>
      </c>
      <c r="B3" s="900"/>
      <c r="C3" s="900"/>
      <c r="D3" s="900"/>
      <c r="E3" s="900"/>
      <c r="F3" s="900"/>
      <c r="G3" s="901"/>
    </row>
    <row r="4" spans="1:9" s="105" customFormat="1" ht="45" customHeight="1" thickBot="1">
      <c r="A4" s="431" t="s">
        <v>23</v>
      </c>
      <c r="B4" s="38" t="s">
        <v>0</v>
      </c>
      <c r="C4" s="38" t="s">
        <v>1</v>
      </c>
      <c r="D4" s="38" t="s">
        <v>2</v>
      </c>
      <c r="E4" s="674" t="s">
        <v>3</v>
      </c>
      <c r="F4" s="109" t="s">
        <v>8</v>
      </c>
      <c r="G4" s="110" t="s">
        <v>4</v>
      </c>
      <c r="H4" s="381"/>
    </row>
    <row r="5" spans="1:9" ht="29.25" thickBot="1">
      <c r="A5" s="416" t="s">
        <v>21</v>
      </c>
      <c r="B5" s="415" t="s">
        <v>24</v>
      </c>
      <c r="C5" s="452" t="s">
        <v>1284</v>
      </c>
      <c r="D5" s="415" t="s">
        <v>14</v>
      </c>
      <c r="E5" s="415">
        <v>1.61</v>
      </c>
      <c r="F5" s="429"/>
      <c r="G5" s="456">
        <f t="shared" ref="G5:G36" si="0">ROUND((E5*F5),2)</f>
        <v>0</v>
      </c>
      <c r="H5" s="383" t="s">
        <v>22</v>
      </c>
      <c r="I5" s="427">
        <f>ROUND(SUM(G5),2)</f>
        <v>0</v>
      </c>
    </row>
    <row r="6" spans="1:9" s="19" customFormat="1" ht="45">
      <c r="A6" s="59" t="s">
        <v>6</v>
      </c>
      <c r="B6" s="43" t="s">
        <v>47</v>
      </c>
      <c r="C6" s="442" t="s">
        <v>1281</v>
      </c>
      <c r="D6" s="100" t="s">
        <v>268</v>
      </c>
      <c r="E6" s="373">
        <v>7573.64</v>
      </c>
      <c r="F6" s="45"/>
      <c r="G6" s="41">
        <f t="shared" si="0"/>
        <v>0</v>
      </c>
      <c r="H6" s="423"/>
    </row>
    <row r="7" spans="1:9" s="19" customFormat="1">
      <c r="A7" s="57" t="s">
        <v>6</v>
      </c>
      <c r="B7" s="4" t="s">
        <v>48</v>
      </c>
      <c r="C7" s="173" t="s">
        <v>1658</v>
      </c>
      <c r="D7" s="101" t="s">
        <v>268</v>
      </c>
      <c r="E7" s="10">
        <v>27009.41</v>
      </c>
      <c r="F7" s="2"/>
      <c r="G7" s="32">
        <f t="shared" si="0"/>
        <v>0</v>
      </c>
      <c r="H7" s="423"/>
    </row>
    <row r="8" spans="1:9" s="19" customFormat="1" ht="30">
      <c r="A8" s="57" t="s">
        <v>6</v>
      </c>
      <c r="B8" s="4" t="s">
        <v>49</v>
      </c>
      <c r="C8" s="25" t="s">
        <v>1277</v>
      </c>
      <c r="D8" s="101" t="s">
        <v>268</v>
      </c>
      <c r="E8" s="10">
        <v>4765</v>
      </c>
      <c r="F8" s="2"/>
      <c r="G8" s="32">
        <f t="shared" si="0"/>
        <v>0</v>
      </c>
      <c r="H8" s="423"/>
    </row>
    <row r="9" spans="1:9" s="19" customFormat="1">
      <c r="A9" s="57" t="s">
        <v>6</v>
      </c>
      <c r="B9" s="4" t="s">
        <v>50</v>
      </c>
      <c r="C9" s="25" t="s">
        <v>1275</v>
      </c>
      <c r="D9" s="101" t="s">
        <v>268</v>
      </c>
      <c r="E9" s="10">
        <v>5402</v>
      </c>
      <c r="F9" s="2"/>
      <c r="G9" s="32">
        <f t="shared" si="0"/>
        <v>0</v>
      </c>
      <c r="H9" s="423"/>
    </row>
    <row r="10" spans="1:9" s="19" customFormat="1">
      <c r="A10" s="57" t="s">
        <v>6</v>
      </c>
      <c r="B10" s="4" t="s">
        <v>52</v>
      </c>
      <c r="C10" s="25" t="s">
        <v>1273</v>
      </c>
      <c r="D10" s="101" t="s">
        <v>268</v>
      </c>
      <c r="E10" s="10">
        <v>15880.92</v>
      </c>
      <c r="F10" s="2"/>
      <c r="G10" s="32">
        <f t="shared" si="0"/>
        <v>0</v>
      </c>
      <c r="H10" s="423"/>
    </row>
    <row r="11" spans="1:9" s="19" customFormat="1">
      <c r="A11" s="57" t="s">
        <v>6</v>
      </c>
      <c r="B11" s="4" t="s">
        <v>53</v>
      </c>
      <c r="C11" s="25" t="s">
        <v>1271</v>
      </c>
      <c r="D11" s="101" t="s">
        <v>268</v>
      </c>
      <c r="E11" s="10">
        <v>15880.92</v>
      </c>
      <c r="F11" s="2"/>
      <c r="G11" s="32">
        <f t="shared" si="0"/>
        <v>0</v>
      </c>
      <c r="H11" s="423"/>
    </row>
    <row r="12" spans="1:9" s="19" customFormat="1">
      <c r="A12" s="57" t="s">
        <v>6</v>
      </c>
      <c r="B12" s="4" t="s">
        <v>54</v>
      </c>
      <c r="C12" s="25" t="s">
        <v>1657</v>
      </c>
      <c r="D12" s="101" t="s">
        <v>268</v>
      </c>
      <c r="E12" s="10">
        <v>5726.49</v>
      </c>
      <c r="F12" s="2"/>
      <c r="G12" s="32">
        <f t="shared" si="0"/>
        <v>0</v>
      </c>
      <c r="H12" s="423"/>
    </row>
    <row r="13" spans="1:9" s="19" customFormat="1" ht="30">
      <c r="A13" s="57" t="s">
        <v>6</v>
      </c>
      <c r="B13" s="4" t="s">
        <v>55</v>
      </c>
      <c r="C13" s="25" t="s">
        <v>1267</v>
      </c>
      <c r="D13" s="101" t="s">
        <v>17</v>
      </c>
      <c r="E13" s="10">
        <v>17985</v>
      </c>
      <c r="F13" s="2"/>
      <c r="G13" s="32">
        <f t="shared" si="0"/>
        <v>0</v>
      </c>
      <c r="H13" s="423"/>
    </row>
    <row r="14" spans="1:9" s="19" customFormat="1">
      <c r="A14" s="57" t="s">
        <v>6</v>
      </c>
      <c r="B14" s="4" t="s">
        <v>56</v>
      </c>
      <c r="C14" s="25" t="s">
        <v>1265</v>
      </c>
      <c r="D14" s="101" t="s">
        <v>17</v>
      </c>
      <c r="E14" s="10">
        <v>12202.43</v>
      </c>
      <c r="F14" s="2"/>
      <c r="G14" s="32">
        <f t="shared" si="0"/>
        <v>0</v>
      </c>
      <c r="H14" s="423"/>
    </row>
    <row r="15" spans="1:9" s="19" customFormat="1">
      <c r="A15" s="57" t="s">
        <v>6</v>
      </c>
      <c r="B15" s="4" t="s">
        <v>57</v>
      </c>
      <c r="C15" s="25" t="s">
        <v>1263</v>
      </c>
      <c r="D15" s="101" t="s">
        <v>17</v>
      </c>
      <c r="E15" s="10">
        <v>642.23</v>
      </c>
      <c r="F15" s="2"/>
      <c r="G15" s="32">
        <f t="shared" si="0"/>
        <v>0</v>
      </c>
      <c r="H15" s="423"/>
    </row>
    <row r="16" spans="1:9" s="19" customFormat="1" ht="45">
      <c r="A16" s="57" t="s">
        <v>6</v>
      </c>
      <c r="B16" s="4" t="s">
        <v>74</v>
      </c>
      <c r="C16" s="25" t="s">
        <v>1656</v>
      </c>
      <c r="D16" s="101" t="s">
        <v>17</v>
      </c>
      <c r="E16" s="10">
        <v>10605.44</v>
      </c>
      <c r="F16" s="2"/>
      <c r="G16" s="32">
        <f t="shared" si="0"/>
        <v>0</v>
      </c>
      <c r="H16" s="423"/>
    </row>
    <row r="17" spans="1:9" s="19" customFormat="1" ht="45">
      <c r="A17" s="57" t="s">
        <v>6</v>
      </c>
      <c r="B17" s="4" t="s">
        <v>78</v>
      </c>
      <c r="C17" s="25" t="s">
        <v>1259</v>
      </c>
      <c r="D17" s="101" t="s">
        <v>17</v>
      </c>
      <c r="E17" s="10">
        <v>885.52</v>
      </c>
      <c r="F17" s="2"/>
      <c r="G17" s="32">
        <f t="shared" si="0"/>
        <v>0</v>
      </c>
      <c r="H17" s="423"/>
    </row>
    <row r="18" spans="1:9" s="19" customFormat="1" ht="30">
      <c r="A18" s="57" t="s">
        <v>6</v>
      </c>
      <c r="B18" s="4" t="s">
        <v>79</v>
      </c>
      <c r="C18" s="25" t="s">
        <v>1257</v>
      </c>
      <c r="D18" s="101" t="s">
        <v>17</v>
      </c>
      <c r="E18" s="10">
        <v>902.43</v>
      </c>
      <c r="F18" s="2"/>
      <c r="G18" s="32">
        <f t="shared" si="0"/>
        <v>0</v>
      </c>
      <c r="H18" s="423"/>
    </row>
    <row r="19" spans="1:9" s="19" customFormat="1" ht="30">
      <c r="A19" s="57" t="s">
        <v>6</v>
      </c>
      <c r="B19" s="4" t="s">
        <v>80</v>
      </c>
      <c r="C19" s="25" t="s">
        <v>1255</v>
      </c>
      <c r="D19" s="101" t="s">
        <v>17</v>
      </c>
      <c r="E19" s="10">
        <v>99.85</v>
      </c>
      <c r="F19" s="2"/>
      <c r="G19" s="32">
        <f t="shared" si="0"/>
        <v>0</v>
      </c>
      <c r="H19" s="423"/>
    </row>
    <row r="20" spans="1:9" s="19" customFormat="1">
      <c r="A20" s="57" t="s">
        <v>6</v>
      </c>
      <c r="B20" s="4" t="s">
        <v>81</v>
      </c>
      <c r="C20" s="25" t="s">
        <v>1567</v>
      </c>
      <c r="D20" s="101" t="s">
        <v>17</v>
      </c>
      <c r="E20" s="10">
        <v>351.42</v>
      </c>
      <c r="F20" s="2"/>
      <c r="G20" s="32">
        <f t="shared" si="0"/>
        <v>0</v>
      </c>
      <c r="H20" s="423"/>
    </row>
    <row r="21" spans="1:9" s="19" customFormat="1" ht="30">
      <c r="A21" s="57" t="s">
        <v>6</v>
      </c>
      <c r="B21" s="4" t="s">
        <v>82</v>
      </c>
      <c r="C21" s="25" t="s">
        <v>1342</v>
      </c>
      <c r="D21" s="101" t="s">
        <v>17</v>
      </c>
      <c r="E21" s="10">
        <v>24.28</v>
      </c>
      <c r="F21" s="2"/>
      <c r="G21" s="32">
        <f t="shared" si="0"/>
        <v>0</v>
      </c>
      <c r="H21" s="423"/>
    </row>
    <row r="22" spans="1:9" s="19" customFormat="1" ht="45">
      <c r="A22" s="57" t="s">
        <v>6</v>
      </c>
      <c r="B22" s="4" t="s">
        <v>86</v>
      </c>
      <c r="C22" s="25" t="s">
        <v>1247</v>
      </c>
      <c r="D22" s="101" t="s">
        <v>17</v>
      </c>
      <c r="E22" s="10">
        <v>5052</v>
      </c>
      <c r="F22" s="2"/>
      <c r="G22" s="32">
        <f t="shared" si="0"/>
        <v>0</v>
      </c>
      <c r="H22" s="423"/>
    </row>
    <row r="23" spans="1:9" s="19" customFormat="1" ht="30.75" thickBot="1">
      <c r="A23" s="57" t="s">
        <v>6</v>
      </c>
      <c r="B23" s="4" t="s">
        <v>87</v>
      </c>
      <c r="C23" s="25" t="s">
        <v>1244</v>
      </c>
      <c r="D23" s="101" t="s">
        <v>19</v>
      </c>
      <c r="E23" s="10">
        <v>4840.9799999999996</v>
      </c>
      <c r="F23" s="2"/>
      <c r="G23" s="32">
        <f t="shared" si="0"/>
        <v>0</v>
      </c>
      <c r="H23" s="423"/>
    </row>
    <row r="24" spans="1:9" s="19" customFormat="1" ht="29.25" thickBot="1">
      <c r="A24" s="57" t="s">
        <v>6</v>
      </c>
      <c r="B24" s="4" t="s">
        <v>88</v>
      </c>
      <c r="C24" s="25" t="s">
        <v>1249</v>
      </c>
      <c r="D24" s="101" t="s">
        <v>17</v>
      </c>
      <c r="E24" s="10">
        <v>360.34</v>
      </c>
      <c r="F24" s="2"/>
      <c r="G24" s="32">
        <f t="shared" si="0"/>
        <v>0</v>
      </c>
      <c r="H24" s="383" t="s">
        <v>51</v>
      </c>
      <c r="I24" s="31">
        <f>ROUND(SUM(G6:G24),2)</f>
        <v>0</v>
      </c>
    </row>
    <row r="25" spans="1:9" s="19" customFormat="1">
      <c r="A25" s="59" t="s">
        <v>7</v>
      </c>
      <c r="B25" s="43" t="s">
        <v>58</v>
      </c>
      <c r="C25" s="39" t="s">
        <v>1688</v>
      </c>
      <c r="D25" s="373" t="s">
        <v>18</v>
      </c>
      <c r="E25" s="373">
        <v>488.24</v>
      </c>
      <c r="F25" s="45"/>
      <c r="G25" s="41">
        <f t="shared" si="0"/>
        <v>0</v>
      </c>
      <c r="H25" s="388"/>
      <c r="I25" s="76"/>
    </row>
    <row r="26" spans="1:9" s="19" customFormat="1">
      <c r="A26" s="57" t="s">
        <v>7</v>
      </c>
      <c r="B26" s="4" t="s">
        <v>59</v>
      </c>
      <c r="C26" s="25" t="s">
        <v>1655</v>
      </c>
      <c r="D26" s="10" t="s">
        <v>18</v>
      </c>
      <c r="E26" s="10">
        <v>11.95</v>
      </c>
      <c r="F26" s="2"/>
      <c r="G26" s="32">
        <f t="shared" si="0"/>
        <v>0</v>
      </c>
      <c r="H26" s="388"/>
      <c r="I26" s="76"/>
    </row>
    <row r="27" spans="1:9" s="19" customFormat="1">
      <c r="A27" s="57" t="s">
        <v>7</v>
      </c>
      <c r="B27" s="4" t="s">
        <v>60</v>
      </c>
      <c r="C27" s="25" t="s">
        <v>1654</v>
      </c>
      <c r="D27" s="10" t="s">
        <v>18</v>
      </c>
      <c r="E27" s="10">
        <v>12.04</v>
      </c>
      <c r="F27" s="2"/>
      <c r="G27" s="32">
        <f t="shared" si="0"/>
        <v>0</v>
      </c>
      <c r="H27" s="388"/>
      <c r="I27" s="76"/>
    </row>
    <row r="28" spans="1:9" s="19" customFormat="1">
      <c r="A28" s="57" t="s">
        <v>7</v>
      </c>
      <c r="B28" s="4" t="s">
        <v>61</v>
      </c>
      <c r="C28" s="25" t="s">
        <v>1239</v>
      </c>
      <c r="D28" s="10" t="s">
        <v>19</v>
      </c>
      <c r="E28" s="10">
        <v>15.41</v>
      </c>
      <c r="F28" s="2"/>
      <c r="G28" s="32">
        <f t="shared" si="0"/>
        <v>0</v>
      </c>
      <c r="H28" s="388"/>
      <c r="I28" s="76"/>
    </row>
    <row r="29" spans="1:9" s="19" customFormat="1">
      <c r="A29" s="57" t="s">
        <v>7</v>
      </c>
      <c r="B29" s="4" t="s">
        <v>89</v>
      </c>
      <c r="C29" s="25" t="s">
        <v>1235</v>
      </c>
      <c r="D29" s="10" t="s">
        <v>18</v>
      </c>
      <c r="E29" s="10">
        <v>613.71</v>
      </c>
      <c r="F29" s="2"/>
      <c r="G29" s="32">
        <f t="shared" si="0"/>
        <v>0</v>
      </c>
      <c r="H29" s="388"/>
      <c r="I29" s="76"/>
    </row>
    <row r="30" spans="1:9" s="19" customFormat="1">
      <c r="A30" s="57" t="s">
        <v>7</v>
      </c>
      <c r="B30" s="4" t="s">
        <v>90</v>
      </c>
      <c r="C30" s="25" t="s">
        <v>1233</v>
      </c>
      <c r="D30" s="10" t="s">
        <v>19</v>
      </c>
      <c r="E30" s="10">
        <v>87.07</v>
      </c>
      <c r="F30" s="2"/>
      <c r="G30" s="32">
        <f t="shared" si="0"/>
        <v>0</v>
      </c>
      <c r="H30" s="388"/>
      <c r="I30" s="76"/>
    </row>
    <row r="31" spans="1:9" s="19" customFormat="1">
      <c r="A31" s="57" t="s">
        <v>7</v>
      </c>
      <c r="B31" s="4" t="s">
        <v>91</v>
      </c>
      <c r="C31" s="25" t="s">
        <v>1231</v>
      </c>
      <c r="D31" s="10" t="s">
        <v>255</v>
      </c>
      <c r="E31" s="10">
        <v>981.95</v>
      </c>
      <c r="F31" s="2"/>
      <c r="G31" s="32">
        <f t="shared" si="0"/>
        <v>0</v>
      </c>
      <c r="H31" s="388"/>
      <c r="I31" s="76"/>
    </row>
    <row r="32" spans="1:9" s="19" customFormat="1">
      <c r="A32" s="57" t="s">
        <v>7</v>
      </c>
      <c r="B32" s="4" t="s">
        <v>92</v>
      </c>
      <c r="C32" s="25" t="s">
        <v>1127</v>
      </c>
      <c r="D32" s="10" t="s">
        <v>19</v>
      </c>
      <c r="E32" s="10">
        <v>85.68</v>
      </c>
      <c r="F32" s="2"/>
      <c r="G32" s="32">
        <f t="shared" si="0"/>
        <v>0</v>
      </c>
      <c r="H32" s="388"/>
      <c r="I32" s="76"/>
    </row>
    <row r="33" spans="1:9" s="19" customFormat="1">
      <c r="A33" s="57" t="s">
        <v>7</v>
      </c>
      <c r="B33" s="4" t="s">
        <v>93</v>
      </c>
      <c r="C33" s="25" t="s">
        <v>1687</v>
      </c>
      <c r="D33" s="10" t="s">
        <v>15</v>
      </c>
      <c r="E33" s="10">
        <v>4</v>
      </c>
      <c r="F33" s="2"/>
      <c r="G33" s="32">
        <f t="shared" si="0"/>
        <v>0</v>
      </c>
      <c r="H33" s="388"/>
      <c r="I33" s="76"/>
    </row>
    <row r="34" spans="1:9" s="19" customFormat="1" ht="30">
      <c r="A34" s="57" t="s">
        <v>7</v>
      </c>
      <c r="B34" s="4" t="s">
        <v>94</v>
      </c>
      <c r="C34" s="25" t="s">
        <v>1686</v>
      </c>
      <c r="D34" s="10" t="s">
        <v>18</v>
      </c>
      <c r="E34" s="10">
        <v>34.340000000000003</v>
      </c>
      <c r="F34" s="2"/>
      <c r="G34" s="32">
        <f t="shared" si="0"/>
        <v>0</v>
      </c>
      <c r="H34" s="388"/>
      <c r="I34" s="76"/>
    </row>
    <row r="35" spans="1:9" s="19" customFormat="1" ht="30">
      <c r="A35" s="57" t="s">
        <v>7</v>
      </c>
      <c r="B35" s="4" t="s">
        <v>95</v>
      </c>
      <c r="C35" s="25" t="s">
        <v>1226</v>
      </c>
      <c r="D35" s="10" t="s">
        <v>15</v>
      </c>
      <c r="E35" s="10">
        <v>1</v>
      </c>
      <c r="F35" s="2"/>
      <c r="G35" s="32">
        <f t="shared" si="0"/>
        <v>0</v>
      </c>
      <c r="H35" s="388"/>
      <c r="I35" s="76"/>
    </row>
    <row r="36" spans="1:9" s="19" customFormat="1">
      <c r="A36" s="57" t="s">
        <v>7</v>
      </c>
      <c r="B36" s="4" t="s">
        <v>96</v>
      </c>
      <c r="C36" s="25" t="s">
        <v>1224</v>
      </c>
      <c r="D36" s="10" t="s">
        <v>15</v>
      </c>
      <c r="E36" s="10">
        <v>1</v>
      </c>
      <c r="F36" s="2"/>
      <c r="G36" s="32">
        <f t="shared" si="0"/>
        <v>0</v>
      </c>
      <c r="H36" s="388"/>
      <c r="I36" s="76"/>
    </row>
    <row r="37" spans="1:9" s="19" customFormat="1" ht="15.75" thickBot="1">
      <c r="A37" s="57" t="s">
        <v>7</v>
      </c>
      <c r="B37" s="4" t="s">
        <v>97</v>
      </c>
      <c r="C37" s="25" t="s">
        <v>1515</v>
      </c>
      <c r="D37" s="10" t="s">
        <v>15</v>
      </c>
      <c r="E37" s="10">
        <v>17</v>
      </c>
      <c r="F37" s="2"/>
      <c r="G37" s="32">
        <f t="shared" ref="G37:G58" si="1">ROUND((E37*F37),2)</f>
        <v>0</v>
      </c>
      <c r="H37" s="388"/>
      <c r="I37" s="76"/>
    </row>
    <row r="38" spans="1:9" s="19" customFormat="1" ht="180" thickBot="1">
      <c r="A38" s="60" t="s">
        <v>7</v>
      </c>
      <c r="B38" s="4" t="s">
        <v>98</v>
      </c>
      <c r="C38" s="25" t="s">
        <v>4589</v>
      </c>
      <c r="D38" s="10" t="s">
        <v>5</v>
      </c>
      <c r="E38" s="10">
        <v>1</v>
      </c>
      <c r="F38" s="51"/>
      <c r="G38" s="32">
        <f t="shared" si="1"/>
        <v>0</v>
      </c>
      <c r="H38" s="383" t="s">
        <v>62</v>
      </c>
      <c r="I38" s="31">
        <f>ROUND(SUM(G25:G38),2)</f>
        <v>0</v>
      </c>
    </row>
    <row r="39" spans="1:9" s="19" customFormat="1" ht="15" customHeight="1">
      <c r="A39" s="59" t="s">
        <v>1338</v>
      </c>
      <c r="B39" s="43" t="s">
        <v>113</v>
      </c>
      <c r="C39" s="422" t="s">
        <v>1208</v>
      </c>
      <c r="D39" s="373" t="s">
        <v>17</v>
      </c>
      <c r="E39" s="373">
        <v>14336.19</v>
      </c>
      <c r="F39" s="50"/>
      <c r="G39" s="41">
        <f t="shared" si="1"/>
        <v>0</v>
      </c>
      <c r="H39" s="902" t="s">
        <v>68</v>
      </c>
      <c r="I39" s="76"/>
    </row>
    <row r="40" spans="1:9" s="19" customFormat="1">
      <c r="A40" s="57" t="s">
        <v>1338</v>
      </c>
      <c r="B40" s="4" t="s">
        <v>114</v>
      </c>
      <c r="C40" s="87" t="s">
        <v>1212</v>
      </c>
      <c r="D40" s="10" t="s">
        <v>19</v>
      </c>
      <c r="E40" s="10">
        <v>6637.26</v>
      </c>
      <c r="F40" s="1"/>
      <c r="G40" s="32">
        <f t="shared" si="1"/>
        <v>0</v>
      </c>
      <c r="H40" s="903"/>
      <c r="I40" s="76"/>
    </row>
    <row r="41" spans="1:9" s="19" customFormat="1" ht="30">
      <c r="A41" s="57" t="s">
        <v>1338</v>
      </c>
      <c r="B41" s="4" t="s">
        <v>115</v>
      </c>
      <c r="C41" s="87" t="s">
        <v>1126</v>
      </c>
      <c r="D41" s="10" t="s">
        <v>17</v>
      </c>
      <c r="E41" s="10">
        <v>13147.97</v>
      </c>
      <c r="F41" s="1"/>
      <c r="G41" s="32">
        <f t="shared" si="1"/>
        <v>0</v>
      </c>
      <c r="H41" s="903"/>
      <c r="I41" s="76"/>
    </row>
    <row r="42" spans="1:9" s="19" customFormat="1" ht="30">
      <c r="A42" s="57" t="s">
        <v>1338</v>
      </c>
      <c r="B42" s="4" t="s">
        <v>116</v>
      </c>
      <c r="C42" s="87" t="s">
        <v>1113</v>
      </c>
      <c r="D42" s="10" t="s">
        <v>17</v>
      </c>
      <c r="E42" s="10">
        <v>9893.14</v>
      </c>
      <c r="F42" s="1"/>
      <c r="G42" s="32">
        <f t="shared" si="1"/>
        <v>0</v>
      </c>
      <c r="H42" s="903"/>
      <c r="I42" s="76"/>
    </row>
    <row r="43" spans="1:9" s="19" customFormat="1" ht="30">
      <c r="A43" s="57" t="s">
        <v>1338</v>
      </c>
      <c r="B43" s="4" t="s">
        <v>117</v>
      </c>
      <c r="C43" s="87" t="s">
        <v>1167</v>
      </c>
      <c r="D43" s="10" t="s">
        <v>17</v>
      </c>
      <c r="E43" s="10">
        <v>9893.14</v>
      </c>
      <c r="F43" s="1"/>
      <c r="G43" s="32">
        <f t="shared" si="1"/>
        <v>0</v>
      </c>
      <c r="H43" s="903"/>
      <c r="I43" s="76"/>
    </row>
    <row r="44" spans="1:9" s="19" customFormat="1" ht="30">
      <c r="A44" s="57" t="s">
        <v>1338</v>
      </c>
      <c r="B44" s="4" t="s">
        <v>118</v>
      </c>
      <c r="C44" s="87" t="s">
        <v>1684</v>
      </c>
      <c r="D44" s="10" t="s">
        <v>75</v>
      </c>
      <c r="E44" s="10">
        <v>625.1</v>
      </c>
      <c r="F44" s="1"/>
      <c r="G44" s="32">
        <f t="shared" si="1"/>
        <v>0</v>
      </c>
      <c r="H44" s="903"/>
      <c r="I44" s="76"/>
    </row>
    <row r="45" spans="1:9" s="19" customFormat="1" ht="30">
      <c r="A45" s="57" t="s">
        <v>1338</v>
      </c>
      <c r="B45" s="4" t="s">
        <v>119</v>
      </c>
      <c r="C45" s="87" t="s">
        <v>1683</v>
      </c>
      <c r="D45" s="10" t="s">
        <v>75</v>
      </c>
      <c r="E45" s="10">
        <v>63.4</v>
      </c>
      <c r="F45" s="1"/>
      <c r="G45" s="32">
        <f t="shared" si="1"/>
        <v>0</v>
      </c>
      <c r="H45" s="903"/>
      <c r="I45" s="76"/>
    </row>
    <row r="46" spans="1:9" s="19" customFormat="1" ht="30">
      <c r="A46" s="57" t="s">
        <v>1338</v>
      </c>
      <c r="B46" s="4" t="s">
        <v>120</v>
      </c>
      <c r="C46" s="87" t="s">
        <v>1130</v>
      </c>
      <c r="D46" s="10" t="s">
        <v>19</v>
      </c>
      <c r="E46" s="10">
        <v>36.35</v>
      </c>
      <c r="F46" s="1"/>
      <c r="G46" s="32">
        <f t="shared" si="1"/>
        <v>0</v>
      </c>
      <c r="H46" s="903"/>
      <c r="I46" s="76"/>
    </row>
    <row r="47" spans="1:9" s="19" customFormat="1" ht="45">
      <c r="A47" s="57" t="s">
        <v>1338</v>
      </c>
      <c r="B47" s="4" t="s">
        <v>121</v>
      </c>
      <c r="C47" s="87" t="s">
        <v>1103</v>
      </c>
      <c r="D47" s="10" t="s">
        <v>17</v>
      </c>
      <c r="E47" s="10">
        <v>2405.02</v>
      </c>
      <c r="F47" s="1"/>
      <c r="G47" s="32">
        <f t="shared" si="1"/>
        <v>0</v>
      </c>
      <c r="H47" s="903"/>
      <c r="I47" s="76"/>
    </row>
    <row r="48" spans="1:9" s="19" customFormat="1" ht="45">
      <c r="A48" s="57" t="s">
        <v>1338</v>
      </c>
      <c r="B48" s="4" t="s">
        <v>122</v>
      </c>
      <c r="C48" s="87" t="s">
        <v>1100</v>
      </c>
      <c r="D48" s="10" t="s">
        <v>17</v>
      </c>
      <c r="E48" s="10">
        <v>755.48</v>
      </c>
      <c r="F48" s="1"/>
      <c r="G48" s="32">
        <f t="shared" si="1"/>
        <v>0</v>
      </c>
      <c r="H48" s="903"/>
      <c r="I48" s="76"/>
    </row>
    <row r="49" spans="1:9" s="19" customFormat="1">
      <c r="A49" s="57" t="s">
        <v>1338</v>
      </c>
      <c r="B49" s="4" t="s">
        <v>123</v>
      </c>
      <c r="C49" s="87" t="s">
        <v>1142</v>
      </c>
      <c r="D49" s="10" t="s">
        <v>18</v>
      </c>
      <c r="E49" s="10">
        <v>56.02</v>
      </c>
      <c r="F49" s="1"/>
      <c r="G49" s="32">
        <f t="shared" si="1"/>
        <v>0</v>
      </c>
      <c r="H49" s="903"/>
      <c r="I49" s="76"/>
    </row>
    <row r="50" spans="1:9" s="19" customFormat="1">
      <c r="A50" s="57" t="s">
        <v>1338</v>
      </c>
      <c r="B50" s="4" t="s">
        <v>124</v>
      </c>
      <c r="C50" s="87" t="s">
        <v>1140</v>
      </c>
      <c r="D50" s="10" t="s">
        <v>19</v>
      </c>
      <c r="E50" s="10">
        <v>3.32</v>
      </c>
      <c r="F50" s="1"/>
      <c r="G50" s="32">
        <f t="shared" si="1"/>
        <v>0</v>
      </c>
      <c r="H50" s="903"/>
      <c r="I50" s="76"/>
    </row>
    <row r="51" spans="1:9" s="19" customFormat="1">
      <c r="A51" s="57" t="s">
        <v>1338</v>
      </c>
      <c r="B51" s="4" t="s">
        <v>125</v>
      </c>
      <c r="C51" s="87" t="s">
        <v>1489</v>
      </c>
      <c r="D51" s="10" t="s">
        <v>18</v>
      </c>
      <c r="E51" s="10">
        <v>57.29</v>
      </c>
      <c r="F51" s="1"/>
      <c r="G51" s="32">
        <f t="shared" si="1"/>
        <v>0</v>
      </c>
      <c r="H51" s="903"/>
      <c r="I51" s="76"/>
    </row>
    <row r="52" spans="1:9" s="19" customFormat="1">
      <c r="A52" s="57" t="s">
        <v>1338</v>
      </c>
      <c r="B52" s="4" t="s">
        <v>126</v>
      </c>
      <c r="C52" s="87" t="s">
        <v>1458</v>
      </c>
      <c r="D52" s="10" t="s">
        <v>18</v>
      </c>
      <c r="E52" s="10">
        <v>22.97</v>
      </c>
      <c r="F52" s="1"/>
      <c r="G52" s="32">
        <f t="shared" si="1"/>
        <v>0</v>
      </c>
      <c r="H52" s="903"/>
      <c r="I52" s="76"/>
    </row>
    <row r="53" spans="1:9" s="19" customFormat="1">
      <c r="A53" s="57" t="s">
        <v>1338</v>
      </c>
      <c r="B53" s="4" t="s">
        <v>127</v>
      </c>
      <c r="C53" s="87" t="s">
        <v>1407</v>
      </c>
      <c r="D53" s="10" t="s">
        <v>19</v>
      </c>
      <c r="E53" s="10">
        <v>15.24</v>
      </c>
      <c r="F53" s="1"/>
      <c r="G53" s="32">
        <f t="shared" si="1"/>
        <v>0</v>
      </c>
      <c r="H53" s="903"/>
      <c r="I53" s="76"/>
    </row>
    <row r="54" spans="1:9" s="19" customFormat="1" ht="30">
      <c r="A54" s="57" t="s">
        <v>1338</v>
      </c>
      <c r="B54" s="4" t="s">
        <v>128</v>
      </c>
      <c r="C54" s="87" t="s">
        <v>1563</v>
      </c>
      <c r="D54" s="10" t="s">
        <v>18</v>
      </c>
      <c r="E54" s="10">
        <v>48.57</v>
      </c>
      <c r="F54" s="1"/>
      <c r="G54" s="32">
        <f t="shared" si="1"/>
        <v>0</v>
      </c>
      <c r="H54" s="903"/>
      <c r="I54" s="76"/>
    </row>
    <row r="55" spans="1:9" s="19" customFormat="1" ht="30">
      <c r="A55" s="57" t="s">
        <v>1338</v>
      </c>
      <c r="B55" s="4" t="s">
        <v>129</v>
      </c>
      <c r="C55" s="87" t="s">
        <v>1681</v>
      </c>
      <c r="D55" s="10" t="s">
        <v>18</v>
      </c>
      <c r="E55" s="10">
        <v>75.540000000000006</v>
      </c>
      <c r="F55" s="1"/>
      <c r="G55" s="32">
        <f t="shared" si="1"/>
        <v>0</v>
      </c>
      <c r="H55" s="903"/>
      <c r="I55" s="76"/>
    </row>
    <row r="56" spans="1:9" s="19" customFormat="1">
      <c r="A56" s="57" t="s">
        <v>1338</v>
      </c>
      <c r="B56" s="4" t="s">
        <v>130</v>
      </c>
      <c r="C56" s="87" t="s">
        <v>1493</v>
      </c>
      <c r="D56" s="10" t="s">
        <v>17</v>
      </c>
      <c r="E56" s="10">
        <v>25.68</v>
      </c>
      <c r="F56" s="1"/>
      <c r="G56" s="32">
        <f t="shared" si="1"/>
        <v>0</v>
      </c>
      <c r="H56" s="903"/>
      <c r="I56" s="76"/>
    </row>
    <row r="57" spans="1:9" s="19" customFormat="1">
      <c r="A57" s="57" t="s">
        <v>1338</v>
      </c>
      <c r="B57" s="4" t="s">
        <v>131</v>
      </c>
      <c r="C57" s="87" t="s">
        <v>1492</v>
      </c>
      <c r="D57" s="10" t="s">
        <v>17</v>
      </c>
      <c r="E57" s="10">
        <v>25.68</v>
      </c>
      <c r="F57" s="1"/>
      <c r="G57" s="32">
        <f t="shared" si="1"/>
        <v>0</v>
      </c>
      <c r="H57" s="903"/>
      <c r="I57" s="76"/>
    </row>
    <row r="58" spans="1:9" s="19" customFormat="1">
      <c r="A58" s="57" t="s">
        <v>1338</v>
      </c>
      <c r="B58" s="4" t="s">
        <v>132</v>
      </c>
      <c r="C58" s="87" t="s">
        <v>1682</v>
      </c>
      <c r="D58" s="47" t="s">
        <v>17</v>
      </c>
      <c r="E58" s="47">
        <v>30</v>
      </c>
      <c r="F58" s="1"/>
      <c r="G58" s="32">
        <f t="shared" si="1"/>
        <v>0</v>
      </c>
      <c r="H58" s="903"/>
      <c r="I58" s="76"/>
    </row>
    <row r="59" spans="1:9" s="19" customFormat="1">
      <c r="A59" s="57" t="s">
        <v>1338</v>
      </c>
      <c r="B59" s="4" t="s">
        <v>133</v>
      </c>
      <c r="C59" s="20" t="s">
        <v>1490</v>
      </c>
      <c r="D59" s="141" t="s">
        <v>17</v>
      </c>
      <c r="E59" s="141">
        <v>30</v>
      </c>
      <c r="F59" s="443"/>
      <c r="G59" s="32"/>
      <c r="H59" s="903"/>
      <c r="I59" s="76"/>
    </row>
    <row r="60" spans="1:9" s="19" customFormat="1">
      <c r="A60" s="57" t="s">
        <v>1338</v>
      </c>
      <c r="B60" s="4" t="s">
        <v>134</v>
      </c>
      <c r="C60" s="87" t="s">
        <v>1211</v>
      </c>
      <c r="D60" s="66" t="s">
        <v>19</v>
      </c>
      <c r="E60" s="66">
        <v>10.47</v>
      </c>
      <c r="F60" s="1"/>
      <c r="G60" s="32">
        <f t="shared" ref="G60:G82" si="2">ROUND((E60*F60),2)</f>
        <v>0</v>
      </c>
      <c r="H60" s="903"/>
      <c r="I60" s="76"/>
    </row>
    <row r="61" spans="1:9" s="19" customFormat="1" ht="45.75" thickBot="1">
      <c r="A61" s="58" t="s">
        <v>1338</v>
      </c>
      <c r="B61" s="485" t="s">
        <v>135</v>
      </c>
      <c r="C61" s="646" t="s">
        <v>1586</v>
      </c>
      <c r="D61" s="47" t="s">
        <v>18</v>
      </c>
      <c r="E61" s="47">
        <v>5.48</v>
      </c>
      <c r="F61" s="435"/>
      <c r="G61" s="49">
        <f t="shared" si="2"/>
        <v>0</v>
      </c>
      <c r="H61" s="903"/>
      <c r="I61" s="76"/>
    </row>
    <row r="62" spans="1:9" s="19" customFormat="1">
      <c r="A62" s="59" t="s">
        <v>1334</v>
      </c>
      <c r="B62" s="43" t="s">
        <v>113</v>
      </c>
      <c r="C62" s="422" t="s">
        <v>1208</v>
      </c>
      <c r="D62" s="373" t="s">
        <v>17</v>
      </c>
      <c r="E62" s="373">
        <v>14336.19</v>
      </c>
      <c r="F62" s="50"/>
      <c r="G62" s="41">
        <f t="shared" si="2"/>
        <v>0</v>
      </c>
      <c r="H62" s="903"/>
      <c r="I62" s="76"/>
    </row>
    <row r="63" spans="1:9" s="19" customFormat="1">
      <c r="A63" s="57" t="s">
        <v>1334</v>
      </c>
      <c r="B63" s="4" t="s">
        <v>114</v>
      </c>
      <c r="C63" s="87" t="s">
        <v>1685</v>
      </c>
      <c r="D63" s="10" t="s">
        <v>19</v>
      </c>
      <c r="E63" s="10">
        <v>5225.07</v>
      </c>
      <c r="F63" s="1"/>
      <c r="G63" s="32">
        <f t="shared" si="2"/>
        <v>0</v>
      </c>
      <c r="H63" s="903"/>
      <c r="I63" s="76"/>
    </row>
    <row r="64" spans="1:9" s="19" customFormat="1" ht="30">
      <c r="A64" s="57" t="s">
        <v>1334</v>
      </c>
      <c r="B64" s="4" t="s">
        <v>115</v>
      </c>
      <c r="C64" s="87" t="s">
        <v>1115</v>
      </c>
      <c r="D64" s="10" t="s">
        <v>17</v>
      </c>
      <c r="E64" s="10">
        <v>13421.56</v>
      </c>
      <c r="F64" s="1"/>
      <c r="G64" s="32">
        <f t="shared" si="2"/>
        <v>0</v>
      </c>
      <c r="H64" s="903"/>
      <c r="I64" s="76"/>
    </row>
    <row r="65" spans="1:9" s="19" customFormat="1" ht="30">
      <c r="A65" s="57" t="s">
        <v>1334</v>
      </c>
      <c r="B65" s="4" t="s">
        <v>116</v>
      </c>
      <c r="C65" s="87" t="s">
        <v>1113</v>
      </c>
      <c r="D65" s="10" t="s">
        <v>17</v>
      </c>
      <c r="E65" s="10">
        <v>9893.14</v>
      </c>
      <c r="F65" s="1"/>
      <c r="G65" s="32">
        <f t="shared" si="2"/>
        <v>0</v>
      </c>
      <c r="H65" s="903"/>
      <c r="I65" s="76"/>
    </row>
    <row r="66" spans="1:9" s="19" customFormat="1" ht="30">
      <c r="A66" s="57" t="s">
        <v>1334</v>
      </c>
      <c r="B66" s="4" t="s">
        <v>117</v>
      </c>
      <c r="C66" s="87" t="s">
        <v>1167</v>
      </c>
      <c r="D66" s="10" t="s">
        <v>17</v>
      </c>
      <c r="E66" s="10">
        <v>9893.14</v>
      </c>
      <c r="F66" s="1"/>
      <c r="G66" s="32">
        <f t="shared" si="2"/>
        <v>0</v>
      </c>
      <c r="H66" s="903"/>
      <c r="I66" s="76"/>
    </row>
    <row r="67" spans="1:9" s="19" customFormat="1" ht="30">
      <c r="A67" s="57" t="s">
        <v>1334</v>
      </c>
      <c r="B67" s="4" t="s">
        <v>118</v>
      </c>
      <c r="C67" s="87" t="s">
        <v>1684</v>
      </c>
      <c r="D67" s="10" t="s">
        <v>75</v>
      </c>
      <c r="E67" s="10">
        <v>625.1</v>
      </c>
      <c r="F67" s="1"/>
      <c r="G67" s="32">
        <f t="shared" si="2"/>
        <v>0</v>
      </c>
      <c r="H67" s="903"/>
      <c r="I67" s="76"/>
    </row>
    <row r="68" spans="1:9" s="19" customFormat="1" ht="30">
      <c r="A68" s="57" t="s">
        <v>1334</v>
      </c>
      <c r="B68" s="4" t="s">
        <v>119</v>
      </c>
      <c r="C68" s="87" t="s">
        <v>1683</v>
      </c>
      <c r="D68" s="10" t="s">
        <v>75</v>
      </c>
      <c r="E68" s="10">
        <v>63.4</v>
      </c>
      <c r="F68" s="1"/>
      <c r="G68" s="32">
        <f t="shared" si="2"/>
        <v>0</v>
      </c>
      <c r="H68" s="903"/>
      <c r="I68" s="76"/>
    </row>
    <row r="69" spans="1:9" s="19" customFormat="1" ht="30">
      <c r="A69" s="57" t="s">
        <v>1334</v>
      </c>
      <c r="B69" s="4" t="s">
        <v>120</v>
      </c>
      <c r="C69" s="87" t="s">
        <v>1130</v>
      </c>
      <c r="D69" s="10" t="s">
        <v>19</v>
      </c>
      <c r="E69" s="10">
        <v>36.35</v>
      </c>
      <c r="F69" s="1"/>
      <c r="G69" s="32">
        <f t="shared" si="2"/>
        <v>0</v>
      </c>
      <c r="H69" s="903"/>
      <c r="I69" s="76"/>
    </row>
    <row r="70" spans="1:9" s="19" customFormat="1" ht="45">
      <c r="A70" s="57" t="s">
        <v>1334</v>
      </c>
      <c r="B70" s="4" t="s">
        <v>121</v>
      </c>
      <c r="C70" s="87" t="s">
        <v>1103</v>
      </c>
      <c r="D70" s="10" t="s">
        <v>17</v>
      </c>
      <c r="E70" s="10">
        <v>2405.02</v>
      </c>
      <c r="F70" s="1"/>
      <c r="G70" s="32">
        <f t="shared" si="2"/>
        <v>0</v>
      </c>
      <c r="H70" s="903"/>
      <c r="I70" s="76"/>
    </row>
    <row r="71" spans="1:9" s="19" customFormat="1" ht="45">
      <c r="A71" s="57" t="s">
        <v>1334</v>
      </c>
      <c r="B71" s="4" t="s">
        <v>122</v>
      </c>
      <c r="C71" s="87" t="s">
        <v>1100</v>
      </c>
      <c r="D71" s="10" t="s">
        <v>17</v>
      </c>
      <c r="E71" s="10">
        <v>755.48</v>
      </c>
      <c r="F71" s="1"/>
      <c r="G71" s="32">
        <f t="shared" si="2"/>
        <v>0</v>
      </c>
      <c r="H71" s="903"/>
      <c r="I71" s="76"/>
    </row>
    <row r="72" spans="1:9" s="19" customFormat="1">
      <c r="A72" s="57" t="s">
        <v>1334</v>
      </c>
      <c r="B72" s="4" t="s">
        <v>123</v>
      </c>
      <c r="C72" s="87" t="s">
        <v>1142</v>
      </c>
      <c r="D72" s="10" t="s">
        <v>18</v>
      </c>
      <c r="E72" s="10">
        <v>56.02</v>
      </c>
      <c r="F72" s="1"/>
      <c r="G72" s="32">
        <f t="shared" si="2"/>
        <v>0</v>
      </c>
      <c r="H72" s="903"/>
      <c r="I72" s="76"/>
    </row>
    <row r="73" spans="1:9" s="19" customFormat="1">
      <c r="A73" s="57" t="s">
        <v>1334</v>
      </c>
      <c r="B73" s="4" t="s">
        <v>124</v>
      </c>
      <c r="C73" s="87" t="s">
        <v>1140</v>
      </c>
      <c r="D73" s="10" t="s">
        <v>19</v>
      </c>
      <c r="E73" s="10">
        <v>3.32</v>
      </c>
      <c r="F73" s="1"/>
      <c r="G73" s="32">
        <f t="shared" si="2"/>
        <v>0</v>
      </c>
      <c r="H73" s="903"/>
      <c r="I73" s="76"/>
    </row>
    <row r="74" spans="1:9" s="19" customFormat="1">
      <c r="A74" s="57" t="s">
        <v>1334</v>
      </c>
      <c r="B74" s="4" t="s">
        <v>125</v>
      </c>
      <c r="C74" s="87" t="s">
        <v>1489</v>
      </c>
      <c r="D74" s="10" t="s">
        <v>18</v>
      </c>
      <c r="E74" s="10">
        <v>57.29</v>
      </c>
      <c r="F74" s="1"/>
      <c r="G74" s="32">
        <f t="shared" si="2"/>
        <v>0</v>
      </c>
      <c r="H74" s="903"/>
      <c r="I74" s="76"/>
    </row>
    <row r="75" spans="1:9" s="19" customFormat="1">
      <c r="A75" s="57" t="s">
        <v>1334</v>
      </c>
      <c r="B75" s="4" t="s">
        <v>126</v>
      </c>
      <c r="C75" s="87" t="s">
        <v>1458</v>
      </c>
      <c r="D75" s="10" t="s">
        <v>18</v>
      </c>
      <c r="E75" s="10">
        <v>22.97</v>
      </c>
      <c r="F75" s="1"/>
      <c r="G75" s="32">
        <f t="shared" si="2"/>
        <v>0</v>
      </c>
      <c r="H75" s="903"/>
      <c r="I75" s="76"/>
    </row>
    <row r="76" spans="1:9" s="19" customFormat="1">
      <c r="A76" s="57" t="s">
        <v>1334</v>
      </c>
      <c r="B76" s="4" t="s">
        <v>127</v>
      </c>
      <c r="C76" s="87" t="s">
        <v>1407</v>
      </c>
      <c r="D76" s="10" t="s">
        <v>19</v>
      </c>
      <c r="E76" s="10">
        <v>15.24</v>
      </c>
      <c r="F76" s="1"/>
      <c r="G76" s="32">
        <f t="shared" si="2"/>
        <v>0</v>
      </c>
      <c r="H76" s="903"/>
      <c r="I76" s="76"/>
    </row>
    <row r="77" spans="1:9" s="19" customFormat="1" ht="30">
      <c r="A77" s="57" t="s">
        <v>1334</v>
      </c>
      <c r="B77" s="4" t="s">
        <v>128</v>
      </c>
      <c r="C77" s="87" t="s">
        <v>1563</v>
      </c>
      <c r="D77" s="10" t="s">
        <v>18</v>
      </c>
      <c r="E77" s="10">
        <v>48.57</v>
      </c>
      <c r="F77" s="1"/>
      <c r="G77" s="32">
        <f t="shared" si="2"/>
        <v>0</v>
      </c>
      <c r="H77" s="903"/>
      <c r="I77" s="76"/>
    </row>
    <row r="78" spans="1:9" s="19" customFormat="1" ht="30">
      <c r="A78" s="57" t="s">
        <v>1334</v>
      </c>
      <c r="B78" s="4" t="s">
        <v>129</v>
      </c>
      <c r="C78" s="87" t="s">
        <v>1681</v>
      </c>
      <c r="D78" s="10" t="s">
        <v>18</v>
      </c>
      <c r="E78" s="10">
        <v>75.540000000000006</v>
      </c>
      <c r="F78" s="1"/>
      <c r="G78" s="32">
        <f t="shared" si="2"/>
        <v>0</v>
      </c>
      <c r="H78" s="903"/>
      <c r="I78" s="76"/>
    </row>
    <row r="79" spans="1:9" s="19" customFormat="1">
      <c r="A79" s="57" t="s">
        <v>1334</v>
      </c>
      <c r="B79" s="4" t="s">
        <v>130</v>
      </c>
      <c r="C79" s="87" t="s">
        <v>1493</v>
      </c>
      <c r="D79" s="10" t="s">
        <v>17</v>
      </c>
      <c r="E79" s="10">
        <v>25.68</v>
      </c>
      <c r="F79" s="1"/>
      <c r="G79" s="32">
        <f t="shared" si="2"/>
        <v>0</v>
      </c>
      <c r="H79" s="903"/>
      <c r="I79" s="76"/>
    </row>
    <row r="80" spans="1:9" s="19" customFormat="1">
      <c r="A80" s="57" t="s">
        <v>1334</v>
      </c>
      <c r="B80" s="4" t="s">
        <v>131</v>
      </c>
      <c r="C80" s="87" t="s">
        <v>1492</v>
      </c>
      <c r="D80" s="10" t="s">
        <v>17</v>
      </c>
      <c r="E80" s="10">
        <v>25.68</v>
      </c>
      <c r="F80" s="1"/>
      <c r="G80" s="32">
        <f t="shared" si="2"/>
        <v>0</v>
      </c>
      <c r="H80" s="903"/>
      <c r="I80" s="76"/>
    </row>
    <row r="81" spans="1:9" s="19" customFormat="1">
      <c r="A81" s="57" t="s">
        <v>1334</v>
      </c>
      <c r="B81" s="4" t="s">
        <v>132</v>
      </c>
      <c r="C81" s="87" t="s">
        <v>1682</v>
      </c>
      <c r="D81" s="10" t="s">
        <v>17</v>
      </c>
      <c r="E81" s="10">
        <v>30</v>
      </c>
      <c r="F81" s="1"/>
      <c r="G81" s="32">
        <f t="shared" si="2"/>
        <v>0</v>
      </c>
      <c r="H81" s="903"/>
      <c r="I81" s="76"/>
    </row>
    <row r="82" spans="1:9" s="19" customFormat="1">
      <c r="A82" s="57" t="s">
        <v>1334</v>
      </c>
      <c r="B82" s="4" t="s">
        <v>133</v>
      </c>
      <c r="C82" s="20" t="s">
        <v>1490</v>
      </c>
      <c r="D82" s="141" t="s">
        <v>17</v>
      </c>
      <c r="E82" s="141">
        <v>30</v>
      </c>
      <c r="F82" s="1"/>
      <c r="G82" s="32">
        <f t="shared" si="2"/>
        <v>0</v>
      </c>
      <c r="H82" s="903"/>
      <c r="I82" s="76"/>
    </row>
    <row r="83" spans="1:9" s="19" customFormat="1" ht="15.75" thickBot="1">
      <c r="A83" s="57" t="s">
        <v>1334</v>
      </c>
      <c r="B83" s="4" t="s">
        <v>134</v>
      </c>
      <c r="C83" s="87" t="s">
        <v>1211</v>
      </c>
      <c r="D83" s="10" t="s">
        <v>19</v>
      </c>
      <c r="E83" s="10">
        <v>10.47</v>
      </c>
      <c r="F83" s="1"/>
      <c r="G83" s="32">
        <f t="shared" ref="G83:G114" si="3">ROUND((E83*F83),2)</f>
        <v>0</v>
      </c>
      <c r="H83" s="904"/>
      <c r="I83" s="76"/>
    </row>
    <row r="84" spans="1:9" s="19" customFormat="1" ht="45.75" thickBot="1">
      <c r="A84" s="60" t="s">
        <v>1334</v>
      </c>
      <c r="B84" s="46" t="s">
        <v>135</v>
      </c>
      <c r="C84" s="97" t="s">
        <v>1586</v>
      </c>
      <c r="D84" s="34" t="s">
        <v>18</v>
      </c>
      <c r="E84" s="34">
        <v>5.48</v>
      </c>
      <c r="F84" s="51"/>
      <c r="G84" s="36">
        <f t="shared" si="3"/>
        <v>0</v>
      </c>
      <c r="H84" s="383" t="s">
        <v>63</v>
      </c>
      <c r="I84" s="31">
        <f>ROUND(SUM(G39:G84),2)</f>
        <v>0</v>
      </c>
    </row>
    <row r="85" spans="1:9" s="19" customFormat="1" ht="25.5" customHeight="1">
      <c r="A85" s="59" t="s">
        <v>1561</v>
      </c>
      <c r="B85" s="61" t="s">
        <v>64</v>
      </c>
      <c r="C85" s="39" t="s">
        <v>1174</v>
      </c>
      <c r="D85" s="373" t="s">
        <v>19</v>
      </c>
      <c r="E85" s="670">
        <v>49</v>
      </c>
      <c r="F85" s="50"/>
      <c r="G85" s="41">
        <f t="shared" si="3"/>
        <v>0</v>
      </c>
      <c r="H85" s="902" t="s">
        <v>68</v>
      </c>
      <c r="I85" s="400"/>
    </row>
    <row r="86" spans="1:9" s="19" customFormat="1" ht="30">
      <c r="A86" s="57" t="s">
        <v>1561</v>
      </c>
      <c r="B86" s="16" t="s">
        <v>156</v>
      </c>
      <c r="C86" s="25" t="s">
        <v>1126</v>
      </c>
      <c r="D86" s="10" t="s">
        <v>17</v>
      </c>
      <c r="E86" s="11">
        <v>188.72</v>
      </c>
      <c r="F86" s="1"/>
      <c r="G86" s="32">
        <f t="shared" si="3"/>
        <v>0</v>
      </c>
      <c r="H86" s="903"/>
      <c r="I86" s="399"/>
    </row>
    <row r="87" spans="1:9" s="19" customFormat="1" ht="30">
      <c r="A87" s="57" t="s">
        <v>1561</v>
      </c>
      <c r="B87" s="16" t="s">
        <v>65</v>
      </c>
      <c r="C87" s="25" t="s">
        <v>1113</v>
      </c>
      <c r="D87" s="10" t="s">
        <v>17</v>
      </c>
      <c r="E87" s="11">
        <v>213.33</v>
      </c>
      <c r="F87" s="1"/>
      <c r="G87" s="32">
        <f t="shared" si="3"/>
        <v>0</v>
      </c>
      <c r="H87" s="903"/>
      <c r="I87" s="399"/>
    </row>
    <row r="88" spans="1:9" s="19" customFormat="1" ht="25.5">
      <c r="A88" s="57" t="s">
        <v>1561</v>
      </c>
      <c r="B88" s="16" t="s">
        <v>157</v>
      </c>
      <c r="C88" s="25" t="s">
        <v>1138</v>
      </c>
      <c r="D88" s="10" t="s">
        <v>18</v>
      </c>
      <c r="E88" s="11">
        <v>93.09</v>
      </c>
      <c r="F88" s="1"/>
      <c r="G88" s="32">
        <f t="shared" si="3"/>
        <v>0</v>
      </c>
      <c r="H88" s="903"/>
      <c r="I88" s="399"/>
    </row>
    <row r="89" spans="1:9" s="19" customFormat="1" ht="25.5">
      <c r="A89" s="57" t="s">
        <v>1561</v>
      </c>
      <c r="B89" s="16" t="s">
        <v>159</v>
      </c>
      <c r="C89" s="25" t="s">
        <v>1136</v>
      </c>
      <c r="D89" s="10" t="s">
        <v>19</v>
      </c>
      <c r="E89" s="11">
        <v>7.07</v>
      </c>
      <c r="F89" s="1"/>
      <c r="G89" s="32">
        <f t="shared" si="3"/>
        <v>0</v>
      </c>
      <c r="H89" s="903"/>
      <c r="I89" s="399"/>
    </row>
    <row r="90" spans="1:9" s="19" customFormat="1" ht="25.5">
      <c r="A90" s="57" t="s">
        <v>1561</v>
      </c>
      <c r="B90" s="16" t="s">
        <v>160</v>
      </c>
      <c r="C90" s="25" t="s">
        <v>1142</v>
      </c>
      <c r="D90" s="10" t="s">
        <v>18</v>
      </c>
      <c r="E90" s="11">
        <v>91.1</v>
      </c>
      <c r="F90" s="1"/>
      <c r="G90" s="32">
        <f t="shared" si="3"/>
        <v>0</v>
      </c>
      <c r="H90" s="903"/>
      <c r="I90" s="399"/>
    </row>
    <row r="91" spans="1:9" s="19" customFormat="1" ht="25.5">
      <c r="A91" s="57" t="s">
        <v>1561</v>
      </c>
      <c r="B91" s="16" t="s">
        <v>161</v>
      </c>
      <c r="C91" s="25" t="s">
        <v>1140</v>
      </c>
      <c r="D91" s="10" t="s">
        <v>19</v>
      </c>
      <c r="E91" s="11">
        <v>12.2</v>
      </c>
      <c r="F91" s="1"/>
      <c r="G91" s="32">
        <f t="shared" si="3"/>
        <v>0</v>
      </c>
      <c r="H91" s="903"/>
      <c r="I91" s="399"/>
    </row>
    <row r="92" spans="1:9" s="19" customFormat="1" ht="25.5">
      <c r="A92" s="57" t="s">
        <v>1561</v>
      </c>
      <c r="B92" s="16" t="s">
        <v>162</v>
      </c>
      <c r="C92" s="25" t="s">
        <v>1458</v>
      </c>
      <c r="D92" s="10" t="s">
        <v>18</v>
      </c>
      <c r="E92" s="11">
        <v>25.94</v>
      </c>
      <c r="F92" s="1"/>
      <c r="G92" s="32">
        <f t="shared" si="3"/>
        <v>0</v>
      </c>
      <c r="H92" s="903"/>
      <c r="I92" s="399"/>
    </row>
    <row r="93" spans="1:9" s="19" customFormat="1" ht="25.5">
      <c r="A93" s="57" t="s">
        <v>1561</v>
      </c>
      <c r="B93" s="16" t="s">
        <v>163</v>
      </c>
      <c r="C93" s="25" t="s">
        <v>1407</v>
      </c>
      <c r="D93" s="10" t="s">
        <v>19</v>
      </c>
      <c r="E93" s="11">
        <v>4.9000000000000004</v>
      </c>
      <c r="F93" s="1"/>
      <c r="G93" s="32">
        <f t="shared" si="3"/>
        <v>0</v>
      </c>
      <c r="H93" s="903"/>
      <c r="I93" s="399"/>
    </row>
    <row r="94" spans="1:9" s="19" customFormat="1" ht="30">
      <c r="A94" s="57" t="s">
        <v>1561</v>
      </c>
      <c r="B94" s="16" t="s">
        <v>164</v>
      </c>
      <c r="C94" s="25" t="s">
        <v>1163</v>
      </c>
      <c r="D94" s="10" t="s">
        <v>18</v>
      </c>
      <c r="E94" s="11">
        <v>242.86</v>
      </c>
      <c r="F94" s="1"/>
      <c r="G94" s="32">
        <f t="shared" si="3"/>
        <v>0</v>
      </c>
      <c r="H94" s="903"/>
      <c r="I94" s="399"/>
    </row>
    <row r="95" spans="1:9" s="19" customFormat="1" ht="30">
      <c r="A95" s="57" t="s">
        <v>1561</v>
      </c>
      <c r="B95" s="16" t="s">
        <v>165</v>
      </c>
      <c r="C95" s="25" t="s">
        <v>1681</v>
      </c>
      <c r="D95" s="10" t="s">
        <v>18</v>
      </c>
      <c r="E95" s="11">
        <v>25.94</v>
      </c>
      <c r="F95" s="1"/>
      <c r="G95" s="32">
        <f t="shared" si="3"/>
        <v>0</v>
      </c>
      <c r="H95" s="903"/>
      <c r="I95" s="399"/>
    </row>
    <row r="96" spans="1:9" s="19" customFormat="1" ht="45">
      <c r="A96" s="57" t="s">
        <v>1561</v>
      </c>
      <c r="B96" s="16" t="s">
        <v>166</v>
      </c>
      <c r="C96" s="25" t="s">
        <v>1103</v>
      </c>
      <c r="D96" s="10" t="s">
        <v>17</v>
      </c>
      <c r="E96" s="11">
        <v>65.930000000000007</v>
      </c>
      <c r="F96" s="1"/>
      <c r="G96" s="32">
        <f t="shared" si="3"/>
        <v>0</v>
      </c>
      <c r="H96" s="903"/>
      <c r="I96" s="399"/>
    </row>
    <row r="97" spans="1:9" s="19" customFormat="1" ht="45.75" thickBot="1">
      <c r="A97" s="58" t="s">
        <v>1561</v>
      </c>
      <c r="B97" s="436" t="s">
        <v>167</v>
      </c>
      <c r="C97" s="77" t="s">
        <v>1651</v>
      </c>
      <c r="D97" s="47" t="s">
        <v>19</v>
      </c>
      <c r="E97" s="675">
        <v>14.1</v>
      </c>
      <c r="F97" s="435"/>
      <c r="G97" s="49">
        <f t="shared" si="3"/>
        <v>0</v>
      </c>
      <c r="H97" s="903"/>
      <c r="I97" s="399"/>
    </row>
    <row r="98" spans="1:9" s="19" customFormat="1" ht="25.5">
      <c r="A98" s="59" t="s">
        <v>1652</v>
      </c>
      <c r="B98" s="61" t="s">
        <v>64</v>
      </c>
      <c r="C98" s="39" t="s">
        <v>1171</v>
      </c>
      <c r="D98" s="373" t="s">
        <v>19</v>
      </c>
      <c r="E98" s="670">
        <v>49</v>
      </c>
      <c r="F98" s="50"/>
      <c r="G98" s="41">
        <f t="shared" si="3"/>
        <v>0</v>
      </c>
      <c r="H98" s="903"/>
      <c r="I98" s="399"/>
    </row>
    <row r="99" spans="1:9" s="19" customFormat="1" ht="30">
      <c r="A99" s="57" t="s">
        <v>1652</v>
      </c>
      <c r="B99" s="16" t="s">
        <v>156</v>
      </c>
      <c r="C99" s="25" t="s">
        <v>1148</v>
      </c>
      <c r="D99" s="10" t="s">
        <v>17</v>
      </c>
      <c r="E99" s="11">
        <v>188.72</v>
      </c>
      <c r="F99" s="1"/>
      <c r="G99" s="32">
        <f t="shared" si="3"/>
        <v>0</v>
      </c>
      <c r="H99" s="903"/>
      <c r="I99" s="399"/>
    </row>
    <row r="100" spans="1:9" s="19" customFormat="1" ht="30">
      <c r="A100" s="57" t="s">
        <v>1652</v>
      </c>
      <c r="B100" s="16" t="s">
        <v>65</v>
      </c>
      <c r="C100" s="25" t="s">
        <v>1113</v>
      </c>
      <c r="D100" s="10" t="s">
        <v>17</v>
      </c>
      <c r="E100" s="11">
        <v>213.33</v>
      </c>
      <c r="F100" s="1"/>
      <c r="G100" s="32">
        <f t="shared" si="3"/>
        <v>0</v>
      </c>
      <c r="H100" s="903"/>
      <c r="I100" s="399"/>
    </row>
    <row r="101" spans="1:9" s="19" customFormat="1" ht="25.5">
      <c r="A101" s="57" t="s">
        <v>1652</v>
      </c>
      <c r="B101" s="16" t="s">
        <v>157</v>
      </c>
      <c r="C101" s="25" t="s">
        <v>1138</v>
      </c>
      <c r="D101" s="10" t="s">
        <v>18</v>
      </c>
      <c r="E101" s="11">
        <v>93.09</v>
      </c>
      <c r="F101" s="1"/>
      <c r="G101" s="32">
        <f t="shared" si="3"/>
        <v>0</v>
      </c>
      <c r="H101" s="903"/>
      <c r="I101" s="399"/>
    </row>
    <row r="102" spans="1:9" s="19" customFormat="1" ht="25.5">
      <c r="A102" s="57" t="s">
        <v>1652</v>
      </c>
      <c r="B102" s="16" t="s">
        <v>159</v>
      </c>
      <c r="C102" s="25" t="s">
        <v>1136</v>
      </c>
      <c r="D102" s="10" t="s">
        <v>19</v>
      </c>
      <c r="E102" s="11">
        <v>7.07</v>
      </c>
      <c r="F102" s="1"/>
      <c r="G102" s="32">
        <f t="shared" si="3"/>
        <v>0</v>
      </c>
      <c r="H102" s="903"/>
      <c r="I102" s="399"/>
    </row>
    <row r="103" spans="1:9" s="19" customFormat="1" ht="25.5">
      <c r="A103" s="57" t="s">
        <v>1652</v>
      </c>
      <c r="B103" s="16" t="s">
        <v>160</v>
      </c>
      <c r="C103" s="25" t="s">
        <v>1142</v>
      </c>
      <c r="D103" s="10" t="s">
        <v>18</v>
      </c>
      <c r="E103" s="11">
        <v>91.1</v>
      </c>
      <c r="F103" s="1"/>
      <c r="G103" s="32">
        <f t="shared" si="3"/>
        <v>0</v>
      </c>
      <c r="H103" s="903"/>
      <c r="I103" s="399"/>
    </row>
    <row r="104" spans="1:9" s="19" customFormat="1" ht="25.5">
      <c r="A104" s="57" t="s">
        <v>1652</v>
      </c>
      <c r="B104" s="16" t="s">
        <v>161</v>
      </c>
      <c r="C104" s="25" t="s">
        <v>1140</v>
      </c>
      <c r="D104" s="10" t="s">
        <v>19</v>
      </c>
      <c r="E104" s="11">
        <v>12.2</v>
      </c>
      <c r="F104" s="1"/>
      <c r="G104" s="32">
        <f t="shared" si="3"/>
        <v>0</v>
      </c>
      <c r="H104" s="903"/>
      <c r="I104" s="399"/>
    </row>
    <row r="105" spans="1:9" s="19" customFormat="1" ht="25.5">
      <c r="A105" s="57" t="s">
        <v>1652</v>
      </c>
      <c r="B105" s="16" t="s">
        <v>162</v>
      </c>
      <c r="C105" s="25" t="s">
        <v>1458</v>
      </c>
      <c r="D105" s="10" t="s">
        <v>18</v>
      </c>
      <c r="E105" s="11">
        <v>25.94</v>
      </c>
      <c r="F105" s="1"/>
      <c r="G105" s="32">
        <f t="shared" si="3"/>
        <v>0</v>
      </c>
      <c r="H105" s="903"/>
      <c r="I105" s="399"/>
    </row>
    <row r="106" spans="1:9" s="19" customFormat="1" ht="25.5">
      <c r="A106" s="57" t="s">
        <v>1652</v>
      </c>
      <c r="B106" s="16" t="s">
        <v>163</v>
      </c>
      <c r="C106" s="25" t="s">
        <v>1407</v>
      </c>
      <c r="D106" s="10" t="s">
        <v>19</v>
      </c>
      <c r="E106" s="11">
        <v>4.9000000000000004</v>
      </c>
      <c r="F106" s="1"/>
      <c r="G106" s="32">
        <f t="shared" si="3"/>
        <v>0</v>
      </c>
      <c r="H106" s="903"/>
      <c r="I106" s="399"/>
    </row>
    <row r="107" spans="1:9" s="19" customFormat="1" ht="30">
      <c r="A107" s="57" t="s">
        <v>1652</v>
      </c>
      <c r="B107" s="16" t="s">
        <v>164</v>
      </c>
      <c r="C107" s="25" t="s">
        <v>1163</v>
      </c>
      <c r="D107" s="10" t="s">
        <v>18</v>
      </c>
      <c r="E107" s="11">
        <v>242.86</v>
      </c>
      <c r="F107" s="1"/>
      <c r="G107" s="32">
        <f t="shared" si="3"/>
        <v>0</v>
      </c>
      <c r="H107" s="903"/>
      <c r="I107" s="399"/>
    </row>
    <row r="108" spans="1:9" s="19" customFormat="1" ht="30">
      <c r="A108" s="57" t="s">
        <v>1652</v>
      </c>
      <c r="B108" s="16" t="s">
        <v>165</v>
      </c>
      <c r="C108" s="25" t="s">
        <v>1681</v>
      </c>
      <c r="D108" s="10" t="s">
        <v>18</v>
      </c>
      <c r="E108" s="11">
        <v>25.94</v>
      </c>
      <c r="F108" s="1"/>
      <c r="G108" s="32">
        <f t="shared" si="3"/>
        <v>0</v>
      </c>
      <c r="H108" s="903"/>
      <c r="I108" s="399"/>
    </row>
    <row r="109" spans="1:9" s="19" customFormat="1" ht="45.75" thickBot="1">
      <c r="A109" s="57" t="s">
        <v>1652</v>
      </c>
      <c r="B109" s="16" t="s">
        <v>166</v>
      </c>
      <c r="C109" s="25" t="s">
        <v>1103</v>
      </c>
      <c r="D109" s="10" t="s">
        <v>17</v>
      </c>
      <c r="E109" s="11">
        <v>65.930000000000007</v>
      </c>
      <c r="F109" s="1"/>
      <c r="G109" s="32">
        <f t="shared" si="3"/>
        <v>0</v>
      </c>
      <c r="H109" s="904"/>
      <c r="I109" s="399"/>
    </row>
    <row r="110" spans="1:9" s="19" customFormat="1" ht="45.75" thickBot="1">
      <c r="A110" s="60" t="s">
        <v>1652</v>
      </c>
      <c r="B110" s="62" t="s">
        <v>167</v>
      </c>
      <c r="C110" s="33" t="s">
        <v>1651</v>
      </c>
      <c r="D110" s="34" t="s">
        <v>19</v>
      </c>
      <c r="E110" s="358">
        <v>14.1</v>
      </c>
      <c r="F110" s="51"/>
      <c r="G110" s="36">
        <f t="shared" si="3"/>
        <v>0</v>
      </c>
      <c r="H110" s="383" t="s">
        <v>66</v>
      </c>
      <c r="I110" s="31">
        <f>ROUND(SUM(G85:G110),2)</f>
        <v>0</v>
      </c>
    </row>
    <row r="111" spans="1:9" s="19" customFormat="1" ht="30" customHeight="1">
      <c r="A111" s="59" t="s">
        <v>1680</v>
      </c>
      <c r="B111" s="61" t="s">
        <v>191</v>
      </c>
      <c r="C111" s="39" t="s">
        <v>1678</v>
      </c>
      <c r="D111" s="373" t="s">
        <v>15</v>
      </c>
      <c r="E111" s="670">
        <v>2</v>
      </c>
      <c r="F111" s="50"/>
      <c r="G111" s="41">
        <f t="shared" si="3"/>
        <v>0</v>
      </c>
      <c r="H111" s="902" t="s">
        <v>68</v>
      </c>
      <c r="I111" s="76"/>
    </row>
    <row r="112" spans="1:9" s="19" customFormat="1" ht="30">
      <c r="A112" s="57" t="s">
        <v>1680</v>
      </c>
      <c r="B112" s="16" t="s">
        <v>192</v>
      </c>
      <c r="C112" s="25" t="s">
        <v>1677</v>
      </c>
      <c r="D112" s="10" t="s">
        <v>75</v>
      </c>
      <c r="E112" s="11">
        <v>6.4</v>
      </c>
      <c r="F112" s="1"/>
      <c r="G112" s="32">
        <f t="shared" si="3"/>
        <v>0</v>
      </c>
      <c r="H112" s="903"/>
      <c r="I112" s="76"/>
    </row>
    <row r="113" spans="1:9" s="19" customFormat="1" ht="25.5">
      <c r="A113" s="57" t="s">
        <v>1680</v>
      </c>
      <c r="B113" s="16" t="s">
        <v>193</v>
      </c>
      <c r="C113" s="25" t="s">
        <v>1127</v>
      </c>
      <c r="D113" s="10" t="s">
        <v>19</v>
      </c>
      <c r="E113" s="11">
        <v>67.59</v>
      </c>
      <c r="F113" s="1"/>
      <c r="G113" s="32">
        <f t="shared" si="3"/>
        <v>0</v>
      </c>
      <c r="H113" s="903"/>
      <c r="I113" s="76"/>
    </row>
    <row r="114" spans="1:9" s="19" customFormat="1" ht="30">
      <c r="A114" s="57" t="s">
        <v>1680</v>
      </c>
      <c r="B114" s="16" t="s">
        <v>194</v>
      </c>
      <c r="C114" s="25" t="s">
        <v>1105</v>
      </c>
      <c r="D114" s="10" t="s">
        <v>19</v>
      </c>
      <c r="E114" s="11">
        <v>4.7</v>
      </c>
      <c r="F114" s="1"/>
      <c r="G114" s="32">
        <f t="shared" si="3"/>
        <v>0</v>
      </c>
      <c r="H114" s="903"/>
      <c r="I114" s="76"/>
    </row>
    <row r="115" spans="1:9" s="19" customFormat="1" ht="25.5">
      <c r="A115" s="57" t="s">
        <v>1679</v>
      </c>
      <c r="B115" s="16" t="s">
        <v>195</v>
      </c>
      <c r="C115" s="25" t="s">
        <v>1127</v>
      </c>
      <c r="D115" s="10" t="s">
        <v>19</v>
      </c>
      <c r="E115" s="11">
        <v>159.82</v>
      </c>
      <c r="F115" s="1"/>
      <c r="G115" s="32">
        <f t="shared" ref="G115:G142" si="4">ROUND((E115*F115),2)</f>
        <v>0</v>
      </c>
      <c r="H115" s="903"/>
      <c r="I115" s="76"/>
    </row>
    <row r="116" spans="1:9" s="19" customFormat="1" ht="30">
      <c r="A116" s="57" t="s">
        <v>1679</v>
      </c>
      <c r="B116" s="16" t="s">
        <v>196</v>
      </c>
      <c r="C116" s="25" t="s">
        <v>1126</v>
      </c>
      <c r="D116" s="10" t="s">
        <v>17</v>
      </c>
      <c r="E116" s="11">
        <v>230.46</v>
      </c>
      <c r="F116" s="1"/>
      <c r="G116" s="32">
        <f t="shared" si="4"/>
        <v>0</v>
      </c>
      <c r="H116" s="903"/>
      <c r="I116" s="76"/>
    </row>
    <row r="117" spans="1:9" s="19" customFormat="1" ht="30">
      <c r="A117" s="57" t="s">
        <v>1679</v>
      </c>
      <c r="B117" s="16" t="s">
        <v>197</v>
      </c>
      <c r="C117" s="25" t="s">
        <v>1113</v>
      </c>
      <c r="D117" s="10" t="s">
        <v>17</v>
      </c>
      <c r="E117" s="11">
        <v>170.32</v>
      </c>
      <c r="F117" s="1"/>
      <c r="G117" s="32">
        <f t="shared" si="4"/>
        <v>0</v>
      </c>
      <c r="H117" s="903"/>
      <c r="I117" s="76"/>
    </row>
    <row r="118" spans="1:9" s="19" customFormat="1" ht="30">
      <c r="A118" s="57" t="s">
        <v>1679</v>
      </c>
      <c r="B118" s="16" t="s">
        <v>198</v>
      </c>
      <c r="C118" s="25" t="s">
        <v>1675</v>
      </c>
      <c r="D118" s="10" t="s">
        <v>75</v>
      </c>
      <c r="E118" s="11">
        <v>8.4</v>
      </c>
      <c r="F118" s="1"/>
      <c r="G118" s="32">
        <f t="shared" si="4"/>
        <v>0</v>
      </c>
      <c r="H118" s="903"/>
      <c r="I118" s="76"/>
    </row>
    <row r="119" spans="1:9" s="19" customFormat="1" ht="30">
      <c r="A119" s="57" t="s">
        <v>1679</v>
      </c>
      <c r="B119" s="16" t="s">
        <v>199</v>
      </c>
      <c r="C119" s="25" t="s">
        <v>1323</v>
      </c>
      <c r="D119" s="10" t="s">
        <v>17</v>
      </c>
      <c r="E119" s="11">
        <v>54.16</v>
      </c>
      <c r="F119" s="1"/>
      <c r="G119" s="32">
        <f t="shared" si="4"/>
        <v>0</v>
      </c>
      <c r="H119" s="903"/>
      <c r="I119" s="76"/>
    </row>
    <row r="120" spans="1:9" s="19" customFormat="1" ht="30">
      <c r="A120" s="57" t="s">
        <v>1679</v>
      </c>
      <c r="B120" s="16" t="s">
        <v>200</v>
      </c>
      <c r="C120" s="25" t="s">
        <v>1322</v>
      </c>
      <c r="D120" s="10" t="s">
        <v>17</v>
      </c>
      <c r="E120" s="11">
        <v>63.93</v>
      </c>
      <c r="F120" s="1"/>
      <c r="G120" s="32">
        <f t="shared" si="4"/>
        <v>0</v>
      </c>
      <c r="H120" s="903"/>
      <c r="I120" s="76"/>
    </row>
    <row r="121" spans="1:9" s="19" customFormat="1" ht="45">
      <c r="A121" s="57" t="s">
        <v>1679</v>
      </c>
      <c r="B121" s="16" t="s">
        <v>201</v>
      </c>
      <c r="C121" s="25" t="s">
        <v>1103</v>
      </c>
      <c r="D121" s="10" t="s">
        <v>17</v>
      </c>
      <c r="E121" s="11">
        <v>51.29</v>
      </c>
      <c r="F121" s="1"/>
      <c r="G121" s="32">
        <f t="shared" si="4"/>
        <v>0</v>
      </c>
      <c r="H121" s="903"/>
      <c r="I121" s="76"/>
    </row>
    <row r="122" spans="1:9" s="19" customFormat="1" ht="30.75" thickBot="1">
      <c r="A122" s="58" t="s">
        <v>1679</v>
      </c>
      <c r="B122" s="436" t="s">
        <v>202</v>
      </c>
      <c r="C122" s="77" t="s">
        <v>1105</v>
      </c>
      <c r="D122" s="47" t="s">
        <v>17</v>
      </c>
      <c r="E122" s="675">
        <v>19.07</v>
      </c>
      <c r="F122" s="435"/>
      <c r="G122" s="49">
        <f t="shared" si="4"/>
        <v>0</v>
      </c>
      <c r="H122" s="903"/>
      <c r="I122" s="76"/>
    </row>
    <row r="123" spans="1:9" s="19" customFormat="1" ht="30">
      <c r="A123" s="59" t="s">
        <v>1676</v>
      </c>
      <c r="B123" s="61" t="s">
        <v>191</v>
      </c>
      <c r="C123" s="39" t="s">
        <v>1678</v>
      </c>
      <c r="D123" s="373" t="s">
        <v>15</v>
      </c>
      <c r="E123" s="670">
        <v>2</v>
      </c>
      <c r="F123" s="50"/>
      <c r="G123" s="41">
        <f t="shared" si="4"/>
        <v>0</v>
      </c>
      <c r="H123" s="903"/>
      <c r="I123" s="76"/>
    </row>
    <row r="124" spans="1:9" s="19" customFormat="1" ht="30">
      <c r="A124" s="57" t="s">
        <v>1676</v>
      </c>
      <c r="B124" s="16" t="s">
        <v>192</v>
      </c>
      <c r="C124" s="25" t="s">
        <v>1677</v>
      </c>
      <c r="D124" s="10" t="s">
        <v>75</v>
      </c>
      <c r="E124" s="11">
        <v>6.4</v>
      </c>
      <c r="F124" s="1"/>
      <c r="G124" s="32">
        <f t="shared" si="4"/>
        <v>0</v>
      </c>
      <c r="H124" s="903"/>
      <c r="I124" s="76"/>
    </row>
    <row r="125" spans="1:9" s="19" customFormat="1" ht="25.5">
      <c r="A125" s="57" t="s">
        <v>1676</v>
      </c>
      <c r="B125" s="16" t="s">
        <v>193</v>
      </c>
      <c r="C125" s="25" t="s">
        <v>1117</v>
      </c>
      <c r="D125" s="10" t="s">
        <v>19</v>
      </c>
      <c r="E125" s="11">
        <v>67.59</v>
      </c>
      <c r="F125" s="1"/>
      <c r="G125" s="32">
        <f t="shared" si="4"/>
        <v>0</v>
      </c>
      <c r="H125" s="903"/>
      <c r="I125" s="76"/>
    </row>
    <row r="126" spans="1:9" s="19" customFormat="1" ht="30">
      <c r="A126" s="57" t="s">
        <v>1676</v>
      </c>
      <c r="B126" s="16" t="s">
        <v>194</v>
      </c>
      <c r="C126" s="25" t="s">
        <v>1105</v>
      </c>
      <c r="D126" s="10" t="s">
        <v>17</v>
      </c>
      <c r="E126" s="11">
        <v>4.7</v>
      </c>
      <c r="F126" s="1"/>
      <c r="G126" s="32">
        <f t="shared" si="4"/>
        <v>0</v>
      </c>
      <c r="H126" s="903"/>
      <c r="I126" s="76"/>
    </row>
    <row r="127" spans="1:9" s="19" customFormat="1" ht="25.5">
      <c r="A127" s="57" t="s">
        <v>1674</v>
      </c>
      <c r="B127" s="16" t="s">
        <v>195</v>
      </c>
      <c r="C127" s="25" t="s">
        <v>1117</v>
      </c>
      <c r="D127" s="10" t="s">
        <v>19</v>
      </c>
      <c r="E127" s="11">
        <v>127.86</v>
      </c>
      <c r="F127" s="1"/>
      <c r="G127" s="32">
        <f t="shared" si="4"/>
        <v>0</v>
      </c>
      <c r="H127" s="903"/>
      <c r="I127" s="76"/>
    </row>
    <row r="128" spans="1:9" s="19" customFormat="1" ht="30">
      <c r="A128" s="57" t="s">
        <v>1674</v>
      </c>
      <c r="B128" s="16" t="s">
        <v>196</v>
      </c>
      <c r="C128" s="25" t="s">
        <v>1115</v>
      </c>
      <c r="D128" s="10" t="s">
        <v>17</v>
      </c>
      <c r="E128" s="11">
        <v>235.07</v>
      </c>
      <c r="F128" s="1"/>
      <c r="G128" s="32">
        <f t="shared" si="4"/>
        <v>0</v>
      </c>
      <c r="H128" s="903"/>
      <c r="I128" s="76"/>
    </row>
    <row r="129" spans="1:9" s="19" customFormat="1" ht="30">
      <c r="A129" s="57" t="s">
        <v>1674</v>
      </c>
      <c r="B129" s="16" t="s">
        <v>197</v>
      </c>
      <c r="C129" s="25" t="s">
        <v>1113</v>
      </c>
      <c r="D129" s="10" t="s">
        <v>17</v>
      </c>
      <c r="E129" s="11">
        <v>170.32</v>
      </c>
      <c r="F129" s="1"/>
      <c r="G129" s="32">
        <f t="shared" si="4"/>
        <v>0</v>
      </c>
      <c r="H129" s="903"/>
      <c r="I129" s="76"/>
    </row>
    <row r="130" spans="1:9" s="19" customFormat="1" ht="30">
      <c r="A130" s="57" t="s">
        <v>1674</v>
      </c>
      <c r="B130" s="16" t="s">
        <v>198</v>
      </c>
      <c r="C130" s="25" t="s">
        <v>1675</v>
      </c>
      <c r="D130" s="10" t="s">
        <v>75</v>
      </c>
      <c r="E130" s="11">
        <v>8.4</v>
      </c>
      <c r="F130" s="1"/>
      <c r="G130" s="32">
        <f t="shared" si="4"/>
        <v>0</v>
      </c>
      <c r="H130" s="903"/>
      <c r="I130" s="76"/>
    </row>
    <row r="131" spans="1:9" s="19" customFormat="1" ht="30">
      <c r="A131" s="57" t="s">
        <v>1674</v>
      </c>
      <c r="B131" s="16" t="s">
        <v>199</v>
      </c>
      <c r="C131" s="25" t="s">
        <v>1323</v>
      </c>
      <c r="D131" s="10" t="s">
        <v>17</v>
      </c>
      <c r="E131" s="11">
        <v>54.16</v>
      </c>
      <c r="F131" s="1"/>
      <c r="G131" s="32">
        <f t="shared" si="4"/>
        <v>0</v>
      </c>
      <c r="H131" s="903"/>
      <c r="I131" s="76"/>
    </row>
    <row r="132" spans="1:9" s="19" customFormat="1" ht="30">
      <c r="A132" s="57" t="s">
        <v>1674</v>
      </c>
      <c r="B132" s="16" t="s">
        <v>200</v>
      </c>
      <c r="C132" s="25" t="s">
        <v>1322</v>
      </c>
      <c r="D132" s="10" t="s">
        <v>17</v>
      </c>
      <c r="E132" s="11">
        <v>63.93</v>
      </c>
      <c r="F132" s="1"/>
      <c r="G132" s="32">
        <f t="shared" si="4"/>
        <v>0</v>
      </c>
      <c r="H132" s="903"/>
      <c r="I132" s="76"/>
    </row>
    <row r="133" spans="1:9" s="19" customFormat="1" ht="45.75" thickBot="1">
      <c r="A133" s="57" t="s">
        <v>1674</v>
      </c>
      <c r="B133" s="16" t="s">
        <v>201</v>
      </c>
      <c r="C133" s="25" t="s">
        <v>1103</v>
      </c>
      <c r="D133" s="10" t="s">
        <v>17</v>
      </c>
      <c r="E133" s="11">
        <v>51.29</v>
      </c>
      <c r="F133" s="1"/>
      <c r="G133" s="32">
        <f t="shared" si="4"/>
        <v>0</v>
      </c>
      <c r="H133" s="904"/>
      <c r="I133" s="76"/>
    </row>
    <row r="134" spans="1:9" s="19" customFormat="1" ht="30.75" thickBot="1">
      <c r="A134" s="60" t="s">
        <v>1674</v>
      </c>
      <c r="B134" s="62" t="s">
        <v>202</v>
      </c>
      <c r="C134" s="33" t="s">
        <v>1105</v>
      </c>
      <c r="D134" s="34" t="s">
        <v>17</v>
      </c>
      <c r="E134" s="358">
        <v>19.07</v>
      </c>
      <c r="F134" s="51"/>
      <c r="G134" s="36">
        <f t="shared" si="4"/>
        <v>0</v>
      </c>
      <c r="H134" s="383" t="s">
        <v>67</v>
      </c>
      <c r="I134" s="31">
        <f>ROUND(SUM(G111:G134),2)</f>
        <v>0</v>
      </c>
    </row>
    <row r="135" spans="1:9" s="19" customFormat="1" ht="38.25">
      <c r="A135" s="395" t="s">
        <v>1671</v>
      </c>
      <c r="B135" s="61" t="s">
        <v>207</v>
      </c>
      <c r="C135" s="39" t="s">
        <v>1087</v>
      </c>
      <c r="D135" s="373" t="s">
        <v>15</v>
      </c>
      <c r="E135" s="670">
        <v>4</v>
      </c>
      <c r="F135" s="50"/>
      <c r="G135" s="41">
        <f t="shared" si="4"/>
        <v>0</v>
      </c>
      <c r="H135" s="388"/>
      <c r="I135" s="76"/>
    </row>
    <row r="136" spans="1:9" s="19" customFormat="1" ht="38.25">
      <c r="A136" s="391" t="s">
        <v>1671</v>
      </c>
      <c r="B136" s="16" t="s">
        <v>208</v>
      </c>
      <c r="C136" s="25" t="s">
        <v>1085</v>
      </c>
      <c r="D136" s="10" t="s">
        <v>15</v>
      </c>
      <c r="E136" s="11">
        <v>2</v>
      </c>
      <c r="F136" s="1"/>
      <c r="G136" s="32">
        <f t="shared" si="4"/>
        <v>0</v>
      </c>
      <c r="H136" s="388"/>
      <c r="I136" s="76"/>
    </row>
    <row r="137" spans="1:9" s="19" customFormat="1" ht="38.25">
      <c r="A137" s="391" t="s">
        <v>1671</v>
      </c>
      <c r="B137" s="16" t="s">
        <v>729</v>
      </c>
      <c r="C137" s="25" t="s">
        <v>1673</v>
      </c>
      <c r="D137" s="10" t="s">
        <v>15</v>
      </c>
      <c r="E137" s="11">
        <v>3</v>
      </c>
      <c r="F137" s="1"/>
      <c r="G137" s="32">
        <f t="shared" si="4"/>
        <v>0</v>
      </c>
      <c r="H137" s="388"/>
      <c r="I137" s="76"/>
    </row>
    <row r="138" spans="1:9" s="19" customFormat="1" ht="38.25">
      <c r="A138" s="391" t="s">
        <v>1671</v>
      </c>
      <c r="B138" s="16" t="s">
        <v>727</v>
      </c>
      <c r="C138" s="25" t="s">
        <v>1672</v>
      </c>
      <c r="D138" s="10" t="s">
        <v>18</v>
      </c>
      <c r="E138" s="11">
        <v>672.89</v>
      </c>
      <c r="F138" s="1"/>
      <c r="G138" s="32">
        <f t="shared" si="4"/>
        <v>0</v>
      </c>
      <c r="H138" s="388"/>
      <c r="I138" s="76"/>
    </row>
    <row r="139" spans="1:9" s="19" customFormat="1" ht="38.25">
      <c r="A139" s="391" t="s">
        <v>1671</v>
      </c>
      <c r="B139" s="16" t="s">
        <v>725</v>
      </c>
      <c r="C139" s="25" t="s">
        <v>1083</v>
      </c>
      <c r="D139" s="10" t="s">
        <v>18</v>
      </c>
      <c r="E139" s="11">
        <v>218.62</v>
      </c>
      <c r="F139" s="1"/>
      <c r="G139" s="32">
        <f t="shared" si="4"/>
        <v>0</v>
      </c>
      <c r="H139" s="388"/>
      <c r="I139" s="76"/>
    </row>
    <row r="140" spans="1:9" s="19" customFormat="1" ht="38.25">
      <c r="A140" s="391" t="s">
        <v>1671</v>
      </c>
      <c r="B140" s="16" t="s">
        <v>722</v>
      </c>
      <c r="C140" s="25" t="s">
        <v>1081</v>
      </c>
      <c r="D140" s="10" t="s">
        <v>18</v>
      </c>
      <c r="E140" s="11">
        <v>59.93</v>
      </c>
      <c r="F140" s="1"/>
      <c r="G140" s="32">
        <f t="shared" si="4"/>
        <v>0</v>
      </c>
      <c r="H140" s="388"/>
      <c r="I140" s="76"/>
    </row>
    <row r="141" spans="1:9" s="19" customFormat="1" ht="39" thickBot="1">
      <c r="A141" s="391" t="s">
        <v>1671</v>
      </c>
      <c r="B141" s="16" t="s">
        <v>831</v>
      </c>
      <c r="C141" s="25" t="s">
        <v>1069</v>
      </c>
      <c r="D141" s="10" t="s">
        <v>15</v>
      </c>
      <c r="E141" s="11">
        <v>8</v>
      </c>
      <c r="F141" s="1"/>
      <c r="G141" s="32">
        <f t="shared" si="4"/>
        <v>0</v>
      </c>
      <c r="H141" s="388"/>
      <c r="I141" s="76"/>
    </row>
    <row r="142" spans="1:9" s="19" customFormat="1" ht="39" thickBot="1">
      <c r="A142" s="391" t="s">
        <v>1671</v>
      </c>
      <c r="B142" s="16" t="s">
        <v>829</v>
      </c>
      <c r="C142" s="25" t="s">
        <v>1058</v>
      </c>
      <c r="D142" s="10" t="s">
        <v>15</v>
      </c>
      <c r="E142" s="11">
        <v>40</v>
      </c>
      <c r="F142" s="1"/>
      <c r="G142" s="32">
        <f t="shared" si="4"/>
        <v>0</v>
      </c>
      <c r="H142" s="383" t="s">
        <v>69</v>
      </c>
      <c r="I142" s="31">
        <f>ROUND(SUM(G135:G142),2)</f>
        <v>0</v>
      </c>
    </row>
    <row r="143" spans="1:9" s="19" customFormat="1" ht="30">
      <c r="A143" s="395" t="s">
        <v>1575</v>
      </c>
      <c r="B143" s="61" t="s">
        <v>209</v>
      </c>
      <c r="C143" s="393" t="s">
        <v>1670</v>
      </c>
      <c r="D143" s="397" t="s">
        <v>15</v>
      </c>
      <c r="E143" s="670">
        <v>2</v>
      </c>
      <c r="F143" s="50"/>
      <c r="G143" s="41">
        <f t="shared" ref="G143:G155" si="5">ROUND((E143*F143),2)</f>
        <v>0</v>
      </c>
      <c r="H143" s="388"/>
      <c r="I143" s="76"/>
    </row>
    <row r="144" spans="1:9" s="19" customFormat="1" ht="30">
      <c r="A144" s="391" t="s">
        <v>1575</v>
      </c>
      <c r="B144" s="16" t="s">
        <v>210</v>
      </c>
      <c r="C144" s="72" t="s">
        <v>1669</v>
      </c>
      <c r="D144" s="73" t="s">
        <v>15</v>
      </c>
      <c r="E144" s="11">
        <v>2</v>
      </c>
      <c r="F144" s="1"/>
      <c r="G144" s="32">
        <f t="shared" si="5"/>
        <v>0</v>
      </c>
      <c r="H144" s="388"/>
      <c r="I144" s="76"/>
    </row>
    <row r="145" spans="1:9" s="19" customFormat="1" ht="30">
      <c r="A145" s="391" t="s">
        <v>1575</v>
      </c>
      <c r="B145" s="16" t="s">
        <v>211</v>
      </c>
      <c r="C145" s="72" t="s">
        <v>1668</v>
      </c>
      <c r="D145" s="73" t="s">
        <v>15</v>
      </c>
      <c r="E145" s="11">
        <v>1</v>
      </c>
      <c r="F145" s="1"/>
      <c r="G145" s="32">
        <f t="shared" si="5"/>
        <v>0</v>
      </c>
      <c r="H145" s="388"/>
      <c r="I145" s="76"/>
    </row>
    <row r="146" spans="1:9" s="19" customFormat="1" ht="30.75" thickBot="1">
      <c r="A146" s="391" t="s">
        <v>1575</v>
      </c>
      <c r="B146" s="16" t="s">
        <v>212</v>
      </c>
      <c r="C146" s="72" t="s">
        <v>1667</v>
      </c>
      <c r="D146" s="73" t="s">
        <v>15</v>
      </c>
      <c r="E146" s="11">
        <v>1</v>
      </c>
      <c r="F146" s="1"/>
      <c r="G146" s="32">
        <f t="shared" si="5"/>
        <v>0</v>
      </c>
      <c r="H146" s="388"/>
      <c r="I146" s="76"/>
    </row>
    <row r="147" spans="1:9" s="19" customFormat="1" ht="30.75" thickBot="1">
      <c r="A147" s="391" t="s">
        <v>1575</v>
      </c>
      <c r="B147" s="16" t="s">
        <v>213</v>
      </c>
      <c r="C147" s="72" t="s">
        <v>1666</v>
      </c>
      <c r="D147" s="73" t="s">
        <v>15</v>
      </c>
      <c r="E147" s="11">
        <v>1</v>
      </c>
      <c r="F147" s="1"/>
      <c r="G147" s="32">
        <f t="shared" si="5"/>
        <v>0</v>
      </c>
      <c r="H147" s="383" t="s">
        <v>154</v>
      </c>
      <c r="I147" s="31">
        <f>ROUND(SUM(G143:G147),2)</f>
        <v>0</v>
      </c>
    </row>
    <row r="148" spans="1:9" s="19" customFormat="1" ht="30">
      <c r="A148" s="395" t="s">
        <v>1570</v>
      </c>
      <c r="B148" s="44" t="s">
        <v>1317</v>
      </c>
      <c r="C148" s="393" t="s">
        <v>1665</v>
      </c>
      <c r="D148" s="392" t="s">
        <v>17</v>
      </c>
      <c r="E148" s="676">
        <v>38.020000000000003</v>
      </c>
      <c r="F148" s="50"/>
      <c r="G148" s="41">
        <f t="shared" si="5"/>
        <v>0</v>
      </c>
      <c r="H148" s="388"/>
      <c r="I148" s="201"/>
    </row>
    <row r="149" spans="1:9" s="19" customFormat="1" ht="30">
      <c r="A149" s="391" t="s">
        <v>1570</v>
      </c>
      <c r="B149" s="5" t="s">
        <v>1316</v>
      </c>
      <c r="C149" s="72" t="s">
        <v>1664</v>
      </c>
      <c r="D149" s="389" t="s">
        <v>17</v>
      </c>
      <c r="E149" s="360">
        <v>2.87</v>
      </c>
      <c r="F149" s="1"/>
      <c r="G149" s="32">
        <f t="shared" si="5"/>
        <v>0</v>
      </c>
      <c r="H149" s="388"/>
      <c r="I149" s="201"/>
    </row>
    <row r="150" spans="1:9" s="19" customFormat="1" ht="45">
      <c r="A150" s="391" t="s">
        <v>1570</v>
      </c>
      <c r="B150" s="5" t="s">
        <v>1314</v>
      </c>
      <c r="C150" s="72" t="s">
        <v>1663</v>
      </c>
      <c r="D150" s="389" t="s">
        <v>17</v>
      </c>
      <c r="E150" s="360">
        <v>33.119999999999997</v>
      </c>
      <c r="F150" s="1"/>
      <c r="G150" s="32">
        <f t="shared" si="5"/>
        <v>0</v>
      </c>
      <c r="H150" s="388"/>
      <c r="I150" s="201"/>
    </row>
    <row r="151" spans="1:9" s="19" customFormat="1" ht="30">
      <c r="A151" s="391" t="s">
        <v>1570</v>
      </c>
      <c r="B151" s="5" t="s">
        <v>1313</v>
      </c>
      <c r="C151" s="72" t="s">
        <v>1662</v>
      </c>
      <c r="D151" s="389" t="s">
        <v>17</v>
      </c>
      <c r="E151" s="360">
        <v>15.84</v>
      </c>
      <c r="F151" s="1"/>
      <c r="G151" s="32">
        <f t="shared" si="5"/>
        <v>0</v>
      </c>
      <c r="H151" s="388"/>
      <c r="I151" s="201"/>
    </row>
    <row r="152" spans="1:9" s="19" customFormat="1" ht="30.75" thickBot="1">
      <c r="A152" s="391" t="s">
        <v>1570</v>
      </c>
      <c r="B152" s="5" t="s">
        <v>1311</v>
      </c>
      <c r="C152" s="72" t="s">
        <v>1008</v>
      </c>
      <c r="D152" s="389" t="s">
        <v>17</v>
      </c>
      <c r="E152" s="360">
        <v>2.97</v>
      </c>
      <c r="F152" s="1"/>
      <c r="G152" s="32">
        <f t="shared" si="5"/>
        <v>0</v>
      </c>
      <c r="H152" s="388"/>
      <c r="I152" s="201"/>
    </row>
    <row r="153" spans="1:9" s="19" customFormat="1" ht="30.75" thickBot="1">
      <c r="A153" s="437" t="s">
        <v>1570</v>
      </c>
      <c r="B153" s="451" t="s">
        <v>1310</v>
      </c>
      <c r="C153" s="450" t="s">
        <v>1661</v>
      </c>
      <c r="D153" s="449" t="s">
        <v>17</v>
      </c>
      <c r="E153" s="681">
        <v>11.95</v>
      </c>
      <c r="F153" s="435"/>
      <c r="G153" s="49">
        <f t="shared" si="5"/>
        <v>0</v>
      </c>
      <c r="H153" s="383" t="s">
        <v>982</v>
      </c>
      <c r="I153" s="31">
        <f>ROUND(SUM(G148:G153),2)</f>
        <v>0</v>
      </c>
    </row>
    <row r="154" spans="1:9" s="19" customFormat="1" ht="60.75" thickBot="1">
      <c r="A154" s="395" t="s">
        <v>1660</v>
      </c>
      <c r="B154" s="44" t="s">
        <v>1303</v>
      </c>
      <c r="C154" s="393" t="s">
        <v>1097</v>
      </c>
      <c r="D154" s="392" t="s">
        <v>17</v>
      </c>
      <c r="E154" s="676">
        <v>1.1100000000000001</v>
      </c>
      <c r="F154" s="50"/>
      <c r="G154" s="41">
        <f t="shared" si="5"/>
        <v>0</v>
      </c>
      <c r="H154" s="388"/>
      <c r="I154" s="201"/>
    </row>
    <row r="155" spans="1:9" s="19" customFormat="1" ht="60.75" thickBot="1">
      <c r="A155" s="387" t="s">
        <v>1660</v>
      </c>
      <c r="B155" s="331" t="s">
        <v>1302</v>
      </c>
      <c r="C155" s="385" t="s">
        <v>1094</v>
      </c>
      <c r="D155" s="384" t="s">
        <v>17</v>
      </c>
      <c r="E155" s="677">
        <v>1.1200000000000001</v>
      </c>
      <c r="F155" s="51"/>
      <c r="G155" s="36">
        <f t="shared" si="5"/>
        <v>0</v>
      </c>
      <c r="H155" s="383" t="s">
        <v>1297</v>
      </c>
      <c r="I155" s="31">
        <f>ROUND(SUM(G154:G155),2)</f>
        <v>0</v>
      </c>
    </row>
    <row r="156" spans="1:9" ht="26.1" customHeight="1" thickBot="1">
      <c r="A156" s="433"/>
      <c r="B156" s="22"/>
      <c r="C156" s="27"/>
      <c r="D156" s="908" t="s">
        <v>4471</v>
      </c>
      <c r="E156" s="909"/>
      <c r="F156" s="910"/>
      <c r="G156" s="326">
        <f>SUM(G5:G155)</f>
        <v>0</v>
      </c>
    </row>
    <row r="157" spans="1:9" ht="26.1" customHeight="1">
      <c r="A157" s="433"/>
      <c r="B157" s="22"/>
      <c r="C157" s="27"/>
      <c r="D157" s="22"/>
      <c r="E157" s="22"/>
      <c r="F157" s="17"/>
      <c r="G157" s="21"/>
    </row>
    <row r="158" spans="1:9" ht="26.1" customHeight="1">
      <c r="A158" s="433"/>
      <c r="B158" s="63"/>
      <c r="C158" s="27"/>
      <c r="D158" s="22"/>
      <c r="E158" s="22"/>
      <c r="F158" s="17"/>
      <c r="G158" s="21"/>
    </row>
    <row r="159" spans="1:9" ht="26.1" customHeight="1">
      <c r="A159" s="433"/>
      <c r="F159" s="12"/>
    </row>
    <row r="160" spans="1:9">
      <c r="A160" s="433"/>
    </row>
    <row r="161" spans="1:12">
      <c r="A161" s="433"/>
    </row>
    <row r="162" spans="1:12">
      <c r="A162" s="433"/>
    </row>
    <row r="163" spans="1:12">
      <c r="A163" s="433"/>
    </row>
    <row r="164" spans="1:12">
      <c r="A164" s="433"/>
    </row>
    <row r="165" spans="1:12">
      <c r="A165" s="433"/>
    </row>
    <row r="166" spans="1:12" s="23" customFormat="1">
      <c r="A166" s="433"/>
      <c r="C166" s="28"/>
      <c r="D166" s="12"/>
      <c r="E166" s="12"/>
      <c r="F166" s="13"/>
      <c r="G166" s="20"/>
      <c r="H166" s="381"/>
      <c r="I166" s="18"/>
      <c r="J166" s="18"/>
      <c r="K166" s="18"/>
      <c r="L166" s="18"/>
    </row>
    <row r="167" spans="1:12" s="23" customFormat="1">
      <c r="A167" s="433"/>
      <c r="C167" s="28"/>
      <c r="D167" s="12"/>
      <c r="E167" s="12"/>
      <c r="F167" s="13"/>
      <c r="G167" s="20"/>
      <c r="H167" s="381"/>
      <c r="I167" s="18"/>
      <c r="J167" s="18"/>
      <c r="K167" s="18"/>
      <c r="L167" s="18"/>
    </row>
    <row r="168" spans="1:12" s="23" customFormat="1">
      <c r="A168" s="433"/>
      <c r="C168" s="28"/>
      <c r="D168" s="12"/>
      <c r="E168" s="12"/>
      <c r="F168" s="13"/>
      <c r="G168" s="20"/>
      <c r="H168" s="381"/>
      <c r="I168" s="18"/>
      <c r="J168" s="18"/>
      <c r="K168" s="18"/>
      <c r="L168" s="18"/>
    </row>
    <row r="169" spans="1:12" s="23" customFormat="1">
      <c r="A169" s="433"/>
      <c r="C169" s="28"/>
      <c r="D169" s="12"/>
      <c r="E169" s="12"/>
      <c r="F169" s="13"/>
      <c r="G169" s="20"/>
      <c r="H169" s="381"/>
      <c r="I169" s="18"/>
      <c r="J169" s="18"/>
      <c r="K169" s="18"/>
      <c r="L169" s="18"/>
    </row>
    <row r="170" spans="1:12" s="23" customFormat="1">
      <c r="A170" s="433"/>
      <c r="C170" s="28"/>
      <c r="D170" s="12"/>
      <c r="E170" s="12"/>
      <c r="F170" s="13"/>
      <c r="G170" s="20"/>
      <c r="H170" s="381"/>
      <c r="I170" s="18"/>
      <c r="J170" s="18"/>
      <c r="K170" s="18"/>
      <c r="L170" s="18"/>
    </row>
    <row r="171" spans="1:12" s="23" customFormat="1">
      <c r="A171" s="433"/>
      <c r="C171" s="28"/>
      <c r="D171" s="12"/>
      <c r="E171" s="12"/>
      <c r="F171" s="13"/>
      <c r="G171" s="20"/>
      <c r="H171" s="381"/>
      <c r="I171" s="18"/>
      <c r="J171" s="18"/>
      <c r="K171" s="18"/>
      <c r="L171" s="18"/>
    </row>
    <row r="172" spans="1:12" s="23" customFormat="1">
      <c r="A172" s="433"/>
      <c r="C172" s="28"/>
      <c r="D172" s="12"/>
      <c r="E172" s="12"/>
      <c r="F172" s="13"/>
      <c r="G172" s="20"/>
      <c r="H172" s="381"/>
      <c r="I172" s="18"/>
      <c r="J172" s="18"/>
      <c r="K172" s="18"/>
      <c r="L172" s="18"/>
    </row>
    <row r="173" spans="1:12" s="23" customFormat="1">
      <c r="A173" s="433"/>
      <c r="C173" s="28"/>
      <c r="D173" s="12"/>
      <c r="E173" s="12"/>
      <c r="F173" s="13"/>
      <c r="G173" s="20"/>
      <c r="H173" s="381"/>
      <c r="I173" s="18"/>
      <c r="J173" s="18"/>
      <c r="K173" s="18"/>
      <c r="L173" s="18"/>
    </row>
    <row r="174" spans="1:12" s="23" customFormat="1">
      <c r="A174" s="433"/>
      <c r="C174" s="28"/>
      <c r="D174" s="12"/>
      <c r="E174" s="12"/>
      <c r="F174" s="13"/>
      <c r="G174" s="20"/>
      <c r="H174" s="381"/>
      <c r="I174" s="18"/>
      <c r="J174" s="18"/>
      <c r="K174" s="18"/>
      <c r="L174" s="18"/>
    </row>
  </sheetData>
  <sheetProtection algorithmName="SHA-512" hashValue="+DQrStQmCEs+NrWYiQYVcB70XNiRYFcj2WxWger+/03FwbVBLiRhzNZM6e5otB4fqhdGH2hfwsTz6Pwnv4CbjQ==" saltValue="q+zhJzy5jfxjjJPAD2h0Sw==" spinCount="100000" sheet="1" objects="1" scenarios="1"/>
  <mergeCells count="6">
    <mergeCell ref="D156:F156"/>
    <mergeCell ref="H39:H83"/>
    <mergeCell ref="H85:H109"/>
    <mergeCell ref="H111:H133"/>
    <mergeCell ref="A1:G1"/>
    <mergeCell ref="A3:G3"/>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02269-6CEE-4406-82AD-2C1C34066F7A}">
  <dimension ref="A1:L108"/>
  <sheetViews>
    <sheetView workbookViewId="0">
      <selection sqref="A1:G1"/>
    </sheetView>
  </sheetViews>
  <sheetFormatPr defaultColWidth="9.140625" defaultRowHeight="15"/>
  <cols>
    <col min="1" max="1" width="36.28515625" style="38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381" customWidth="1"/>
    <col min="9" max="9" width="13.28515625" style="18" customWidth="1"/>
    <col min="10" max="16384" width="9.140625" style="18"/>
  </cols>
  <sheetData>
    <row r="1" spans="1:9" ht="17.25" customHeight="1" thickBot="1">
      <c r="A1" s="881" t="s">
        <v>254</v>
      </c>
      <c r="B1" s="882"/>
      <c r="C1" s="882"/>
      <c r="D1" s="882"/>
      <c r="E1" s="882"/>
      <c r="F1" s="882"/>
      <c r="G1" s="883"/>
    </row>
    <row r="2" spans="1:9" ht="6.75" customHeight="1" thickBot="1">
      <c r="A2" s="432"/>
      <c r="B2" s="3"/>
      <c r="C2" s="24"/>
      <c r="D2" s="3"/>
      <c r="E2" s="250"/>
      <c r="F2" s="14"/>
      <c r="G2" s="3"/>
    </row>
    <row r="3" spans="1:9" ht="30" customHeight="1" thickBot="1">
      <c r="A3" s="887" t="s">
        <v>4876</v>
      </c>
      <c r="B3" s="900"/>
      <c r="C3" s="900"/>
      <c r="D3" s="900"/>
      <c r="E3" s="900"/>
      <c r="F3" s="900"/>
      <c r="G3" s="901"/>
    </row>
    <row r="4" spans="1:9" s="105" customFormat="1" ht="45" customHeight="1" thickBot="1">
      <c r="A4" s="431" t="s">
        <v>23</v>
      </c>
      <c r="B4" s="38" t="s">
        <v>0</v>
      </c>
      <c r="C4" s="38" t="s">
        <v>1</v>
      </c>
      <c r="D4" s="38" t="s">
        <v>2</v>
      </c>
      <c r="E4" s="674" t="s">
        <v>3</v>
      </c>
      <c r="F4" s="109" t="s">
        <v>8</v>
      </c>
      <c r="G4" s="110" t="s">
        <v>4</v>
      </c>
      <c r="H4" s="381"/>
    </row>
    <row r="5" spans="1:9" ht="29.25" thickBot="1">
      <c r="A5" s="416" t="s">
        <v>21</v>
      </c>
      <c r="B5" s="415" t="s">
        <v>24</v>
      </c>
      <c r="C5" s="430" t="s">
        <v>1284</v>
      </c>
      <c r="D5" s="415" t="s">
        <v>14</v>
      </c>
      <c r="E5" s="415">
        <v>0.34</v>
      </c>
      <c r="F5" s="429"/>
      <c r="G5" s="456">
        <f t="shared" ref="G5:G29" si="0">ROUND((E5*F5),2)</f>
        <v>0</v>
      </c>
      <c r="H5" s="383" t="s">
        <v>22</v>
      </c>
      <c r="I5" s="427">
        <f>ROUND(SUM(G5),2)</f>
        <v>0</v>
      </c>
    </row>
    <row r="6" spans="1:9" s="19" customFormat="1" ht="45">
      <c r="A6" s="59" t="s">
        <v>6</v>
      </c>
      <c r="B6" s="43" t="s">
        <v>47</v>
      </c>
      <c r="C6" s="442" t="s">
        <v>1281</v>
      </c>
      <c r="D6" s="100" t="s">
        <v>268</v>
      </c>
      <c r="E6" s="373">
        <v>1600.95</v>
      </c>
      <c r="F6" s="45"/>
      <c r="G6" s="41">
        <f t="shared" si="0"/>
        <v>0</v>
      </c>
      <c r="H6" s="423"/>
    </row>
    <row r="7" spans="1:9" s="19" customFormat="1">
      <c r="A7" s="57" t="s">
        <v>6</v>
      </c>
      <c r="B7" s="4" t="s">
        <v>48</v>
      </c>
      <c r="C7" s="173" t="s">
        <v>1658</v>
      </c>
      <c r="D7" s="101" t="s">
        <v>268</v>
      </c>
      <c r="E7" s="10">
        <v>7030.46</v>
      </c>
      <c r="F7" s="2"/>
      <c r="G7" s="32">
        <f t="shared" si="0"/>
        <v>0</v>
      </c>
      <c r="H7" s="423"/>
    </row>
    <row r="8" spans="1:9" s="19" customFormat="1">
      <c r="A8" s="57" t="s">
        <v>6</v>
      </c>
      <c r="B8" s="4" t="s">
        <v>49</v>
      </c>
      <c r="C8" s="25" t="s">
        <v>1273</v>
      </c>
      <c r="D8" s="101" t="s">
        <v>268</v>
      </c>
      <c r="E8" s="10">
        <v>308.05</v>
      </c>
      <c r="F8" s="2"/>
      <c r="G8" s="32">
        <f t="shared" si="0"/>
        <v>0</v>
      </c>
      <c r="H8" s="423"/>
    </row>
    <row r="9" spans="1:9" s="19" customFormat="1">
      <c r="A9" s="57" t="s">
        <v>6</v>
      </c>
      <c r="B9" s="4" t="s">
        <v>50</v>
      </c>
      <c r="C9" s="25" t="s">
        <v>1271</v>
      </c>
      <c r="D9" s="101" t="s">
        <v>268</v>
      </c>
      <c r="E9" s="10">
        <v>308.05</v>
      </c>
      <c r="F9" s="2"/>
      <c r="G9" s="32">
        <f t="shared" si="0"/>
        <v>0</v>
      </c>
      <c r="H9" s="423"/>
    </row>
    <row r="10" spans="1:9" s="19" customFormat="1">
      <c r="A10" s="57" t="s">
        <v>6</v>
      </c>
      <c r="B10" s="4" t="s">
        <v>52</v>
      </c>
      <c r="C10" s="25" t="s">
        <v>1657</v>
      </c>
      <c r="D10" s="101" t="s">
        <v>268</v>
      </c>
      <c r="E10" s="10">
        <v>6722.41</v>
      </c>
      <c r="F10" s="2"/>
      <c r="G10" s="32">
        <f t="shared" si="0"/>
        <v>0</v>
      </c>
      <c r="H10" s="423"/>
    </row>
    <row r="11" spans="1:9" s="19" customFormat="1" ht="30">
      <c r="A11" s="57" t="s">
        <v>6</v>
      </c>
      <c r="B11" s="4" t="s">
        <v>53</v>
      </c>
      <c r="C11" s="25" t="s">
        <v>1267</v>
      </c>
      <c r="D11" s="101" t="s">
        <v>17</v>
      </c>
      <c r="E11" s="10">
        <v>4152.58</v>
      </c>
      <c r="F11" s="2"/>
      <c r="G11" s="32">
        <f t="shared" si="0"/>
        <v>0</v>
      </c>
      <c r="H11" s="423"/>
    </row>
    <row r="12" spans="1:9" s="19" customFormat="1">
      <c r="A12" s="57" t="s">
        <v>6</v>
      </c>
      <c r="B12" s="4" t="s">
        <v>54</v>
      </c>
      <c r="C12" s="25" t="s">
        <v>1265</v>
      </c>
      <c r="D12" s="101" t="s">
        <v>17</v>
      </c>
      <c r="E12" s="10">
        <v>1935.97</v>
      </c>
      <c r="F12" s="2"/>
      <c r="G12" s="32">
        <f t="shared" si="0"/>
        <v>0</v>
      </c>
      <c r="H12" s="423"/>
    </row>
    <row r="13" spans="1:9" s="19" customFormat="1">
      <c r="A13" s="57" t="s">
        <v>6</v>
      </c>
      <c r="B13" s="4" t="s">
        <v>55</v>
      </c>
      <c r="C13" s="25" t="s">
        <v>1263</v>
      </c>
      <c r="D13" s="101" t="s">
        <v>17</v>
      </c>
      <c r="E13" s="10">
        <v>101.89</v>
      </c>
      <c r="F13" s="2"/>
      <c r="G13" s="32">
        <f t="shared" si="0"/>
        <v>0</v>
      </c>
      <c r="H13" s="423"/>
    </row>
    <row r="14" spans="1:9" s="19" customFormat="1" ht="45">
      <c r="A14" s="57" t="s">
        <v>6</v>
      </c>
      <c r="B14" s="4" t="s">
        <v>56</v>
      </c>
      <c r="C14" s="25" t="s">
        <v>1656</v>
      </c>
      <c r="D14" s="101" t="s">
        <v>17</v>
      </c>
      <c r="E14" s="10">
        <v>1658.73</v>
      </c>
      <c r="F14" s="2"/>
      <c r="G14" s="32">
        <f t="shared" si="0"/>
        <v>0</v>
      </c>
      <c r="H14" s="423"/>
    </row>
    <row r="15" spans="1:9" s="19" customFormat="1" ht="45">
      <c r="A15" s="57" t="s">
        <v>6</v>
      </c>
      <c r="B15" s="4" t="s">
        <v>57</v>
      </c>
      <c r="C15" s="25" t="s">
        <v>1259</v>
      </c>
      <c r="D15" s="101" t="s">
        <v>17</v>
      </c>
      <c r="E15" s="10">
        <v>22.38</v>
      </c>
      <c r="F15" s="2"/>
      <c r="G15" s="32">
        <f t="shared" si="0"/>
        <v>0</v>
      </c>
      <c r="H15" s="423"/>
    </row>
    <row r="16" spans="1:9" s="19" customFormat="1" ht="30">
      <c r="A16" s="57" t="s">
        <v>6</v>
      </c>
      <c r="B16" s="4" t="s">
        <v>74</v>
      </c>
      <c r="C16" s="25" t="s">
        <v>1257</v>
      </c>
      <c r="D16" s="101" t="s">
        <v>17</v>
      </c>
      <c r="E16" s="10">
        <v>324.87</v>
      </c>
      <c r="F16" s="2"/>
      <c r="G16" s="32">
        <f t="shared" si="0"/>
        <v>0</v>
      </c>
      <c r="H16" s="423"/>
    </row>
    <row r="17" spans="1:9" s="19" customFormat="1" ht="30">
      <c r="A17" s="57" t="s">
        <v>6</v>
      </c>
      <c r="B17" s="4" t="s">
        <v>78</v>
      </c>
      <c r="C17" s="25" t="s">
        <v>1255</v>
      </c>
      <c r="D17" s="101" t="s">
        <v>17</v>
      </c>
      <c r="E17" s="10">
        <v>31.88</v>
      </c>
      <c r="F17" s="2"/>
      <c r="G17" s="32">
        <f t="shared" si="0"/>
        <v>0</v>
      </c>
      <c r="H17" s="423"/>
    </row>
    <row r="18" spans="1:9" s="19" customFormat="1" ht="30">
      <c r="A18" s="57" t="s">
        <v>6</v>
      </c>
      <c r="B18" s="4" t="s">
        <v>79</v>
      </c>
      <c r="C18" s="25" t="s">
        <v>1342</v>
      </c>
      <c r="D18" s="101" t="s">
        <v>17</v>
      </c>
      <c r="E18" s="10">
        <v>33.18</v>
      </c>
      <c r="F18" s="2"/>
      <c r="G18" s="32">
        <f t="shared" si="0"/>
        <v>0</v>
      </c>
      <c r="H18" s="423"/>
    </row>
    <row r="19" spans="1:9" s="19" customFormat="1" ht="45.75" thickBot="1">
      <c r="A19" s="57" t="s">
        <v>6</v>
      </c>
      <c r="B19" s="4" t="s">
        <v>80</v>
      </c>
      <c r="C19" s="25" t="s">
        <v>1247</v>
      </c>
      <c r="D19" s="101" t="s">
        <v>17</v>
      </c>
      <c r="E19" s="10">
        <v>1275</v>
      </c>
      <c r="F19" s="2"/>
      <c r="G19" s="32">
        <f t="shared" si="0"/>
        <v>0</v>
      </c>
      <c r="H19" s="423"/>
    </row>
    <row r="20" spans="1:9" s="19" customFormat="1" ht="30.75" thickBot="1">
      <c r="A20" s="57" t="s">
        <v>6</v>
      </c>
      <c r="B20" s="4" t="s">
        <v>81</v>
      </c>
      <c r="C20" s="25" t="s">
        <v>1244</v>
      </c>
      <c r="D20" s="101" t="s">
        <v>19</v>
      </c>
      <c r="E20" s="10">
        <v>1042.1099999999999</v>
      </c>
      <c r="F20" s="2"/>
      <c r="G20" s="32">
        <f t="shared" si="0"/>
        <v>0</v>
      </c>
      <c r="H20" s="383" t="s">
        <v>51</v>
      </c>
      <c r="I20" s="31">
        <f>ROUND(SUM(G6:G20),2)</f>
        <v>0</v>
      </c>
    </row>
    <row r="21" spans="1:9" s="19" customFormat="1">
      <c r="A21" s="59" t="s">
        <v>7</v>
      </c>
      <c r="B21" s="43" t="s">
        <v>58</v>
      </c>
      <c r="C21" s="39" t="s">
        <v>1241</v>
      </c>
      <c r="D21" s="373" t="s">
        <v>18</v>
      </c>
      <c r="E21" s="373">
        <v>82.88</v>
      </c>
      <c r="F21" s="45"/>
      <c r="G21" s="41">
        <f t="shared" si="0"/>
        <v>0</v>
      </c>
      <c r="H21" s="388"/>
      <c r="I21" s="76"/>
    </row>
    <row r="22" spans="1:9" s="19" customFormat="1">
      <c r="A22" s="57" t="s">
        <v>7</v>
      </c>
      <c r="B22" s="4" t="s">
        <v>59</v>
      </c>
      <c r="C22" s="25" t="s">
        <v>1239</v>
      </c>
      <c r="D22" s="10" t="s">
        <v>19</v>
      </c>
      <c r="E22" s="10">
        <v>7.05</v>
      </c>
      <c r="F22" s="2"/>
      <c r="G22" s="32">
        <f t="shared" si="0"/>
        <v>0</v>
      </c>
      <c r="H22" s="388"/>
      <c r="I22" s="76"/>
    </row>
    <row r="23" spans="1:9" s="19" customFormat="1">
      <c r="A23" s="57" t="s">
        <v>7</v>
      </c>
      <c r="B23" s="4" t="s">
        <v>60</v>
      </c>
      <c r="C23" s="25" t="s">
        <v>1235</v>
      </c>
      <c r="D23" s="10" t="s">
        <v>18</v>
      </c>
      <c r="E23" s="10">
        <v>624.05999999999995</v>
      </c>
      <c r="F23" s="2"/>
      <c r="G23" s="32">
        <f t="shared" si="0"/>
        <v>0</v>
      </c>
      <c r="H23" s="388"/>
      <c r="I23" s="76"/>
    </row>
    <row r="24" spans="1:9" s="19" customFormat="1">
      <c r="A24" s="57" t="s">
        <v>7</v>
      </c>
      <c r="B24" s="4" t="s">
        <v>61</v>
      </c>
      <c r="C24" s="25" t="s">
        <v>1233</v>
      </c>
      <c r="D24" s="10" t="s">
        <v>19</v>
      </c>
      <c r="E24" s="10">
        <v>90.1</v>
      </c>
      <c r="F24" s="2"/>
      <c r="G24" s="32">
        <f t="shared" si="0"/>
        <v>0</v>
      </c>
      <c r="H24" s="388"/>
      <c r="I24" s="76"/>
    </row>
    <row r="25" spans="1:9" s="19" customFormat="1">
      <c r="A25" s="57" t="s">
        <v>7</v>
      </c>
      <c r="B25" s="4" t="s">
        <v>89</v>
      </c>
      <c r="C25" s="25" t="s">
        <v>1231</v>
      </c>
      <c r="D25" s="10" t="s">
        <v>255</v>
      </c>
      <c r="E25" s="10">
        <v>998.5</v>
      </c>
      <c r="F25" s="2"/>
      <c r="G25" s="32">
        <f t="shared" si="0"/>
        <v>0</v>
      </c>
      <c r="H25" s="388"/>
      <c r="I25" s="76"/>
    </row>
    <row r="26" spans="1:9" s="19" customFormat="1">
      <c r="A26" s="57" t="s">
        <v>7</v>
      </c>
      <c r="B26" s="4" t="s">
        <v>90</v>
      </c>
      <c r="C26" s="25" t="s">
        <v>1127</v>
      </c>
      <c r="D26" s="10" t="s">
        <v>19</v>
      </c>
      <c r="E26" s="10">
        <v>82.62</v>
      </c>
      <c r="F26" s="2"/>
      <c r="G26" s="32">
        <f t="shared" si="0"/>
        <v>0</v>
      </c>
      <c r="H26" s="388"/>
      <c r="I26" s="76"/>
    </row>
    <row r="27" spans="1:9" s="19" customFormat="1">
      <c r="A27" s="57" t="s">
        <v>7</v>
      </c>
      <c r="B27" s="4" t="s">
        <v>91</v>
      </c>
      <c r="C27" s="25" t="s">
        <v>1687</v>
      </c>
      <c r="D27" s="10" t="s">
        <v>15</v>
      </c>
      <c r="E27" s="10">
        <v>1</v>
      </c>
      <c r="F27" s="2"/>
      <c r="G27" s="32">
        <f t="shared" si="0"/>
        <v>0</v>
      </c>
      <c r="H27" s="388"/>
      <c r="I27" s="76"/>
    </row>
    <row r="28" spans="1:9" s="19" customFormat="1" ht="15.75" thickBot="1">
      <c r="A28" s="57" t="s">
        <v>7</v>
      </c>
      <c r="B28" s="4" t="s">
        <v>92</v>
      </c>
      <c r="C28" s="25" t="s">
        <v>1515</v>
      </c>
      <c r="D28" s="10" t="s">
        <v>15</v>
      </c>
      <c r="E28" s="10">
        <v>2</v>
      </c>
      <c r="F28" s="2"/>
      <c r="G28" s="32">
        <f t="shared" si="0"/>
        <v>0</v>
      </c>
      <c r="H28" s="388"/>
      <c r="I28" s="76"/>
    </row>
    <row r="29" spans="1:9" s="19" customFormat="1" ht="150.75" thickBot="1">
      <c r="A29" s="57" t="s">
        <v>7</v>
      </c>
      <c r="B29" s="4" t="s">
        <v>93</v>
      </c>
      <c r="C29" s="25" t="s">
        <v>4590</v>
      </c>
      <c r="D29" s="10" t="s">
        <v>5</v>
      </c>
      <c r="E29" s="10">
        <v>1</v>
      </c>
      <c r="F29" s="2"/>
      <c r="G29" s="32">
        <f t="shared" si="0"/>
        <v>0</v>
      </c>
      <c r="H29" s="383" t="s">
        <v>62</v>
      </c>
      <c r="I29" s="31">
        <f>ROUND(SUM(G21:G29),2)</f>
        <v>0</v>
      </c>
    </row>
    <row r="30" spans="1:9" s="19" customFormat="1" ht="15" customHeight="1">
      <c r="A30" s="59" t="s">
        <v>1338</v>
      </c>
      <c r="B30" s="43" t="s">
        <v>113</v>
      </c>
      <c r="C30" s="422" t="s">
        <v>1707</v>
      </c>
      <c r="D30" s="373" t="s">
        <v>17</v>
      </c>
      <c r="E30" s="373">
        <v>2173.17</v>
      </c>
      <c r="F30" s="50"/>
      <c r="G30" s="41">
        <f t="shared" ref="G30:G61" si="1">ROUND((E30*F30),2)</f>
        <v>0</v>
      </c>
      <c r="H30" s="902" t="s">
        <v>68</v>
      </c>
      <c r="I30" s="76"/>
    </row>
    <row r="31" spans="1:9" s="19" customFormat="1">
      <c r="A31" s="57" t="s">
        <v>1338</v>
      </c>
      <c r="B31" s="4" t="s">
        <v>114</v>
      </c>
      <c r="C31" s="87" t="s">
        <v>1211</v>
      </c>
      <c r="D31" s="10" t="s">
        <v>19</v>
      </c>
      <c r="E31" s="10">
        <v>1225.46</v>
      </c>
      <c r="F31" s="1"/>
      <c r="G31" s="32">
        <f t="shared" si="1"/>
        <v>0</v>
      </c>
      <c r="H31" s="903"/>
      <c r="I31" s="76"/>
    </row>
    <row r="32" spans="1:9" s="19" customFormat="1" ht="30">
      <c r="A32" s="57" t="s">
        <v>1338</v>
      </c>
      <c r="B32" s="4" t="s">
        <v>115</v>
      </c>
      <c r="C32" s="87" t="s">
        <v>1126</v>
      </c>
      <c r="D32" s="10" t="s">
        <v>17</v>
      </c>
      <c r="E32" s="10">
        <v>2452.62</v>
      </c>
      <c r="F32" s="1"/>
      <c r="G32" s="32">
        <f t="shared" si="1"/>
        <v>0</v>
      </c>
      <c r="H32" s="903"/>
      <c r="I32" s="76"/>
    </row>
    <row r="33" spans="1:9" s="19" customFormat="1" ht="15" customHeight="1">
      <c r="A33" s="57" t="s">
        <v>1338</v>
      </c>
      <c r="B33" s="4" t="s">
        <v>116</v>
      </c>
      <c r="C33" s="87" t="s">
        <v>1113</v>
      </c>
      <c r="D33" s="10" t="s">
        <v>17</v>
      </c>
      <c r="E33" s="10">
        <v>2056.65</v>
      </c>
      <c r="F33" s="1"/>
      <c r="G33" s="32">
        <f t="shared" si="1"/>
        <v>0</v>
      </c>
      <c r="H33" s="903"/>
      <c r="I33" s="76"/>
    </row>
    <row r="34" spans="1:9" s="19" customFormat="1" ht="30">
      <c r="A34" s="57" t="s">
        <v>1338</v>
      </c>
      <c r="B34" s="4" t="s">
        <v>117</v>
      </c>
      <c r="C34" s="87" t="s">
        <v>1167</v>
      </c>
      <c r="D34" s="10" t="s">
        <v>17</v>
      </c>
      <c r="E34" s="10">
        <v>2056.65</v>
      </c>
      <c r="F34" s="1"/>
      <c r="G34" s="32">
        <f t="shared" si="1"/>
        <v>0</v>
      </c>
      <c r="H34" s="903"/>
      <c r="I34" s="76"/>
    </row>
    <row r="35" spans="1:9" s="19" customFormat="1" ht="30">
      <c r="A35" s="57" t="s">
        <v>1338</v>
      </c>
      <c r="B35" s="4" t="s">
        <v>118</v>
      </c>
      <c r="C35" s="87" t="s">
        <v>1709</v>
      </c>
      <c r="D35" s="10" t="s">
        <v>75</v>
      </c>
      <c r="E35" s="10">
        <v>153.6</v>
      </c>
      <c r="F35" s="1"/>
      <c r="G35" s="32">
        <f t="shared" si="1"/>
        <v>0</v>
      </c>
      <c r="H35" s="903"/>
      <c r="I35" s="76"/>
    </row>
    <row r="36" spans="1:9" s="19" customFormat="1" ht="30">
      <c r="A36" s="57" t="s">
        <v>1338</v>
      </c>
      <c r="B36" s="4" t="s">
        <v>119</v>
      </c>
      <c r="C36" s="87" t="s">
        <v>1708</v>
      </c>
      <c r="D36" s="10" t="s">
        <v>75</v>
      </c>
      <c r="E36" s="10">
        <v>32.64</v>
      </c>
      <c r="F36" s="1"/>
      <c r="G36" s="32">
        <f t="shared" si="1"/>
        <v>0</v>
      </c>
      <c r="H36" s="903"/>
      <c r="I36" s="76"/>
    </row>
    <row r="37" spans="1:9" s="19" customFormat="1" ht="45">
      <c r="A37" s="57" t="s">
        <v>1338</v>
      </c>
      <c r="B37" s="4" t="s">
        <v>120</v>
      </c>
      <c r="C37" s="87" t="s">
        <v>1103</v>
      </c>
      <c r="D37" s="10" t="s">
        <v>17</v>
      </c>
      <c r="E37" s="10">
        <v>268.38</v>
      </c>
      <c r="F37" s="1"/>
      <c r="G37" s="32">
        <f t="shared" si="1"/>
        <v>0</v>
      </c>
      <c r="H37" s="903"/>
      <c r="I37" s="76"/>
    </row>
    <row r="38" spans="1:9" s="19" customFormat="1" ht="45">
      <c r="A38" s="57" t="s">
        <v>1338</v>
      </c>
      <c r="B38" s="4" t="s">
        <v>121</v>
      </c>
      <c r="C38" s="87" t="s">
        <v>1100</v>
      </c>
      <c r="D38" s="10" t="s">
        <v>17</v>
      </c>
      <c r="E38" s="10">
        <v>165.98</v>
      </c>
      <c r="F38" s="1"/>
      <c r="G38" s="32">
        <f t="shared" si="1"/>
        <v>0</v>
      </c>
      <c r="H38" s="903"/>
      <c r="I38" s="76"/>
    </row>
    <row r="39" spans="1:9" s="19" customFormat="1">
      <c r="A39" s="57" t="s">
        <v>1338</v>
      </c>
      <c r="B39" s="4" t="s">
        <v>122</v>
      </c>
      <c r="C39" s="87" t="s">
        <v>1142</v>
      </c>
      <c r="D39" s="10" t="s">
        <v>18</v>
      </c>
      <c r="E39" s="10">
        <v>212.78</v>
      </c>
      <c r="F39" s="1"/>
      <c r="G39" s="32">
        <f t="shared" si="1"/>
        <v>0</v>
      </c>
      <c r="H39" s="903"/>
      <c r="I39" s="76"/>
    </row>
    <row r="40" spans="1:9" s="19" customFormat="1">
      <c r="A40" s="57" t="s">
        <v>1338</v>
      </c>
      <c r="B40" s="4" t="s">
        <v>123</v>
      </c>
      <c r="C40" s="87" t="s">
        <v>1140</v>
      </c>
      <c r="D40" s="10" t="s">
        <v>19</v>
      </c>
      <c r="E40" s="10">
        <v>29.17</v>
      </c>
      <c r="F40" s="1"/>
      <c r="G40" s="32">
        <f t="shared" si="1"/>
        <v>0</v>
      </c>
      <c r="H40" s="903"/>
      <c r="I40" s="76"/>
    </row>
    <row r="41" spans="1:9" s="19" customFormat="1" ht="30.75" thickBot="1">
      <c r="A41" s="58" t="s">
        <v>1338</v>
      </c>
      <c r="B41" s="485" t="s">
        <v>124</v>
      </c>
      <c r="C41" s="646" t="s">
        <v>1563</v>
      </c>
      <c r="D41" s="47" t="s">
        <v>18</v>
      </c>
      <c r="E41" s="47">
        <v>210.57</v>
      </c>
      <c r="F41" s="435"/>
      <c r="G41" s="49">
        <f t="shared" si="1"/>
        <v>0</v>
      </c>
      <c r="H41" s="903"/>
      <c r="I41" s="76"/>
    </row>
    <row r="42" spans="1:9" s="19" customFormat="1">
      <c r="A42" s="59" t="s">
        <v>1334</v>
      </c>
      <c r="B42" s="43" t="s">
        <v>113</v>
      </c>
      <c r="C42" s="422" t="s">
        <v>1707</v>
      </c>
      <c r="D42" s="373" t="s">
        <v>17</v>
      </c>
      <c r="E42" s="373">
        <v>2173.17</v>
      </c>
      <c r="F42" s="50"/>
      <c r="G42" s="41">
        <f t="shared" si="1"/>
        <v>0</v>
      </c>
      <c r="H42" s="903"/>
      <c r="I42" s="76"/>
    </row>
    <row r="43" spans="1:9" s="19" customFormat="1">
      <c r="A43" s="57" t="s">
        <v>1334</v>
      </c>
      <c r="B43" s="4" t="s">
        <v>114</v>
      </c>
      <c r="C43" s="87" t="s">
        <v>1706</v>
      </c>
      <c r="D43" s="10" t="s">
        <v>19</v>
      </c>
      <c r="E43" s="10">
        <v>980.37</v>
      </c>
      <c r="F43" s="1"/>
      <c r="G43" s="32">
        <f t="shared" si="1"/>
        <v>0</v>
      </c>
      <c r="H43" s="903"/>
      <c r="I43" s="76"/>
    </row>
    <row r="44" spans="1:9" s="19" customFormat="1" ht="30">
      <c r="A44" s="57" t="s">
        <v>1334</v>
      </c>
      <c r="B44" s="4" t="s">
        <v>115</v>
      </c>
      <c r="C44" s="87" t="s">
        <v>1115</v>
      </c>
      <c r="D44" s="10" t="s">
        <v>17</v>
      </c>
      <c r="E44" s="10">
        <v>2526.1999999999998</v>
      </c>
      <c r="F44" s="1"/>
      <c r="G44" s="32">
        <f t="shared" si="1"/>
        <v>0</v>
      </c>
      <c r="H44" s="903"/>
      <c r="I44" s="76"/>
    </row>
    <row r="45" spans="1:9" s="19" customFormat="1" ht="15" customHeight="1">
      <c r="A45" s="57" t="s">
        <v>1334</v>
      </c>
      <c r="B45" s="4" t="s">
        <v>116</v>
      </c>
      <c r="C45" s="87" t="s">
        <v>1113</v>
      </c>
      <c r="D45" s="10" t="s">
        <v>17</v>
      </c>
      <c r="E45" s="10">
        <v>2056.65</v>
      </c>
      <c r="F45" s="1"/>
      <c r="G45" s="32">
        <f t="shared" si="1"/>
        <v>0</v>
      </c>
      <c r="H45" s="903"/>
      <c r="I45" s="76"/>
    </row>
    <row r="46" spans="1:9" s="19" customFormat="1" ht="30">
      <c r="A46" s="57" t="s">
        <v>1334</v>
      </c>
      <c r="B46" s="4" t="s">
        <v>117</v>
      </c>
      <c r="C46" s="87" t="s">
        <v>1167</v>
      </c>
      <c r="D46" s="10" t="s">
        <v>17</v>
      </c>
      <c r="E46" s="10">
        <v>2056.65</v>
      </c>
      <c r="F46" s="1"/>
      <c r="G46" s="32">
        <f t="shared" si="1"/>
        <v>0</v>
      </c>
      <c r="H46" s="903"/>
      <c r="I46" s="76"/>
    </row>
    <row r="47" spans="1:9" s="19" customFormat="1">
      <c r="A47" s="57" t="s">
        <v>1334</v>
      </c>
      <c r="B47" s="4" t="s">
        <v>118</v>
      </c>
      <c r="C47" s="87" t="s">
        <v>1705</v>
      </c>
      <c r="D47" s="10" t="s">
        <v>75</v>
      </c>
      <c r="E47" s="10">
        <v>153.6</v>
      </c>
      <c r="F47" s="1"/>
      <c r="G47" s="32">
        <f t="shared" si="1"/>
        <v>0</v>
      </c>
      <c r="H47" s="903"/>
      <c r="I47" s="76"/>
    </row>
    <row r="48" spans="1:9" s="19" customFormat="1" ht="30">
      <c r="A48" s="57" t="s">
        <v>1334</v>
      </c>
      <c r="B48" s="4" t="s">
        <v>119</v>
      </c>
      <c r="C48" s="87" t="s">
        <v>1704</v>
      </c>
      <c r="D48" s="10" t="s">
        <v>75</v>
      </c>
      <c r="E48" s="10">
        <v>32.64</v>
      </c>
      <c r="F48" s="1"/>
      <c r="G48" s="32">
        <f t="shared" si="1"/>
        <v>0</v>
      </c>
      <c r="H48" s="903"/>
      <c r="I48" s="76"/>
    </row>
    <row r="49" spans="1:9" s="19" customFormat="1" ht="45">
      <c r="A49" s="57" t="s">
        <v>1334</v>
      </c>
      <c r="B49" s="4" t="s">
        <v>120</v>
      </c>
      <c r="C49" s="87" t="s">
        <v>1103</v>
      </c>
      <c r="D49" s="10" t="s">
        <v>17</v>
      </c>
      <c r="E49" s="10">
        <v>268.38</v>
      </c>
      <c r="F49" s="1"/>
      <c r="G49" s="32">
        <f t="shared" si="1"/>
        <v>0</v>
      </c>
      <c r="H49" s="903"/>
      <c r="I49" s="76"/>
    </row>
    <row r="50" spans="1:9" s="19" customFormat="1" ht="45">
      <c r="A50" s="57" t="s">
        <v>1334</v>
      </c>
      <c r="B50" s="4" t="s">
        <v>121</v>
      </c>
      <c r="C50" s="87" t="s">
        <v>1100</v>
      </c>
      <c r="D50" s="10" t="s">
        <v>17</v>
      </c>
      <c r="E50" s="10">
        <v>165.98</v>
      </c>
      <c r="F50" s="1"/>
      <c r="G50" s="32">
        <f t="shared" si="1"/>
        <v>0</v>
      </c>
      <c r="H50" s="903"/>
      <c r="I50" s="76"/>
    </row>
    <row r="51" spans="1:9" s="19" customFormat="1">
      <c r="A51" s="57" t="s">
        <v>1334</v>
      </c>
      <c r="B51" s="4" t="s">
        <v>122</v>
      </c>
      <c r="C51" s="87" t="s">
        <v>1142</v>
      </c>
      <c r="D51" s="10" t="s">
        <v>18</v>
      </c>
      <c r="E51" s="10">
        <v>212.78</v>
      </c>
      <c r="F51" s="1"/>
      <c r="G51" s="32">
        <f t="shared" si="1"/>
        <v>0</v>
      </c>
      <c r="H51" s="903"/>
      <c r="I51" s="76"/>
    </row>
    <row r="52" spans="1:9" s="19" customFormat="1" ht="15.75" thickBot="1">
      <c r="A52" s="57" t="s">
        <v>1334</v>
      </c>
      <c r="B52" s="4" t="s">
        <v>123</v>
      </c>
      <c r="C52" s="87" t="s">
        <v>1140</v>
      </c>
      <c r="D52" s="10" t="s">
        <v>17</v>
      </c>
      <c r="E52" s="10">
        <v>29.17</v>
      </c>
      <c r="F52" s="1"/>
      <c r="G52" s="32">
        <f t="shared" si="1"/>
        <v>0</v>
      </c>
      <c r="H52" s="904"/>
      <c r="I52" s="76"/>
    </row>
    <row r="53" spans="1:9" s="19" customFormat="1" ht="30.75" thickBot="1">
      <c r="A53" s="60" t="s">
        <v>1334</v>
      </c>
      <c r="B53" s="46" t="s">
        <v>124</v>
      </c>
      <c r="C53" s="97" t="s">
        <v>1563</v>
      </c>
      <c r="D53" s="34" t="s">
        <v>18</v>
      </c>
      <c r="E53" s="34">
        <v>210.57</v>
      </c>
      <c r="F53" s="51"/>
      <c r="G53" s="36">
        <f t="shared" si="1"/>
        <v>0</v>
      </c>
      <c r="H53" s="383" t="s">
        <v>63</v>
      </c>
      <c r="I53" s="31">
        <f>ROUND(SUM(G30:G53),2)</f>
        <v>0</v>
      </c>
    </row>
    <row r="54" spans="1:9" s="19" customFormat="1" ht="25.5" customHeight="1">
      <c r="A54" s="59" t="s">
        <v>1561</v>
      </c>
      <c r="B54" s="61" t="s">
        <v>64</v>
      </c>
      <c r="C54" s="39" t="s">
        <v>1174</v>
      </c>
      <c r="D54" s="373" t="s">
        <v>19</v>
      </c>
      <c r="E54" s="670">
        <v>76.14</v>
      </c>
      <c r="F54" s="50"/>
      <c r="G54" s="41">
        <f t="shared" si="1"/>
        <v>0</v>
      </c>
      <c r="H54" s="902" t="s">
        <v>68</v>
      </c>
      <c r="I54" s="400"/>
    </row>
    <row r="55" spans="1:9" s="19" customFormat="1" ht="30">
      <c r="A55" s="57" t="s">
        <v>1561</v>
      </c>
      <c r="B55" s="16" t="s">
        <v>156</v>
      </c>
      <c r="C55" s="25" t="s">
        <v>1126</v>
      </c>
      <c r="D55" s="10" t="s">
        <v>17</v>
      </c>
      <c r="E55" s="11">
        <v>387.37</v>
      </c>
      <c r="F55" s="1"/>
      <c r="G55" s="32">
        <f t="shared" si="1"/>
        <v>0</v>
      </c>
      <c r="H55" s="903"/>
      <c r="I55" s="399"/>
    </row>
    <row r="56" spans="1:9" s="19" customFormat="1" ht="30">
      <c r="A56" s="57" t="s">
        <v>1561</v>
      </c>
      <c r="B56" s="16" t="s">
        <v>65</v>
      </c>
      <c r="C56" s="25" t="s">
        <v>1113</v>
      </c>
      <c r="D56" s="10" t="s">
        <v>17</v>
      </c>
      <c r="E56" s="11">
        <v>440.18</v>
      </c>
      <c r="F56" s="1"/>
      <c r="G56" s="32">
        <f t="shared" si="1"/>
        <v>0</v>
      </c>
      <c r="H56" s="903"/>
      <c r="I56" s="399"/>
    </row>
    <row r="57" spans="1:9" s="19" customFormat="1" ht="25.5">
      <c r="A57" s="57" t="s">
        <v>1561</v>
      </c>
      <c r="B57" s="16" t="s">
        <v>157</v>
      </c>
      <c r="C57" s="25" t="s">
        <v>1138</v>
      </c>
      <c r="D57" s="10" t="s">
        <v>18</v>
      </c>
      <c r="E57" s="11">
        <v>229.6</v>
      </c>
      <c r="F57" s="1"/>
      <c r="G57" s="32">
        <f t="shared" si="1"/>
        <v>0</v>
      </c>
      <c r="H57" s="903"/>
      <c r="I57" s="399"/>
    </row>
    <row r="58" spans="1:9" s="19" customFormat="1" ht="25.5">
      <c r="A58" s="57" t="s">
        <v>1561</v>
      </c>
      <c r="B58" s="16" t="s">
        <v>159</v>
      </c>
      <c r="C58" s="25" t="s">
        <v>1136</v>
      </c>
      <c r="D58" s="10" t="s">
        <v>19</v>
      </c>
      <c r="E58" s="11">
        <v>18.04</v>
      </c>
      <c r="F58" s="1"/>
      <c r="G58" s="32">
        <f t="shared" si="1"/>
        <v>0</v>
      </c>
      <c r="H58" s="903"/>
      <c r="I58" s="399"/>
    </row>
    <row r="59" spans="1:9" s="19" customFormat="1" ht="30">
      <c r="A59" s="57" t="s">
        <v>1561</v>
      </c>
      <c r="B59" s="16" t="s">
        <v>160</v>
      </c>
      <c r="C59" s="25" t="s">
        <v>1163</v>
      </c>
      <c r="D59" s="10" t="s">
        <v>18</v>
      </c>
      <c r="E59" s="11">
        <v>222.9</v>
      </c>
      <c r="F59" s="1"/>
      <c r="G59" s="32">
        <f t="shared" si="1"/>
        <v>0</v>
      </c>
      <c r="H59" s="903"/>
      <c r="I59" s="399"/>
    </row>
    <row r="60" spans="1:9" s="19" customFormat="1" ht="30">
      <c r="A60" s="57" t="s">
        <v>1561</v>
      </c>
      <c r="B60" s="16" t="s">
        <v>161</v>
      </c>
      <c r="C60" s="25" t="s">
        <v>1703</v>
      </c>
      <c r="D60" s="10" t="s">
        <v>75</v>
      </c>
      <c r="E60" s="11">
        <v>3.6</v>
      </c>
      <c r="F60" s="1"/>
      <c r="G60" s="32">
        <f t="shared" si="1"/>
        <v>0</v>
      </c>
      <c r="H60" s="903"/>
      <c r="I60" s="399"/>
    </row>
    <row r="61" spans="1:9" s="19" customFormat="1" ht="45">
      <c r="A61" s="57" t="s">
        <v>1561</v>
      </c>
      <c r="B61" s="16" t="s">
        <v>162</v>
      </c>
      <c r="C61" s="25" t="s">
        <v>1103</v>
      </c>
      <c r="D61" s="10" t="s">
        <v>17</v>
      </c>
      <c r="E61" s="11">
        <v>92.53</v>
      </c>
      <c r="F61" s="1"/>
      <c r="G61" s="32">
        <f t="shared" si="1"/>
        <v>0</v>
      </c>
      <c r="H61" s="903"/>
      <c r="I61" s="399"/>
    </row>
    <row r="62" spans="1:9" s="19" customFormat="1" ht="45">
      <c r="A62" s="57" t="s">
        <v>1561</v>
      </c>
      <c r="B62" s="16" t="s">
        <v>163</v>
      </c>
      <c r="C62" s="25" t="s">
        <v>1100</v>
      </c>
      <c r="D62" s="10" t="s">
        <v>17</v>
      </c>
      <c r="E62" s="11">
        <v>19.190000000000001</v>
      </c>
      <c r="F62" s="1"/>
      <c r="G62" s="32">
        <f t="shared" ref="G62:G89" si="2">ROUND((E62*F62),2)</f>
        <v>0</v>
      </c>
      <c r="H62" s="903"/>
      <c r="I62" s="399"/>
    </row>
    <row r="63" spans="1:9" s="19" customFormat="1" ht="30" customHeight="1" thickBot="1">
      <c r="A63" s="58" t="s">
        <v>1561</v>
      </c>
      <c r="B63" s="436" t="s">
        <v>164</v>
      </c>
      <c r="C63" s="77" t="s">
        <v>1651</v>
      </c>
      <c r="D63" s="47" t="s">
        <v>19</v>
      </c>
      <c r="E63" s="675">
        <v>48.05</v>
      </c>
      <c r="F63" s="435"/>
      <c r="G63" s="49">
        <f t="shared" si="2"/>
        <v>0</v>
      </c>
      <c r="H63" s="903"/>
      <c r="I63" s="399"/>
    </row>
    <row r="64" spans="1:9" s="19" customFormat="1" ht="25.5">
      <c r="A64" s="59" t="s">
        <v>1652</v>
      </c>
      <c r="B64" s="61" t="s">
        <v>64</v>
      </c>
      <c r="C64" s="39" t="s">
        <v>1171</v>
      </c>
      <c r="D64" s="373" t="s">
        <v>19</v>
      </c>
      <c r="E64" s="670">
        <v>76.14</v>
      </c>
      <c r="F64" s="50"/>
      <c r="G64" s="41">
        <f t="shared" si="2"/>
        <v>0</v>
      </c>
      <c r="H64" s="903"/>
      <c r="I64" s="399"/>
    </row>
    <row r="65" spans="1:9" s="19" customFormat="1" ht="30">
      <c r="A65" s="57" t="s">
        <v>1652</v>
      </c>
      <c r="B65" s="16" t="s">
        <v>156</v>
      </c>
      <c r="C65" s="25" t="s">
        <v>1148</v>
      </c>
      <c r="D65" s="10" t="s">
        <v>17</v>
      </c>
      <c r="E65" s="11">
        <v>387.37</v>
      </c>
      <c r="F65" s="1"/>
      <c r="G65" s="32">
        <f t="shared" si="2"/>
        <v>0</v>
      </c>
      <c r="H65" s="903"/>
      <c r="I65" s="399"/>
    </row>
    <row r="66" spans="1:9" s="19" customFormat="1" ht="30">
      <c r="A66" s="57" t="s">
        <v>1652</v>
      </c>
      <c r="B66" s="16" t="s">
        <v>65</v>
      </c>
      <c r="C66" s="25" t="s">
        <v>1113</v>
      </c>
      <c r="D66" s="10" t="s">
        <v>17</v>
      </c>
      <c r="E66" s="11">
        <v>440.18</v>
      </c>
      <c r="F66" s="1"/>
      <c r="G66" s="32">
        <f t="shared" si="2"/>
        <v>0</v>
      </c>
      <c r="H66" s="903"/>
      <c r="I66" s="399"/>
    </row>
    <row r="67" spans="1:9" s="19" customFormat="1" ht="25.5">
      <c r="A67" s="57" t="s">
        <v>1652</v>
      </c>
      <c r="B67" s="16" t="s">
        <v>157</v>
      </c>
      <c r="C67" s="25" t="s">
        <v>1138</v>
      </c>
      <c r="D67" s="10" t="s">
        <v>18</v>
      </c>
      <c r="E67" s="11">
        <v>229.6</v>
      </c>
      <c r="F67" s="1"/>
      <c r="G67" s="32">
        <f t="shared" si="2"/>
        <v>0</v>
      </c>
      <c r="H67" s="903"/>
      <c r="I67" s="399"/>
    </row>
    <row r="68" spans="1:9" s="19" customFormat="1" ht="25.5">
      <c r="A68" s="57" t="s">
        <v>1652</v>
      </c>
      <c r="B68" s="16" t="s">
        <v>159</v>
      </c>
      <c r="C68" s="25" t="s">
        <v>1136</v>
      </c>
      <c r="D68" s="10" t="s">
        <v>19</v>
      </c>
      <c r="E68" s="11">
        <v>18.04</v>
      </c>
      <c r="F68" s="1"/>
      <c r="G68" s="32">
        <f t="shared" si="2"/>
        <v>0</v>
      </c>
      <c r="H68" s="903"/>
      <c r="I68" s="399"/>
    </row>
    <row r="69" spans="1:9" s="19" customFormat="1" ht="30">
      <c r="A69" s="57" t="s">
        <v>1652</v>
      </c>
      <c r="B69" s="16" t="s">
        <v>160</v>
      </c>
      <c r="C69" s="25" t="s">
        <v>1163</v>
      </c>
      <c r="D69" s="10" t="s">
        <v>18</v>
      </c>
      <c r="E69" s="11">
        <v>222.9</v>
      </c>
      <c r="F69" s="1"/>
      <c r="G69" s="32">
        <f t="shared" si="2"/>
        <v>0</v>
      </c>
      <c r="H69" s="903"/>
      <c r="I69" s="399"/>
    </row>
    <row r="70" spans="1:9" s="19" customFormat="1" ht="30">
      <c r="A70" s="57" t="s">
        <v>1652</v>
      </c>
      <c r="B70" s="16" t="s">
        <v>161</v>
      </c>
      <c r="C70" s="25" t="s">
        <v>1703</v>
      </c>
      <c r="D70" s="10" t="s">
        <v>75</v>
      </c>
      <c r="E70" s="11">
        <v>3.6</v>
      </c>
      <c r="F70" s="1"/>
      <c r="G70" s="32">
        <f t="shared" si="2"/>
        <v>0</v>
      </c>
      <c r="H70" s="903"/>
      <c r="I70" s="399"/>
    </row>
    <row r="71" spans="1:9" s="19" customFormat="1" ht="45">
      <c r="A71" s="57" t="s">
        <v>1652</v>
      </c>
      <c r="B71" s="16" t="s">
        <v>162</v>
      </c>
      <c r="C71" s="25" t="s">
        <v>1103</v>
      </c>
      <c r="D71" s="10" t="s">
        <v>17</v>
      </c>
      <c r="E71" s="11">
        <v>92.53</v>
      </c>
      <c r="F71" s="1"/>
      <c r="G71" s="32">
        <f t="shared" si="2"/>
        <v>0</v>
      </c>
      <c r="H71" s="903"/>
      <c r="I71" s="399"/>
    </row>
    <row r="72" spans="1:9" s="19" customFormat="1" ht="45.75" thickBot="1">
      <c r="A72" s="57" t="s">
        <v>1652</v>
      </c>
      <c r="B72" s="16" t="s">
        <v>163</v>
      </c>
      <c r="C72" s="25" t="s">
        <v>1100</v>
      </c>
      <c r="D72" s="10" t="s">
        <v>17</v>
      </c>
      <c r="E72" s="11">
        <v>19.190000000000001</v>
      </c>
      <c r="F72" s="1"/>
      <c r="G72" s="32">
        <f t="shared" si="2"/>
        <v>0</v>
      </c>
      <c r="H72" s="904"/>
      <c r="I72" s="399"/>
    </row>
    <row r="73" spans="1:9" s="19" customFormat="1" ht="30" customHeight="1" thickBot="1">
      <c r="A73" s="60" t="s">
        <v>1652</v>
      </c>
      <c r="B73" s="62" t="s">
        <v>164</v>
      </c>
      <c r="C73" s="33" t="s">
        <v>1651</v>
      </c>
      <c r="D73" s="34" t="s">
        <v>19</v>
      </c>
      <c r="E73" s="358">
        <v>48.05</v>
      </c>
      <c r="F73" s="51"/>
      <c r="G73" s="36">
        <f t="shared" si="2"/>
        <v>0</v>
      </c>
      <c r="H73" s="383" t="s">
        <v>66</v>
      </c>
      <c r="I73" s="31">
        <f>ROUND(SUM(G54:G73),2)</f>
        <v>0</v>
      </c>
    </row>
    <row r="74" spans="1:9" s="19" customFormat="1" ht="38.25">
      <c r="A74" s="395" t="s">
        <v>1648</v>
      </c>
      <c r="B74" s="61" t="s">
        <v>191</v>
      </c>
      <c r="C74" s="39" t="s">
        <v>1702</v>
      </c>
      <c r="D74" s="373" t="s">
        <v>15</v>
      </c>
      <c r="E74" s="670">
        <v>2</v>
      </c>
      <c r="F74" s="50"/>
      <c r="G74" s="41">
        <f t="shared" si="2"/>
        <v>0</v>
      </c>
      <c r="H74" s="388"/>
      <c r="I74" s="76"/>
    </row>
    <row r="75" spans="1:9" s="19" customFormat="1" ht="38.25">
      <c r="A75" s="391" t="s">
        <v>1648</v>
      </c>
      <c r="B75" s="16" t="s">
        <v>192</v>
      </c>
      <c r="C75" s="25" t="s">
        <v>1701</v>
      </c>
      <c r="D75" s="10" t="s">
        <v>18</v>
      </c>
      <c r="E75" s="11">
        <v>131.66</v>
      </c>
      <c r="F75" s="1"/>
      <c r="G75" s="32">
        <f t="shared" si="2"/>
        <v>0</v>
      </c>
      <c r="H75" s="388"/>
      <c r="I75" s="76"/>
    </row>
    <row r="76" spans="1:9" s="19" customFormat="1" ht="39" thickBot="1">
      <c r="A76" s="391" t="s">
        <v>1648</v>
      </c>
      <c r="B76" s="16" t="s">
        <v>193</v>
      </c>
      <c r="C76" s="25" t="s">
        <v>1063</v>
      </c>
      <c r="D76" s="10" t="s">
        <v>18</v>
      </c>
      <c r="E76" s="11">
        <v>23.6</v>
      </c>
      <c r="F76" s="1"/>
      <c r="G76" s="32">
        <f t="shared" si="2"/>
        <v>0</v>
      </c>
      <c r="H76" s="388"/>
      <c r="I76" s="76"/>
    </row>
    <row r="77" spans="1:9" s="19" customFormat="1" ht="39" thickBot="1">
      <c r="A77" s="391" t="s">
        <v>1648</v>
      </c>
      <c r="B77" s="16" t="s">
        <v>194</v>
      </c>
      <c r="C77" s="25" t="s">
        <v>1058</v>
      </c>
      <c r="D77" s="10" t="s">
        <v>15</v>
      </c>
      <c r="E77" s="11">
        <v>17</v>
      </c>
      <c r="F77" s="1"/>
      <c r="G77" s="32">
        <f t="shared" si="2"/>
        <v>0</v>
      </c>
      <c r="H77" s="383" t="s">
        <v>67</v>
      </c>
      <c r="I77" s="31">
        <f>ROUND(SUM(G74:G77),2)</f>
        <v>0</v>
      </c>
    </row>
    <row r="78" spans="1:9" s="19" customFormat="1" ht="30" customHeight="1">
      <c r="A78" s="395" t="s">
        <v>1645</v>
      </c>
      <c r="B78" s="61" t="s">
        <v>207</v>
      </c>
      <c r="C78" s="393" t="s">
        <v>1700</v>
      </c>
      <c r="D78" s="397" t="s">
        <v>15</v>
      </c>
      <c r="E78" s="670">
        <v>1</v>
      </c>
      <c r="F78" s="50"/>
      <c r="G78" s="41">
        <f t="shared" si="2"/>
        <v>0</v>
      </c>
      <c r="H78" s="388"/>
      <c r="I78" s="76"/>
    </row>
    <row r="79" spans="1:9" s="19" customFormat="1" ht="45">
      <c r="A79" s="391" t="s">
        <v>1645</v>
      </c>
      <c r="B79" s="16" t="s">
        <v>208</v>
      </c>
      <c r="C79" s="72" t="s">
        <v>1699</v>
      </c>
      <c r="D79" s="73" t="s">
        <v>15</v>
      </c>
      <c r="E79" s="11">
        <v>1</v>
      </c>
      <c r="F79" s="1"/>
      <c r="G79" s="32">
        <f t="shared" si="2"/>
        <v>0</v>
      </c>
      <c r="H79" s="388"/>
      <c r="I79" s="76"/>
    </row>
    <row r="80" spans="1:9" s="19" customFormat="1" ht="30">
      <c r="A80" s="391" t="s">
        <v>1645</v>
      </c>
      <c r="B80" s="16" t="s">
        <v>729</v>
      </c>
      <c r="C80" s="72" t="s">
        <v>1698</v>
      </c>
      <c r="D80" s="73" t="s">
        <v>15</v>
      </c>
      <c r="E80" s="11">
        <v>1</v>
      </c>
      <c r="F80" s="1"/>
      <c r="G80" s="32">
        <f t="shared" si="2"/>
        <v>0</v>
      </c>
      <c r="H80" s="388"/>
      <c r="I80" s="76"/>
    </row>
    <row r="81" spans="1:9" s="19" customFormat="1" ht="30">
      <c r="A81" s="391" t="s">
        <v>1645</v>
      </c>
      <c r="B81" s="16" t="s">
        <v>727</v>
      </c>
      <c r="C81" s="72" t="s">
        <v>1697</v>
      </c>
      <c r="D81" s="73" t="s">
        <v>15</v>
      </c>
      <c r="E81" s="11">
        <v>1</v>
      </c>
      <c r="F81" s="1"/>
      <c r="G81" s="32">
        <f t="shared" si="2"/>
        <v>0</v>
      </c>
      <c r="H81" s="388"/>
      <c r="I81" s="76"/>
    </row>
    <row r="82" spans="1:9" s="19" customFormat="1" ht="30" customHeight="1">
      <c r="A82" s="391" t="s">
        <v>1645</v>
      </c>
      <c r="B82" s="16" t="s">
        <v>725</v>
      </c>
      <c r="C82" s="72" t="s">
        <v>1696</v>
      </c>
      <c r="D82" s="73" t="s">
        <v>15</v>
      </c>
      <c r="E82" s="11">
        <v>1</v>
      </c>
      <c r="F82" s="1"/>
      <c r="G82" s="32">
        <f t="shared" si="2"/>
        <v>0</v>
      </c>
      <c r="H82" s="388"/>
      <c r="I82" s="76"/>
    </row>
    <row r="83" spans="1:9" s="19" customFormat="1" ht="30.75" thickBot="1">
      <c r="A83" s="391" t="s">
        <v>1645</v>
      </c>
      <c r="B83" s="16" t="s">
        <v>722</v>
      </c>
      <c r="C83" s="72" t="s">
        <v>1695</v>
      </c>
      <c r="D83" s="73" t="s">
        <v>15</v>
      </c>
      <c r="E83" s="11">
        <v>4</v>
      </c>
      <c r="F83" s="1"/>
      <c r="G83" s="32">
        <f t="shared" si="2"/>
        <v>0</v>
      </c>
      <c r="H83" s="388"/>
      <c r="I83" s="76"/>
    </row>
    <row r="84" spans="1:9" s="19" customFormat="1" ht="45.75" thickBot="1">
      <c r="A84" s="391" t="s">
        <v>1645</v>
      </c>
      <c r="B84" s="16" t="s">
        <v>831</v>
      </c>
      <c r="C84" s="72" t="s">
        <v>1694</v>
      </c>
      <c r="D84" s="73" t="s">
        <v>15</v>
      </c>
      <c r="E84" s="11">
        <v>1</v>
      </c>
      <c r="F84" s="1"/>
      <c r="G84" s="32">
        <f t="shared" si="2"/>
        <v>0</v>
      </c>
      <c r="H84" s="383" t="s">
        <v>69</v>
      </c>
      <c r="I84" s="31">
        <f>ROUND(SUM(G78:G84),2)</f>
        <v>0</v>
      </c>
    </row>
    <row r="85" spans="1:9" s="19" customFormat="1" ht="30">
      <c r="A85" s="395" t="s">
        <v>1642</v>
      </c>
      <c r="B85" s="44" t="s">
        <v>209</v>
      </c>
      <c r="C85" s="393" t="s">
        <v>1693</v>
      </c>
      <c r="D85" s="392" t="s">
        <v>17</v>
      </c>
      <c r="E85" s="676">
        <v>1.8</v>
      </c>
      <c r="F85" s="50"/>
      <c r="G85" s="41">
        <f t="shared" si="2"/>
        <v>0</v>
      </c>
      <c r="H85" s="388"/>
      <c r="I85" s="201"/>
    </row>
    <row r="86" spans="1:9" s="19" customFormat="1" ht="30">
      <c r="A86" s="391" t="s">
        <v>1642</v>
      </c>
      <c r="B86" s="5" t="s">
        <v>210</v>
      </c>
      <c r="C86" s="72" t="s">
        <v>1692</v>
      </c>
      <c r="D86" s="389" t="s">
        <v>17</v>
      </c>
      <c r="E86" s="360">
        <v>12.3</v>
      </c>
      <c r="F86" s="1"/>
      <c r="G86" s="32">
        <f t="shared" si="2"/>
        <v>0</v>
      </c>
      <c r="H86" s="388"/>
      <c r="I86" s="201"/>
    </row>
    <row r="87" spans="1:9" s="19" customFormat="1" ht="30.75" thickBot="1">
      <c r="A87" s="391" t="s">
        <v>1642</v>
      </c>
      <c r="B87" s="5" t="s">
        <v>211</v>
      </c>
      <c r="C87" s="72" t="s">
        <v>1691</v>
      </c>
      <c r="D87" s="389" t="s">
        <v>17</v>
      </c>
      <c r="E87" s="360">
        <v>8.25</v>
      </c>
      <c r="F87" s="1"/>
      <c r="G87" s="32">
        <f t="shared" si="2"/>
        <v>0</v>
      </c>
      <c r="H87" s="388"/>
      <c r="I87" s="201"/>
    </row>
    <row r="88" spans="1:9" s="19" customFormat="1" ht="30.75" thickBot="1">
      <c r="A88" s="437" t="s">
        <v>1642</v>
      </c>
      <c r="B88" s="451" t="s">
        <v>212</v>
      </c>
      <c r="C88" s="450" t="s">
        <v>1690</v>
      </c>
      <c r="D88" s="449" t="s">
        <v>17</v>
      </c>
      <c r="E88" s="681">
        <v>3.17</v>
      </c>
      <c r="F88" s="435"/>
      <c r="G88" s="49">
        <f t="shared" si="2"/>
        <v>0</v>
      </c>
      <c r="H88" s="383" t="s">
        <v>154</v>
      </c>
      <c r="I88" s="31">
        <f>ROUND(SUM(G85:G88),2)</f>
        <v>0</v>
      </c>
    </row>
    <row r="89" spans="1:9" s="19" customFormat="1" ht="60.75" thickBot="1">
      <c r="A89" s="421" t="s">
        <v>1641</v>
      </c>
      <c r="B89" s="455" t="s">
        <v>1317</v>
      </c>
      <c r="C89" s="454" t="s">
        <v>1097</v>
      </c>
      <c r="D89" s="453" t="s">
        <v>17</v>
      </c>
      <c r="E89" s="682">
        <v>8.7200000000000006</v>
      </c>
      <c r="F89" s="412"/>
      <c r="G89" s="417">
        <f t="shared" si="2"/>
        <v>0</v>
      </c>
      <c r="H89" s="383" t="s">
        <v>982</v>
      </c>
      <c r="I89" s="31">
        <f>ROUND(SUM(G89:G89),2)</f>
        <v>0</v>
      </c>
    </row>
    <row r="90" spans="1:9" ht="26.1" customHeight="1" thickBot="1">
      <c r="A90" s="433"/>
      <c r="B90" s="22"/>
      <c r="C90" s="27"/>
      <c r="D90" s="908" t="s">
        <v>1006</v>
      </c>
      <c r="E90" s="909"/>
      <c r="F90" s="910"/>
      <c r="G90" s="326">
        <f>SUM(G5:G89)</f>
        <v>0</v>
      </c>
    </row>
    <row r="91" spans="1:9" ht="26.1" customHeight="1">
      <c r="A91" s="433"/>
      <c r="B91" s="22"/>
      <c r="C91" s="27"/>
      <c r="D91" s="22"/>
      <c r="E91" s="22"/>
      <c r="F91" s="17"/>
      <c r="G91" s="21"/>
    </row>
    <row r="92" spans="1:9" ht="26.1" customHeight="1">
      <c r="A92" s="433"/>
      <c r="B92" s="63"/>
      <c r="C92" s="27"/>
      <c r="D92" s="22"/>
      <c r="E92" s="22"/>
      <c r="F92" s="17"/>
      <c r="G92" s="21"/>
    </row>
    <row r="93" spans="1:9" ht="26.1" customHeight="1">
      <c r="A93" s="433"/>
      <c r="F93" s="12"/>
    </row>
    <row r="94" spans="1:9">
      <c r="A94" s="433"/>
    </row>
    <row r="95" spans="1:9">
      <c r="A95" s="433"/>
    </row>
    <row r="96" spans="1:9">
      <c r="A96" s="433"/>
    </row>
    <row r="97" spans="1:12">
      <c r="A97" s="433"/>
    </row>
    <row r="98" spans="1:12">
      <c r="A98" s="433"/>
    </row>
    <row r="99" spans="1:12">
      <c r="A99" s="433"/>
    </row>
    <row r="100" spans="1:12" s="23" customFormat="1">
      <c r="A100" s="433"/>
      <c r="C100" s="28"/>
      <c r="D100" s="12"/>
      <c r="E100" s="12"/>
      <c r="F100" s="13"/>
      <c r="G100" s="20"/>
      <c r="H100" s="381"/>
      <c r="I100" s="18"/>
      <c r="J100" s="18"/>
      <c r="K100" s="18"/>
      <c r="L100" s="18"/>
    </row>
    <row r="101" spans="1:12" s="23" customFormat="1">
      <c r="A101" s="433"/>
      <c r="C101" s="28"/>
      <c r="D101" s="12"/>
      <c r="E101" s="12"/>
      <c r="F101" s="13"/>
      <c r="G101" s="20"/>
      <c r="H101" s="381"/>
      <c r="I101" s="18"/>
      <c r="J101" s="18"/>
      <c r="K101" s="18"/>
      <c r="L101" s="18"/>
    </row>
    <row r="102" spans="1:12" s="23" customFormat="1">
      <c r="A102" s="433"/>
      <c r="C102" s="28"/>
      <c r="D102" s="12"/>
      <c r="E102" s="12"/>
      <c r="F102" s="13"/>
      <c r="G102" s="20"/>
      <c r="H102" s="381"/>
      <c r="I102" s="18"/>
      <c r="J102" s="18"/>
      <c r="K102" s="18"/>
      <c r="L102" s="18"/>
    </row>
    <row r="103" spans="1:12" s="23" customFormat="1">
      <c r="A103" s="433"/>
      <c r="C103" s="28"/>
      <c r="D103" s="12"/>
      <c r="E103" s="12"/>
      <c r="F103" s="13"/>
      <c r="G103" s="20"/>
      <c r="H103" s="381"/>
      <c r="I103" s="18"/>
      <c r="J103" s="18"/>
      <c r="K103" s="18"/>
      <c r="L103" s="18"/>
    </row>
    <row r="104" spans="1:12" s="23" customFormat="1">
      <c r="A104" s="433"/>
      <c r="C104" s="28"/>
      <c r="D104" s="12"/>
      <c r="E104" s="12"/>
      <c r="F104" s="13"/>
      <c r="G104" s="20"/>
      <c r="H104" s="381"/>
      <c r="I104" s="18"/>
      <c r="J104" s="18"/>
      <c r="K104" s="18"/>
      <c r="L104" s="18"/>
    </row>
    <row r="105" spans="1:12" s="23" customFormat="1">
      <c r="A105" s="433"/>
      <c r="C105" s="28"/>
      <c r="D105" s="12"/>
      <c r="E105" s="12"/>
      <c r="F105" s="13"/>
      <c r="G105" s="20"/>
      <c r="H105" s="381"/>
      <c r="I105" s="18"/>
      <c r="J105" s="18"/>
      <c r="K105" s="18"/>
      <c r="L105" s="18"/>
    </row>
    <row r="106" spans="1:12" s="23" customFormat="1">
      <c r="A106" s="433"/>
      <c r="C106" s="28"/>
      <c r="D106" s="12"/>
      <c r="E106" s="12"/>
      <c r="F106" s="13"/>
      <c r="G106" s="20"/>
      <c r="H106" s="381"/>
      <c r="I106" s="18"/>
      <c r="J106" s="18"/>
      <c r="K106" s="18"/>
      <c r="L106" s="18"/>
    </row>
    <row r="107" spans="1:12" s="23" customFormat="1">
      <c r="A107" s="433"/>
      <c r="C107" s="28"/>
      <c r="D107" s="12"/>
      <c r="E107" s="12"/>
      <c r="F107" s="13"/>
      <c r="G107" s="20"/>
      <c r="H107" s="381"/>
      <c r="I107" s="18"/>
      <c r="J107" s="18"/>
      <c r="K107" s="18"/>
      <c r="L107" s="18"/>
    </row>
    <row r="108" spans="1:12" s="23" customFormat="1">
      <c r="A108" s="433"/>
      <c r="C108" s="28"/>
      <c r="D108" s="12"/>
      <c r="E108" s="12"/>
      <c r="F108" s="13"/>
      <c r="G108" s="20"/>
      <c r="H108" s="381"/>
      <c r="I108" s="18"/>
      <c r="J108" s="18"/>
      <c r="K108" s="18"/>
      <c r="L108" s="18"/>
    </row>
  </sheetData>
  <sheetProtection algorithmName="SHA-512" hashValue="InfcACGazHOty+YpJu6nSJRoEMGChIk/GmzSqP6TydBxptjHOhCeuJJrCXLnj4UvoZRWyBJrc6gW4OigiXkaGg==" saltValue="uoll+eCLnd+xdhtFDUkfIA==" spinCount="100000" sheet="1" objects="1" scenarios="1"/>
  <mergeCells count="5">
    <mergeCell ref="D90:F90"/>
    <mergeCell ref="H30:H52"/>
    <mergeCell ref="H54:H72"/>
    <mergeCell ref="A1:G1"/>
    <mergeCell ref="A3:G3"/>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3C38A-470E-4E8D-B971-A9E37A6CF380}">
  <dimension ref="A1:K128"/>
  <sheetViews>
    <sheetView workbookViewId="0">
      <selection sqref="A1:G1"/>
    </sheetView>
  </sheetViews>
  <sheetFormatPr defaultColWidth="9.140625" defaultRowHeight="15"/>
  <cols>
    <col min="1" max="1" width="36.28515625" style="38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381" customWidth="1"/>
    <col min="9" max="9" width="13.28515625" style="18" customWidth="1"/>
    <col min="10" max="16384" width="9.140625" style="18"/>
  </cols>
  <sheetData>
    <row r="1" spans="1:9" ht="17.25" customHeight="1" thickBot="1">
      <c r="A1" s="881" t="s">
        <v>254</v>
      </c>
      <c r="B1" s="882"/>
      <c r="C1" s="882"/>
      <c r="D1" s="882"/>
      <c r="E1" s="882"/>
      <c r="F1" s="882"/>
      <c r="G1" s="883"/>
    </row>
    <row r="2" spans="1:9" ht="6.75" customHeight="1" thickBot="1">
      <c r="A2" s="432"/>
      <c r="B2" s="3"/>
      <c r="C2" s="24"/>
      <c r="D2" s="3"/>
      <c r="E2" s="250"/>
      <c r="F2" s="14"/>
      <c r="G2" s="3"/>
    </row>
    <row r="3" spans="1:9" ht="30" customHeight="1" thickBot="1">
      <c r="A3" s="887" t="s">
        <v>4890</v>
      </c>
      <c r="B3" s="900"/>
      <c r="C3" s="900"/>
      <c r="D3" s="900"/>
      <c r="E3" s="900"/>
      <c r="F3" s="900"/>
      <c r="G3" s="901"/>
    </row>
    <row r="4" spans="1:9" s="105" customFormat="1" ht="45" customHeight="1" thickBot="1">
      <c r="A4" s="431" t="s">
        <v>23</v>
      </c>
      <c r="B4" s="38" t="s">
        <v>0</v>
      </c>
      <c r="C4" s="38" t="s">
        <v>1</v>
      </c>
      <c r="D4" s="38" t="s">
        <v>2</v>
      </c>
      <c r="E4" s="674" t="s">
        <v>3</v>
      </c>
      <c r="F4" s="109" t="s">
        <v>8</v>
      </c>
      <c r="G4" s="110" t="s">
        <v>4</v>
      </c>
      <c r="H4" s="381"/>
    </row>
    <row r="5" spans="1:9" ht="29.25" thickBot="1">
      <c r="A5" s="416" t="s">
        <v>21</v>
      </c>
      <c r="B5" s="415" t="s">
        <v>24</v>
      </c>
      <c r="C5" s="430" t="s">
        <v>1284</v>
      </c>
      <c r="D5" s="415" t="s">
        <v>14</v>
      </c>
      <c r="E5" s="415">
        <v>0.06</v>
      </c>
      <c r="F5" s="429"/>
      <c r="G5" s="456">
        <f t="shared" ref="G5:G36" si="0">ROUND((E5*F5),2)</f>
        <v>0</v>
      </c>
      <c r="H5" s="383" t="s">
        <v>22</v>
      </c>
      <c r="I5" s="427">
        <f>ROUND(SUM(G5),2)</f>
        <v>0</v>
      </c>
    </row>
    <row r="6" spans="1:9" s="19" customFormat="1" ht="45">
      <c r="A6" s="59" t="s">
        <v>6</v>
      </c>
      <c r="B6" s="43" t="s">
        <v>47</v>
      </c>
      <c r="C6" s="442" t="s">
        <v>1281</v>
      </c>
      <c r="D6" s="100" t="s">
        <v>268</v>
      </c>
      <c r="E6" s="373">
        <v>311.44</v>
      </c>
      <c r="F6" s="45"/>
      <c r="G6" s="41">
        <f t="shared" si="0"/>
        <v>0</v>
      </c>
      <c r="H6" s="423"/>
    </row>
    <row r="7" spans="1:9" s="19" customFormat="1">
      <c r="A7" s="57" t="s">
        <v>6</v>
      </c>
      <c r="B7" s="4" t="s">
        <v>48</v>
      </c>
      <c r="C7" s="173" t="s">
        <v>1279</v>
      </c>
      <c r="D7" s="101" t="s">
        <v>268</v>
      </c>
      <c r="E7" s="10">
        <v>4114.97</v>
      </c>
      <c r="F7" s="2"/>
      <c r="G7" s="32">
        <f t="shared" si="0"/>
        <v>0</v>
      </c>
      <c r="H7" s="423"/>
    </row>
    <row r="8" spans="1:9" s="19" customFormat="1">
      <c r="A8" s="57" t="s">
        <v>6</v>
      </c>
      <c r="B8" s="4" t="s">
        <v>49</v>
      </c>
      <c r="C8" s="25" t="s">
        <v>1273</v>
      </c>
      <c r="D8" s="101" t="s">
        <v>268</v>
      </c>
      <c r="E8" s="10">
        <v>1.55</v>
      </c>
      <c r="F8" s="2"/>
      <c r="G8" s="32">
        <f t="shared" si="0"/>
        <v>0</v>
      </c>
      <c r="H8" s="423"/>
    </row>
    <row r="9" spans="1:9" s="19" customFormat="1">
      <c r="A9" s="57" t="s">
        <v>6</v>
      </c>
      <c r="B9" s="4" t="s">
        <v>50</v>
      </c>
      <c r="C9" s="25" t="s">
        <v>1657</v>
      </c>
      <c r="D9" s="101" t="s">
        <v>268</v>
      </c>
      <c r="E9" s="10">
        <v>4113.42</v>
      </c>
      <c r="F9" s="2"/>
      <c r="G9" s="32">
        <f t="shared" si="0"/>
        <v>0</v>
      </c>
      <c r="H9" s="423"/>
    </row>
    <row r="10" spans="1:9" s="19" customFormat="1">
      <c r="A10" s="57" t="s">
        <v>6</v>
      </c>
      <c r="B10" s="4" t="s">
        <v>52</v>
      </c>
      <c r="C10" s="25" t="s">
        <v>1271</v>
      </c>
      <c r="D10" s="101" t="s">
        <v>268</v>
      </c>
      <c r="E10" s="10">
        <v>1.55</v>
      </c>
      <c r="F10" s="2"/>
      <c r="G10" s="32">
        <f t="shared" si="0"/>
        <v>0</v>
      </c>
      <c r="H10" s="423"/>
    </row>
    <row r="11" spans="1:9" s="19" customFormat="1" ht="30">
      <c r="A11" s="57" t="s">
        <v>6</v>
      </c>
      <c r="B11" s="4" t="s">
        <v>53</v>
      </c>
      <c r="C11" s="25" t="s">
        <v>1267</v>
      </c>
      <c r="D11" s="101" t="s">
        <v>17</v>
      </c>
      <c r="E11" s="10">
        <v>607</v>
      </c>
      <c r="F11" s="2"/>
      <c r="G11" s="32">
        <f t="shared" si="0"/>
        <v>0</v>
      </c>
      <c r="H11" s="423"/>
    </row>
    <row r="12" spans="1:9" s="19" customFormat="1">
      <c r="A12" s="57" t="s">
        <v>6</v>
      </c>
      <c r="B12" s="4" t="s">
        <v>54</v>
      </c>
      <c r="C12" s="25" t="s">
        <v>1265</v>
      </c>
      <c r="D12" s="101" t="s">
        <v>17</v>
      </c>
      <c r="E12" s="10">
        <v>143.44999999999999</v>
      </c>
      <c r="F12" s="2"/>
      <c r="G12" s="32">
        <f t="shared" si="0"/>
        <v>0</v>
      </c>
      <c r="H12" s="423"/>
    </row>
    <row r="13" spans="1:9" s="19" customFormat="1">
      <c r="A13" s="57" t="s">
        <v>6</v>
      </c>
      <c r="B13" s="4" t="s">
        <v>55</v>
      </c>
      <c r="C13" s="25" t="s">
        <v>1263</v>
      </c>
      <c r="D13" s="101" t="s">
        <v>17</v>
      </c>
      <c r="E13" s="10">
        <v>7.55</v>
      </c>
      <c r="F13" s="2"/>
      <c r="G13" s="32">
        <f t="shared" si="0"/>
        <v>0</v>
      </c>
      <c r="H13" s="423"/>
    </row>
    <row r="14" spans="1:9" s="19" customFormat="1" ht="45">
      <c r="A14" s="57" t="s">
        <v>6</v>
      </c>
      <c r="B14" s="4" t="s">
        <v>56</v>
      </c>
      <c r="C14" s="25" t="s">
        <v>1261</v>
      </c>
      <c r="D14" s="101" t="s">
        <v>17</v>
      </c>
      <c r="E14" s="10">
        <v>116.81</v>
      </c>
      <c r="F14" s="2"/>
      <c r="G14" s="32">
        <f t="shared" si="0"/>
        <v>0</v>
      </c>
      <c r="H14" s="423"/>
    </row>
    <row r="15" spans="1:9" s="19" customFormat="1" ht="30">
      <c r="A15" s="57" t="s">
        <v>6</v>
      </c>
      <c r="B15" s="4" t="s">
        <v>57</v>
      </c>
      <c r="C15" s="25" t="s">
        <v>1257</v>
      </c>
      <c r="D15" s="101" t="s">
        <v>17</v>
      </c>
      <c r="E15" s="10">
        <v>10.28</v>
      </c>
      <c r="F15" s="2"/>
      <c r="G15" s="32">
        <f t="shared" si="0"/>
        <v>0</v>
      </c>
      <c r="H15" s="423"/>
    </row>
    <row r="16" spans="1:9" s="19" customFormat="1" ht="30.75" thickBot="1">
      <c r="A16" s="57" t="s">
        <v>6</v>
      </c>
      <c r="B16" s="4" t="s">
        <v>74</v>
      </c>
      <c r="C16" s="25" t="s">
        <v>1255</v>
      </c>
      <c r="D16" s="101" t="s">
        <v>17</v>
      </c>
      <c r="E16" s="10">
        <v>21.4</v>
      </c>
      <c r="F16" s="2"/>
      <c r="G16" s="32">
        <f t="shared" si="0"/>
        <v>0</v>
      </c>
      <c r="H16" s="423"/>
    </row>
    <row r="17" spans="1:9" s="19" customFormat="1" ht="30.75" thickBot="1">
      <c r="A17" s="57" t="s">
        <v>6</v>
      </c>
      <c r="B17" s="4" t="s">
        <v>78</v>
      </c>
      <c r="C17" s="25" t="s">
        <v>1244</v>
      </c>
      <c r="D17" s="101" t="s">
        <v>19</v>
      </c>
      <c r="E17" s="10">
        <v>299.45</v>
      </c>
      <c r="F17" s="2"/>
      <c r="G17" s="32">
        <f t="shared" si="0"/>
        <v>0</v>
      </c>
      <c r="H17" s="383" t="s">
        <v>51</v>
      </c>
      <c r="I17" s="31">
        <f>ROUND(SUM(G6:G17),2)</f>
        <v>0</v>
      </c>
    </row>
    <row r="18" spans="1:9" s="19" customFormat="1">
      <c r="A18" s="59" t="s">
        <v>7</v>
      </c>
      <c r="B18" s="43" t="s">
        <v>58</v>
      </c>
      <c r="C18" s="39" t="s">
        <v>1590</v>
      </c>
      <c r="D18" s="373" t="s">
        <v>18</v>
      </c>
      <c r="E18" s="373">
        <v>17.649999999999999</v>
      </c>
      <c r="F18" s="45"/>
      <c r="G18" s="41">
        <f t="shared" si="0"/>
        <v>0</v>
      </c>
      <c r="H18" s="388"/>
      <c r="I18" s="76"/>
    </row>
    <row r="19" spans="1:9" s="19" customFormat="1">
      <c r="A19" s="57" t="s">
        <v>7</v>
      </c>
      <c r="B19" s="4" t="s">
        <v>59</v>
      </c>
      <c r="C19" s="25" t="s">
        <v>1239</v>
      </c>
      <c r="D19" s="10" t="s">
        <v>19</v>
      </c>
      <c r="E19" s="10">
        <v>0.73</v>
      </c>
      <c r="F19" s="2"/>
      <c r="G19" s="32">
        <f t="shared" si="0"/>
        <v>0</v>
      </c>
      <c r="H19" s="388"/>
      <c r="I19" s="76"/>
    </row>
    <row r="20" spans="1:9" s="19" customFormat="1" ht="30">
      <c r="A20" s="57" t="s">
        <v>7</v>
      </c>
      <c r="B20" s="4" t="s">
        <v>60</v>
      </c>
      <c r="C20" s="25" t="s">
        <v>1589</v>
      </c>
      <c r="D20" s="10" t="s">
        <v>18</v>
      </c>
      <c r="E20" s="10">
        <v>11.75</v>
      </c>
      <c r="F20" s="2"/>
      <c r="G20" s="32">
        <f t="shared" si="0"/>
        <v>0</v>
      </c>
      <c r="H20" s="388"/>
      <c r="I20" s="76"/>
    </row>
    <row r="21" spans="1:9" s="19" customFormat="1">
      <c r="A21" s="57" t="s">
        <v>7</v>
      </c>
      <c r="B21" s="4" t="s">
        <v>61</v>
      </c>
      <c r="C21" s="25" t="s">
        <v>1235</v>
      </c>
      <c r="D21" s="10" t="s">
        <v>18</v>
      </c>
      <c r="E21" s="10">
        <v>123.07</v>
      </c>
      <c r="F21" s="2"/>
      <c r="G21" s="32">
        <f t="shared" si="0"/>
        <v>0</v>
      </c>
      <c r="H21" s="388"/>
      <c r="I21" s="76"/>
    </row>
    <row r="22" spans="1:9" s="19" customFormat="1">
      <c r="A22" s="57" t="s">
        <v>7</v>
      </c>
      <c r="B22" s="4" t="s">
        <v>89</v>
      </c>
      <c r="C22" s="25" t="s">
        <v>1233</v>
      </c>
      <c r="D22" s="10" t="s">
        <v>19</v>
      </c>
      <c r="E22" s="10">
        <v>17.77</v>
      </c>
      <c r="F22" s="2"/>
      <c r="G22" s="32">
        <f t="shared" si="0"/>
        <v>0</v>
      </c>
      <c r="H22" s="388"/>
      <c r="I22" s="76"/>
    </row>
    <row r="23" spans="1:9" s="19" customFormat="1" ht="15.75" thickBot="1">
      <c r="A23" s="57" t="s">
        <v>7</v>
      </c>
      <c r="B23" s="4" t="s">
        <v>90</v>
      </c>
      <c r="C23" s="25" t="s">
        <v>1231</v>
      </c>
      <c r="D23" s="10" t="s">
        <v>255</v>
      </c>
      <c r="E23" s="10">
        <v>199.36</v>
      </c>
      <c r="F23" s="2"/>
      <c r="G23" s="32">
        <f t="shared" si="0"/>
        <v>0</v>
      </c>
      <c r="H23" s="388"/>
      <c r="I23" s="76"/>
    </row>
    <row r="24" spans="1:9" s="19" customFormat="1" ht="29.25" thickBot="1">
      <c r="A24" s="57" t="s">
        <v>7</v>
      </c>
      <c r="B24" s="4" t="s">
        <v>91</v>
      </c>
      <c r="C24" s="25" t="s">
        <v>1127</v>
      </c>
      <c r="D24" s="10" t="s">
        <v>19</v>
      </c>
      <c r="E24" s="10">
        <v>10.42</v>
      </c>
      <c r="F24" s="2"/>
      <c r="G24" s="32">
        <f t="shared" si="0"/>
        <v>0</v>
      </c>
      <c r="H24" s="383" t="s">
        <v>62</v>
      </c>
      <c r="I24" s="31">
        <f>ROUND(SUM(G18:G24),2)</f>
        <v>0</v>
      </c>
    </row>
    <row r="25" spans="1:9" s="19" customFormat="1" ht="15" customHeight="1">
      <c r="A25" s="59" t="s">
        <v>1338</v>
      </c>
      <c r="B25" s="43" t="s">
        <v>113</v>
      </c>
      <c r="C25" s="422" t="s">
        <v>1208</v>
      </c>
      <c r="D25" s="373" t="s">
        <v>17</v>
      </c>
      <c r="E25" s="373">
        <v>660.39</v>
      </c>
      <c r="F25" s="50"/>
      <c r="G25" s="41">
        <f t="shared" si="0"/>
        <v>0</v>
      </c>
      <c r="H25" s="902" t="s">
        <v>68</v>
      </c>
      <c r="I25" s="76"/>
    </row>
    <row r="26" spans="1:9" s="19" customFormat="1">
      <c r="A26" s="57" t="s">
        <v>1338</v>
      </c>
      <c r="B26" s="4" t="s">
        <v>114</v>
      </c>
      <c r="C26" s="87" t="s">
        <v>1211</v>
      </c>
      <c r="D26" s="10" t="s">
        <v>19</v>
      </c>
      <c r="E26" s="10">
        <v>297.14</v>
      </c>
      <c r="F26" s="1"/>
      <c r="G26" s="32">
        <f t="shared" si="0"/>
        <v>0</v>
      </c>
      <c r="H26" s="903"/>
      <c r="I26" s="76"/>
    </row>
    <row r="27" spans="1:9" s="19" customFormat="1" ht="30">
      <c r="A27" s="57" t="s">
        <v>1338</v>
      </c>
      <c r="B27" s="4" t="s">
        <v>115</v>
      </c>
      <c r="C27" s="87" t="s">
        <v>1126</v>
      </c>
      <c r="D27" s="10" t="s">
        <v>17</v>
      </c>
      <c r="E27" s="10">
        <v>661.15</v>
      </c>
      <c r="F27" s="1"/>
      <c r="G27" s="32">
        <f t="shared" si="0"/>
        <v>0</v>
      </c>
      <c r="H27" s="903"/>
      <c r="I27" s="76"/>
    </row>
    <row r="28" spans="1:9" s="19" customFormat="1" ht="15" customHeight="1">
      <c r="A28" s="57" t="s">
        <v>1338</v>
      </c>
      <c r="B28" s="4" t="s">
        <v>116</v>
      </c>
      <c r="C28" s="87" t="s">
        <v>1113</v>
      </c>
      <c r="D28" s="10" t="s">
        <v>17</v>
      </c>
      <c r="E28" s="10">
        <v>641.55999999999995</v>
      </c>
      <c r="F28" s="1"/>
      <c r="G28" s="32">
        <f t="shared" si="0"/>
        <v>0</v>
      </c>
      <c r="H28" s="903"/>
      <c r="I28" s="76"/>
    </row>
    <row r="29" spans="1:9" s="19" customFormat="1" ht="30">
      <c r="A29" s="57" t="s">
        <v>1338</v>
      </c>
      <c r="B29" s="4" t="s">
        <v>117</v>
      </c>
      <c r="C29" s="87" t="s">
        <v>1167</v>
      </c>
      <c r="D29" s="10" t="s">
        <v>75</v>
      </c>
      <c r="E29" s="10">
        <v>641.55999999999995</v>
      </c>
      <c r="F29" s="1"/>
      <c r="G29" s="32">
        <f t="shared" si="0"/>
        <v>0</v>
      </c>
      <c r="H29" s="903"/>
      <c r="I29" s="76"/>
    </row>
    <row r="30" spans="1:9" s="19" customFormat="1">
      <c r="A30" s="57" t="s">
        <v>1338</v>
      </c>
      <c r="B30" s="4" t="s">
        <v>118</v>
      </c>
      <c r="C30" s="87" t="s">
        <v>1716</v>
      </c>
      <c r="D30" s="10" t="s">
        <v>19</v>
      </c>
      <c r="E30" s="10">
        <v>18.239999999999998</v>
      </c>
      <c r="F30" s="1"/>
      <c r="G30" s="32">
        <f t="shared" si="0"/>
        <v>0</v>
      </c>
      <c r="H30" s="903"/>
      <c r="I30" s="76"/>
    </row>
    <row r="31" spans="1:9" s="19" customFormat="1">
      <c r="A31" s="57" t="s">
        <v>1338</v>
      </c>
      <c r="B31" s="4" t="s">
        <v>119</v>
      </c>
      <c r="C31" s="87" t="s">
        <v>1493</v>
      </c>
      <c r="D31" s="10" t="s">
        <v>17</v>
      </c>
      <c r="E31" s="10">
        <v>23.69</v>
      </c>
      <c r="F31" s="1"/>
      <c r="G31" s="32">
        <f t="shared" si="0"/>
        <v>0</v>
      </c>
      <c r="H31" s="903"/>
      <c r="I31" s="76"/>
    </row>
    <row r="32" spans="1:9" s="19" customFormat="1">
      <c r="A32" s="57" t="s">
        <v>1338</v>
      </c>
      <c r="B32" s="4" t="s">
        <v>120</v>
      </c>
      <c r="C32" s="87" t="s">
        <v>1492</v>
      </c>
      <c r="D32" s="10" t="s">
        <v>17</v>
      </c>
      <c r="E32" s="10">
        <v>23.69</v>
      </c>
      <c r="F32" s="1"/>
      <c r="G32" s="32">
        <f t="shared" si="0"/>
        <v>0</v>
      </c>
      <c r="H32" s="903"/>
      <c r="I32" s="76"/>
    </row>
    <row r="33" spans="1:9" s="19" customFormat="1" ht="30">
      <c r="A33" s="57" t="s">
        <v>1338</v>
      </c>
      <c r="B33" s="4" t="s">
        <v>121</v>
      </c>
      <c r="C33" s="87" t="s">
        <v>1587</v>
      </c>
      <c r="D33" s="10" t="s">
        <v>17</v>
      </c>
      <c r="E33" s="10">
        <v>28.7</v>
      </c>
      <c r="F33" s="1"/>
      <c r="G33" s="32">
        <f t="shared" si="0"/>
        <v>0</v>
      </c>
      <c r="H33" s="903"/>
      <c r="I33" s="76"/>
    </row>
    <row r="34" spans="1:9" s="19" customFormat="1">
      <c r="A34" s="57" t="s">
        <v>1338</v>
      </c>
      <c r="B34" s="4" t="s">
        <v>122</v>
      </c>
      <c r="C34" s="87" t="s">
        <v>1490</v>
      </c>
      <c r="D34" s="10" t="s">
        <v>17</v>
      </c>
      <c r="E34" s="10">
        <v>28.7</v>
      </c>
      <c r="F34" s="1"/>
      <c r="G34" s="32">
        <f t="shared" si="0"/>
        <v>0</v>
      </c>
      <c r="H34" s="903"/>
      <c r="I34" s="76"/>
    </row>
    <row r="35" spans="1:9" s="19" customFormat="1" ht="45">
      <c r="A35" s="57" t="s">
        <v>1338</v>
      </c>
      <c r="B35" s="4" t="s">
        <v>123</v>
      </c>
      <c r="C35" s="87" t="s">
        <v>1586</v>
      </c>
      <c r="D35" s="10" t="s">
        <v>18</v>
      </c>
      <c r="E35" s="10">
        <v>5.4</v>
      </c>
      <c r="F35" s="1"/>
      <c r="G35" s="32">
        <f t="shared" si="0"/>
        <v>0</v>
      </c>
      <c r="H35" s="903"/>
      <c r="I35" s="76"/>
    </row>
    <row r="36" spans="1:9" s="19" customFormat="1">
      <c r="A36" s="57" t="s">
        <v>1338</v>
      </c>
      <c r="B36" s="4" t="s">
        <v>124</v>
      </c>
      <c r="C36" s="87" t="s">
        <v>1715</v>
      </c>
      <c r="D36" s="10" t="s">
        <v>75</v>
      </c>
      <c r="E36" s="10">
        <v>36.4</v>
      </c>
      <c r="F36" s="1"/>
      <c r="G36" s="32">
        <f t="shared" si="0"/>
        <v>0</v>
      </c>
      <c r="H36" s="903"/>
      <c r="I36" s="76"/>
    </row>
    <row r="37" spans="1:9" s="19" customFormat="1">
      <c r="A37" s="57" t="s">
        <v>1338</v>
      </c>
      <c r="B37" s="4" t="s">
        <v>125</v>
      </c>
      <c r="C37" s="87" t="s">
        <v>1489</v>
      </c>
      <c r="D37" s="10" t="s">
        <v>18</v>
      </c>
      <c r="E37" s="10">
        <v>53.26</v>
      </c>
      <c r="F37" s="1"/>
      <c r="G37" s="32">
        <f t="shared" ref="G37:G69" si="1">ROUND((E37*F37),2)</f>
        <v>0</v>
      </c>
      <c r="H37" s="903"/>
      <c r="I37" s="76"/>
    </row>
    <row r="38" spans="1:9" s="19" customFormat="1">
      <c r="A38" s="57" t="s">
        <v>1338</v>
      </c>
      <c r="B38" s="4" t="s">
        <v>126</v>
      </c>
      <c r="C38" s="87" t="s">
        <v>1407</v>
      </c>
      <c r="D38" s="10" t="s">
        <v>19</v>
      </c>
      <c r="E38" s="10">
        <v>6.22</v>
      </c>
      <c r="F38" s="1"/>
      <c r="G38" s="32">
        <f t="shared" si="1"/>
        <v>0</v>
      </c>
      <c r="H38" s="903"/>
      <c r="I38" s="76"/>
    </row>
    <row r="39" spans="1:9" s="19" customFormat="1" ht="30">
      <c r="A39" s="57" t="s">
        <v>1338</v>
      </c>
      <c r="B39" s="4" t="s">
        <v>127</v>
      </c>
      <c r="C39" s="87" t="s">
        <v>1163</v>
      </c>
      <c r="D39" s="10" t="s">
        <v>18</v>
      </c>
      <c r="E39" s="10">
        <v>53.26</v>
      </c>
      <c r="F39" s="1"/>
      <c r="G39" s="32">
        <f t="shared" si="1"/>
        <v>0</v>
      </c>
      <c r="H39" s="903"/>
      <c r="I39" s="76"/>
    </row>
    <row r="40" spans="1:9" s="19" customFormat="1">
      <c r="A40" s="57" t="s">
        <v>1338</v>
      </c>
      <c r="B40" s="4" t="s">
        <v>128</v>
      </c>
      <c r="C40" s="87" t="s">
        <v>1580</v>
      </c>
      <c r="D40" s="10" t="s">
        <v>18</v>
      </c>
      <c r="E40" s="10">
        <v>53.26</v>
      </c>
      <c r="F40" s="1"/>
      <c r="G40" s="32">
        <f t="shared" si="1"/>
        <v>0</v>
      </c>
      <c r="H40" s="903"/>
      <c r="I40" s="76"/>
    </row>
    <row r="41" spans="1:9" s="19" customFormat="1" ht="45.75" thickBot="1">
      <c r="A41" s="58" t="s">
        <v>1338</v>
      </c>
      <c r="B41" s="485" t="s">
        <v>129</v>
      </c>
      <c r="C41" s="646" t="s">
        <v>1103</v>
      </c>
      <c r="D41" s="47" t="s">
        <v>17</v>
      </c>
      <c r="E41" s="47">
        <v>25.15</v>
      </c>
      <c r="F41" s="435"/>
      <c r="G41" s="49">
        <f t="shared" si="1"/>
        <v>0</v>
      </c>
      <c r="H41" s="903"/>
      <c r="I41" s="76"/>
    </row>
    <row r="42" spans="1:9" s="19" customFormat="1">
      <c r="A42" s="59" t="s">
        <v>1334</v>
      </c>
      <c r="B42" s="43" t="s">
        <v>113</v>
      </c>
      <c r="C42" s="422" t="s">
        <v>1208</v>
      </c>
      <c r="D42" s="373" t="s">
        <v>17</v>
      </c>
      <c r="E42" s="373">
        <v>660.39</v>
      </c>
      <c r="F42" s="50"/>
      <c r="G42" s="41">
        <f t="shared" si="1"/>
        <v>0</v>
      </c>
      <c r="H42" s="903"/>
      <c r="I42" s="76"/>
    </row>
    <row r="43" spans="1:9" s="19" customFormat="1">
      <c r="A43" s="57" t="s">
        <v>1334</v>
      </c>
      <c r="B43" s="4" t="s">
        <v>114</v>
      </c>
      <c r="C43" s="87" t="s">
        <v>1204</v>
      </c>
      <c r="D43" s="10" t="s">
        <v>19</v>
      </c>
      <c r="E43" s="10">
        <v>237.86</v>
      </c>
      <c r="F43" s="1"/>
      <c r="G43" s="32">
        <f t="shared" si="1"/>
        <v>0</v>
      </c>
      <c r="H43" s="903"/>
      <c r="I43" s="76"/>
    </row>
    <row r="44" spans="1:9" s="19" customFormat="1" ht="30">
      <c r="A44" s="57" t="s">
        <v>1334</v>
      </c>
      <c r="B44" s="4" t="s">
        <v>115</v>
      </c>
      <c r="C44" s="87" t="s">
        <v>1115</v>
      </c>
      <c r="D44" s="10" t="s">
        <v>17</v>
      </c>
      <c r="E44" s="10">
        <v>674.38</v>
      </c>
      <c r="F44" s="1"/>
      <c r="G44" s="32">
        <f t="shared" si="1"/>
        <v>0</v>
      </c>
      <c r="H44" s="903"/>
      <c r="I44" s="76"/>
    </row>
    <row r="45" spans="1:9" s="19" customFormat="1" ht="15" customHeight="1">
      <c r="A45" s="57" t="s">
        <v>1334</v>
      </c>
      <c r="B45" s="4" t="s">
        <v>116</v>
      </c>
      <c r="C45" s="87" t="s">
        <v>1113</v>
      </c>
      <c r="D45" s="10" t="s">
        <v>17</v>
      </c>
      <c r="E45" s="10">
        <v>641.55999999999995</v>
      </c>
      <c r="F45" s="1"/>
      <c r="G45" s="32">
        <f t="shared" si="1"/>
        <v>0</v>
      </c>
      <c r="H45" s="903"/>
      <c r="I45" s="76"/>
    </row>
    <row r="46" spans="1:9" s="19" customFormat="1" ht="30">
      <c r="A46" s="57" t="s">
        <v>1334</v>
      </c>
      <c r="B46" s="4" t="s">
        <v>117</v>
      </c>
      <c r="C46" s="87" t="s">
        <v>1167</v>
      </c>
      <c r="D46" s="10" t="s">
        <v>75</v>
      </c>
      <c r="E46" s="10">
        <v>641.55999999999995</v>
      </c>
      <c r="F46" s="1"/>
      <c r="G46" s="32">
        <f t="shared" si="1"/>
        <v>0</v>
      </c>
      <c r="H46" s="903"/>
      <c r="I46" s="76"/>
    </row>
    <row r="47" spans="1:9" s="19" customFormat="1">
      <c r="A47" s="57" t="s">
        <v>1334</v>
      </c>
      <c r="B47" s="4" t="s">
        <v>118</v>
      </c>
      <c r="C47" s="87" t="s">
        <v>1206</v>
      </c>
      <c r="D47" s="10" t="s">
        <v>19</v>
      </c>
      <c r="E47" s="10">
        <v>18.239999999999998</v>
      </c>
      <c r="F47" s="1"/>
      <c r="G47" s="32">
        <f t="shared" si="1"/>
        <v>0</v>
      </c>
      <c r="H47" s="903"/>
      <c r="I47" s="76"/>
    </row>
    <row r="48" spans="1:9" s="19" customFormat="1">
      <c r="A48" s="57" t="s">
        <v>1334</v>
      </c>
      <c r="B48" s="4" t="s">
        <v>119</v>
      </c>
      <c r="C48" s="87" t="s">
        <v>1493</v>
      </c>
      <c r="D48" s="10" t="s">
        <v>17</v>
      </c>
      <c r="E48" s="10">
        <v>23.69</v>
      </c>
      <c r="F48" s="1"/>
      <c r="G48" s="32">
        <f t="shared" si="1"/>
        <v>0</v>
      </c>
      <c r="H48" s="903"/>
      <c r="I48" s="76"/>
    </row>
    <row r="49" spans="1:9" s="19" customFormat="1">
      <c r="A49" s="57" t="s">
        <v>1334</v>
      </c>
      <c r="B49" s="4" t="s">
        <v>120</v>
      </c>
      <c r="C49" s="87" t="s">
        <v>1492</v>
      </c>
      <c r="D49" s="10" t="s">
        <v>17</v>
      </c>
      <c r="E49" s="10">
        <v>23.69</v>
      </c>
      <c r="F49" s="1"/>
      <c r="G49" s="32">
        <f t="shared" si="1"/>
        <v>0</v>
      </c>
      <c r="H49" s="903"/>
      <c r="I49" s="76"/>
    </row>
    <row r="50" spans="1:9" s="19" customFormat="1" ht="30">
      <c r="A50" s="57" t="s">
        <v>1334</v>
      </c>
      <c r="B50" s="4" t="s">
        <v>121</v>
      </c>
      <c r="C50" s="87" t="s">
        <v>1587</v>
      </c>
      <c r="D50" s="10" t="s">
        <v>17</v>
      </c>
      <c r="E50" s="10">
        <v>28.7</v>
      </c>
      <c r="F50" s="1"/>
      <c r="G50" s="32">
        <f t="shared" si="1"/>
        <v>0</v>
      </c>
      <c r="H50" s="903"/>
      <c r="I50" s="76"/>
    </row>
    <row r="51" spans="1:9" s="19" customFormat="1">
      <c r="A51" s="57" t="s">
        <v>1334</v>
      </c>
      <c r="B51" s="4" t="s">
        <v>122</v>
      </c>
      <c r="C51" s="87" t="s">
        <v>1490</v>
      </c>
      <c r="D51" s="10" t="s">
        <v>17</v>
      </c>
      <c r="E51" s="10">
        <v>28.7</v>
      </c>
      <c r="F51" s="1"/>
      <c r="G51" s="32">
        <f t="shared" si="1"/>
        <v>0</v>
      </c>
      <c r="H51" s="903"/>
      <c r="I51" s="76"/>
    </row>
    <row r="52" spans="1:9" s="19" customFormat="1" ht="45">
      <c r="A52" s="57" t="s">
        <v>1334</v>
      </c>
      <c r="B52" s="4" t="s">
        <v>123</v>
      </c>
      <c r="C52" s="87" t="s">
        <v>1586</v>
      </c>
      <c r="D52" s="10" t="s">
        <v>18</v>
      </c>
      <c r="E52" s="10">
        <v>5.4</v>
      </c>
      <c r="F52" s="1"/>
      <c r="G52" s="32">
        <f t="shared" si="1"/>
        <v>0</v>
      </c>
      <c r="H52" s="903"/>
      <c r="I52" s="76"/>
    </row>
    <row r="53" spans="1:9" s="19" customFormat="1">
      <c r="A53" s="57" t="s">
        <v>1334</v>
      </c>
      <c r="B53" s="4" t="s">
        <v>124</v>
      </c>
      <c r="C53" s="87" t="s">
        <v>1715</v>
      </c>
      <c r="D53" s="10" t="s">
        <v>75</v>
      </c>
      <c r="E53" s="10">
        <v>36.4</v>
      </c>
      <c r="F53" s="1"/>
      <c r="G53" s="32">
        <f t="shared" si="1"/>
        <v>0</v>
      </c>
      <c r="H53" s="903"/>
      <c r="I53" s="76"/>
    </row>
    <row r="54" spans="1:9" s="19" customFormat="1">
      <c r="A54" s="57" t="s">
        <v>1334</v>
      </c>
      <c r="B54" s="4" t="s">
        <v>125</v>
      </c>
      <c r="C54" s="87" t="s">
        <v>1489</v>
      </c>
      <c r="D54" s="10" t="s">
        <v>18</v>
      </c>
      <c r="E54" s="10">
        <v>53.26</v>
      </c>
      <c r="F54" s="1"/>
      <c r="G54" s="32">
        <f t="shared" si="1"/>
        <v>0</v>
      </c>
      <c r="H54" s="903"/>
      <c r="I54" s="76"/>
    </row>
    <row r="55" spans="1:9" s="19" customFormat="1">
      <c r="A55" s="57" t="s">
        <v>1334</v>
      </c>
      <c r="B55" s="4" t="s">
        <v>126</v>
      </c>
      <c r="C55" s="87" t="s">
        <v>1407</v>
      </c>
      <c r="D55" s="10" t="s">
        <v>19</v>
      </c>
      <c r="E55" s="10">
        <v>6.22</v>
      </c>
      <c r="F55" s="1"/>
      <c r="G55" s="32">
        <f t="shared" si="1"/>
        <v>0</v>
      </c>
      <c r="H55" s="903"/>
      <c r="I55" s="76"/>
    </row>
    <row r="56" spans="1:9" s="19" customFormat="1" ht="30">
      <c r="A56" s="57" t="s">
        <v>1334</v>
      </c>
      <c r="B56" s="4" t="s">
        <v>127</v>
      </c>
      <c r="C56" s="87" t="s">
        <v>1584</v>
      </c>
      <c r="D56" s="10" t="s">
        <v>18</v>
      </c>
      <c r="E56" s="10">
        <v>53.26</v>
      </c>
      <c r="F56" s="1"/>
      <c r="G56" s="32">
        <f t="shared" si="1"/>
        <v>0</v>
      </c>
      <c r="H56" s="903"/>
      <c r="I56" s="76"/>
    </row>
    <row r="57" spans="1:9" s="19" customFormat="1" ht="15.75" thickBot="1">
      <c r="A57" s="57" t="s">
        <v>1334</v>
      </c>
      <c r="B57" s="4" t="s">
        <v>128</v>
      </c>
      <c r="C57" s="87" t="s">
        <v>1580</v>
      </c>
      <c r="D57" s="10" t="s">
        <v>18</v>
      </c>
      <c r="E57" s="10">
        <v>53.26</v>
      </c>
      <c r="F57" s="1"/>
      <c r="G57" s="32">
        <f t="shared" si="1"/>
        <v>0</v>
      </c>
      <c r="H57" s="904"/>
      <c r="I57" s="76"/>
    </row>
    <row r="58" spans="1:9" s="19" customFormat="1" ht="45.75" thickBot="1">
      <c r="A58" s="60" t="s">
        <v>1334</v>
      </c>
      <c r="B58" s="46" t="s">
        <v>129</v>
      </c>
      <c r="C58" s="97" t="s">
        <v>1103</v>
      </c>
      <c r="D58" s="34" t="s">
        <v>17</v>
      </c>
      <c r="E58" s="34">
        <v>25.15</v>
      </c>
      <c r="F58" s="51"/>
      <c r="G58" s="36">
        <f t="shared" si="1"/>
        <v>0</v>
      </c>
      <c r="H58" s="383" t="s">
        <v>63</v>
      </c>
      <c r="I58" s="31">
        <f>ROUND(SUM(G25:G58),2)</f>
        <v>0</v>
      </c>
    </row>
    <row r="59" spans="1:9" s="19" customFormat="1" ht="15" customHeight="1">
      <c r="A59" s="407" t="s">
        <v>1583</v>
      </c>
      <c r="B59" s="61" t="s">
        <v>64</v>
      </c>
      <c r="C59" s="39" t="s">
        <v>1174</v>
      </c>
      <c r="D59" s="373" t="s">
        <v>19</v>
      </c>
      <c r="E59" s="670">
        <v>19.3</v>
      </c>
      <c r="F59" s="50"/>
      <c r="G59" s="41">
        <f t="shared" si="1"/>
        <v>0</v>
      </c>
      <c r="H59" s="902" t="s">
        <v>68</v>
      </c>
      <c r="I59" s="76"/>
    </row>
    <row r="60" spans="1:9" s="19" customFormat="1" ht="30">
      <c r="A60" s="406" t="s">
        <v>1583</v>
      </c>
      <c r="B60" s="16" t="s">
        <v>156</v>
      </c>
      <c r="C60" s="25" t="s">
        <v>1126</v>
      </c>
      <c r="D60" s="10" t="s">
        <v>17</v>
      </c>
      <c r="E60" s="11">
        <v>106.17</v>
      </c>
      <c r="F60" s="1"/>
      <c r="G60" s="32">
        <f t="shared" si="1"/>
        <v>0</v>
      </c>
      <c r="H60" s="903"/>
      <c r="I60" s="76"/>
    </row>
    <row r="61" spans="1:9" s="19" customFormat="1" ht="30">
      <c r="A61" s="406" t="s">
        <v>1583</v>
      </c>
      <c r="B61" s="16" t="s">
        <v>65</v>
      </c>
      <c r="C61" s="25" t="s">
        <v>1113</v>
      </c>
      <c r="D61" s="10" t="s">
        <v>17</v>
      </c>
      <c r="E61" s="11">
        <v>112.46</v>
      </c>
      <c r="F61" s="1"/>
      <c r="G61" s="32">
        <f t="shared" si="1"/>
        <v>0</v>
      </c>
      <c r="H61" s="903"/>
      <c r="I61" s="76"/>
    </row>
    <row r="62" spans="1:9" s="19" customFormat="1">
      <c r="A62" s="406" t="s">
        <v>1583</v>
      </c>
      <c r="B62" s="16" t="s">
        <v>157</v>
      </c>
      <c r="C62" s="25" t="s">
        <v>1458</v>
      </c>
      <c r="D62" s="10" t="s">
        <v>18</v>
      </c>
      <c r="E62" s="11">
        <v>53.95</v>
      </c>
      <c r="F62" s="1"/>
      <c r="G62" s="32">
        <f t="shared" si="1"/>
        <v>0</v>
      </c>
      <c r="H62" s="903"/>
      <c r="I62" s="76"/>
    </row>
    <row r="63" spans="1:9" s="19" customFormat="1">
      <c r="A63" s="406" t="s">
        <v>1583</v>
      </c>
      <c r="B63" s="16" t="s">
        <v>159</v>
      </c>
      <c r="C63" s="25" t="s">
        <v>1407</v>
      </c>
      <c r="D63" s="10" t="s">
        <v>19</v>
      </c>
      <c r="E63" s="11">
        <v>8.91</v>
      </c>
      <c r="F63" s="1"/>
      <c r="G63" s="32">
        <f t="shared" si="1"/>
        <v>0</v>
      </c>
      <c r="H63" s="903"/>
      <c r="I63" s="76"/>
    </row>
    <row r="64" spans="1:9" s="19" customFormat="1">
      <c r="A64" s="406" t="s">
        <v>1583</v>
      </c>
      <c r="B64" s="16" t="s">
        <v>160</v>
      </c>
      <c r="C64" s="25" t="s">
        <v>1138</v>
      </c>
      <c r="D64" s="10" t="s">
        <v>18</v>
      </c>
      <c r="E64" s="11">
        <v>17.95</v>
      </c>
      <c r="F64" s="1"/>
      <c r="G64" s="32">
        <f t="shared" si="1"/>
        <v>0</v>
      </c>
      <c r="H64" s="903"/>
      <c r="I64" s="76"/>
    </row>
    <row r="65" spans="1:9" s="19" customFormat="1">
      <c r="A65" s="406" t="s">
        <v>1583</v>
      </c>
      <c r="B65" s="16" t="s">
        <v>161</v>
      </c>
      <c r="C65" s="25" t="s">
        <v>1136</v>
      </c>
      <c r="D65" s="10" t="s">
        <v>19</v>
      </c>
      <c r="E65" s="11">
        <v>1.4</v>
      </c>
      <c r="F65" s="1"/>
      <c r="G65" s="32">
        <f t="shared" si="1"/>
        <v>0</v>
      </c>
      <c r="H65" s="903"/>
      <c r="I65" s="76"/>
    </row>
    <row r="66" spans="1:9" s="19" customFormat="1" ht="30">
      <c r="A66" s="406" t="s">
        <v>1583</v>
      </c>
      <c r="B66" s="16" t="s">
        <v>162</v>
      </c>
      <c r="C66" s="25" t="s">
        <v>1163</v>
      </c>
      <c r="D66" s="10" t="s">
        <v>18</v>
      </c>
      <c r="E66" s="11">
        <v>106.25</v>
      </c>
      <c r="F66" s="1"/>
      <c r="G66" s="32">
        <f t="shared" si="1"/>
        <v>0</v>
      </c>
      <c r="H66" s="903"/>
      <c r="I66" s="76"/>
    </row>
    <row r="67" spans="1:9" s="19" customFormat="1">
      <c r="A67" s="406" t="s">
        <v>1583</v>
      </c>
      <c r="B67" s="16" t="s">
        <v>163</v>
      </c>
      <c r="C67" s="25" t="s">
        <v>1580</v>
      </c>
      <c r="D67" s="10" t="s">
        <v>18</v>
      </c>
      <c r="E67" s="11">
        <v>19.600000000000001</v>
      </c>
      <c r="F67" s="1"/>
      <c r="G67" s="32">
        <f t="shared" si="1"/>
        <v>0</v>
      </c>
      <c r="H67" s="903"/>
      <c r="I67" s="76"/>
    </row>
    <row r="68" spans="1:9" s="19" customFormat="1" ht="45">
      <c r="A68" s="406" t="s">
        <v>1583</v>
      </c>
      <c r="B68" s="16" t="s">
        <v>164</v>
      </c>
      <c r="C68" s="25" t="s">
        <v>1103</v>
      </c>
      <c r="D68" s="10" t="s">
        <v>17</v>
      </c>
      <c r="E68" s="11">
        <v>4.4800000000000004</v>
      </c>
      <c r="F68" s="1"/>
      <c r="G68" s="32">
        <f t="shared" si="1"/>
        <v>0</v>
      </c>
      <c r="H68" s="903"/>
      <c r="I68" s="76"/>
    </row>
    <row r="69" spans="1:9" s="19" customFormat="1" ht="30.75" thickBot="1">
      <c r="A69" s="649" t="s">
        <v>1583</v>
      </c>
      <c r="B69" s="436" t="s">
        <v>165</v>
      </c>
      <c r="C69" s="77" t="s">
        <v>1130</v>
      </c>
      <c r="D69" s="47" t="s">
        <v>19</v>
      </c>
      <c r="E69" s="675">
        <v>2.0099999999999998</v>
      </c>
      <c r="F69" s="435"/>
      <c r="G69" s="32">
        <f t="shared" si="1"/>
        <v>0</v>
      </c>
      <c r="H69" s="903"/>
      <c r="I69" s="76"/>
    </row>
    <row r="70" spans="1:9" s="19" customFormat="1">
      <c r="A70" s="59" t="s">
        <v>1582</v>
      </c>
      <c r="B70" s="61" t="s">
        <v>64</v>
      </c>
      <c r="C70" s="39" t="s">
        <v>1171</v>
      </c>
      <c r="D70" s="373" t="s">
        <v>19</v>
      </c>
      <c r="E70" s="670">
        <v>19.3</v>
      </c>
      <c r="F70" s="50"/>
      <c r="G70" s="41">
        <f t="shared" ref="G70:G79" si="2">ROUND((E70*F70),2)</f>
        <v>0</v>
      </c>
      <c r="H70" s="903"/>
      <c r="I70" s="76"/>
    </row>
    <row r="71" spans="1:9" s="19" customFormat="1" ht="30">
      <c r="A71" s="57" t="s">
        <v>1582</v>
      </c>
      <c r="B71" s="16" t="s">
        <v>156</v>
      </c>
      <c r="C71" s="25" t="s">
        <v>1148</v>
      </c>
      <c r="D71" s="10" t="s">
        <v>17</v>
      </c>
      <c r="E71" s="11">
        <v>106.17</v>
      </c>
      <c r="F71" s="1"/>
      <c r="G71" s="32">
        <f t="shared" si="2"/>
        <v>0</v>
      </c>
      <c r="H71" s="903"/>
      <c r="I71" s="76"/>
    </row>
    <row r="72" spans="1:9" s="19" customFormat="1" ht="30">
      <c r="A72" s="57" t="s">
        <v>1582</v>
      </c>
      <c r="B72" s="16" t="s">
        <v>65</v>
      </c>
      <c r="C72" s="25" t="s">
        <v>1113</v>
      </c>
      <c r="D72" s="10" t="s">
        <v>17</v>
      </c>
      <c r="E72" s="11">
        <v>112.46</v>
      </c>
      <c r="F72" s="1"/>
      <c r="G72" s="32">
        <f t="shared" si="2"/>
        <v>0</v>
      </c>
      <c r="H72" s="903"/>
      <c r="I72" s="76"/>
    </row>
    <row r="73" spans="1:9" s="19" customFormat="1">
      <c r="A73" s="57" t="s">
        <v>1582</v>
      </c>
      <c r="B73" s="16" t="s">
        <v>157</v>
      </c>
      <c r="C73" s="25" t="s">
        <v>1458</v>
      </c>
      <c r="D73" s="10" t="s">
        <v>18</v>
      </c>
      <c r="E73" s="11">
        <v>53.95</v>
      </c>
      <c r="F73" s="1"/>
      <c r="G73" s="32">
        <f t="shared" si="2"/>
        <v>0</v>
      </c>
      <c r="H73" s="903"/>
      <c r="I73" s="76"/>
    </row>
    <row r="74" spans="1:9" s="19" customFormat="1">
      <c r="A74" s="57" t="s">
        <v>1582</v>
      </c>
      <c r="B74" s="16" t="s">
        <v>159</v>
      </c>
      <c r="C74" s="25" t="s">
        <v>1407</v>
      </c>
      <c r="D74" s="10" t="s">
        <v>19</v>
      </c>
      <c r="E74" s="11">
        <v>8.91</v>
      </c>
      <c r="F74" s="1"/>
      <c r="G74" s="32">
        <f t="shared" si="2"/>
        <v>0</v>
      </c>
      <c r="H74" s="903"/>
      <c r="I74" s="76"/>
    </row>
    <row r="75" spans="1:9" s="19" customFormat="1">
      <c r="A75" s="57" t="s">
        <v>1582</v>
      </c>
      <c r="B75" s="16" t="s">
        <v>160</v>
      </c>
      <c r="C75" s="25" t="s">
        <v>1138</v>
      </c>
      <c r="D75" s="10" t="s">
        <v>18</v>
      </c>
      <c r="E75" s="11">
        <v>17.95</v>
      </c>
      <c r="F75" s="1"/>
      <c r="G75" s="32">
        <f t="shared" si="2"/>
        <v>0</v>
      </c>
      <c r="H75" s="903"/>
      <c r="I75" s="76"/>
    </row>
    <row r="76" spans="1:9" s="19" customFormat="1">
      <c r="A76" s="57" t="s">
        <v>1582</v>
      </c>
      <c r="B76" s="16" t="s">
        <v>161</v>
      </c>
      <c r="C76" s="25" t="s">
        <v>1136</v>
      </c>
      <c r="D76" s="10" t="s">
        <v>19</v>
      </c>
      <c r="E76" s="11">
        <v>1.4</v>
      </c>
      <c r="F76" s="1"/>
      <c r="G76" s="32">
        <f t="shared" si="2"/>
        <v>0</v>
      </c>
      <c r="H76" s="903"/>
      <c r="I76" s="76"/>
    </row>
    <row r="77" spans="1:9" s="19" customFormat="1" ht="30">
      <c r="A77" s="57" t="s">
        <v>1582</v>
      </c>
      <c r="B77" s="16" t="s">
        <v>162</v>
      </c>
      <c r="C77" s="25" t="s">
        <v>1163</v>
      </c>
      <c r="D77" s="10" t="s">
        <v>18</v>
      </c>
      <c r="E77" s="11">
        <v>106.25</v>
      </c>
      <c r="F77" s="1"/>
      <c r="G77" s="32">
        <f t="shared" si="2"/>
        <v>0</v>
      </c>
      <c r="H77" s="903"/>
      <c r="I77" s="76"/>
    </row>
    <row r="78" spans="1:9" s="19" customFormat="1">
      <c r="A78" s="57" t="s">
        <v>1582</v>
      </c>
      <c r="B78" s="16" t="s">
        <v>163</v>
      </c>
      <c r="C78" s="25" t="s">
        <v>1580</v>
      </c>
      <c r="D78" s="10" t="s">
        <v>18</v>
      </c>
      <c r="E78" s="11">
        <v>19.600000000000001</v>
      </c>
      <c r="F78" s="1"/>
      <c r="G78" s="32">
        <f t="shared" si="2"/>
        <v>0</v>
      </c>
      <c r="H78" s="903"/>
      <c r="I78" s="76"/>
    </row>
    <row r="79" spans="1:9" s="19" customFormat="1" ht="45.75" thickBot="1">
      <c r="A79" s="57" t="s">
        <v>1582</v>
      </c>
      <c r="B79" s="16" t="s">
        <v>164</v>
      </c>
      <c r="C79" s="25" t="s">
        <v>1103</v>
      </c>
      <c r="D79" s="10" t="s">
        <v>17</v>
      </c>
      <c r="E79" s="11">
        <v>4.4800000000000004</v>
      </c>
      <c r="F79" s="1"/>
      <c r="G79" s="32">
        <f t="shared" si="2"/>
        <v>0</v>
      </c>
      <c r="H79" s="904"/>
      <c r="I79" s="76"/>
    </row>
    <row r="80" spans="1:9" s="19" customFormat="1" ht="30.75" thickBot="1">
      <c r="A80" s="60" t="s">
        <v>1582</v>
      </c>
      <c r="B80" s="62" t="s">
        <v>165</v>
      </c>
      <c r="C80" s="33" t="s">
        <v>1130</v>
      </c>
      <c r="D80" s="34" t="s">
        <v>19</v>
      </c>
      <c r="E80" s="358">
        <v>2.0099999999999998</v>
      </c>
      <c r="F80" s="51"/>
      <c r="G80" s="36">
        <f t="shared" ref="G80:G109" si="3">ROUND((E80*F80),2)</f>
        <v>0</v>
      </c>
      <c r="H80" s="383" t="s">
        <v>66</v>
      </c>
      <c r="I80" s="31">
        <f>ROUND(SUM(G59:G80),2)</f>
        <v>0</v>
      </c>
    </row>
    <row r="81" spans="1:9" s="19" customFormat="1" ht="15" customHeight="1">
      <c r="A81" s="59" t="s">
        <v>1560</v>
      </c>
      <c r="B81" s="61" t="s">
        <v>191</v>
      </c>
      <c r="C81" s="39" t="s">
        <v>1480</v>
      </c>
      <c r="D81" s="373" t="s">
        <v>19</v>
      </c>
      <c r="E81" s="670">
        <v>5.29</v>
      </c>
      <c r="F81" s="50"/>
      <c r="G81" s="41">
        <f t="shared" si="3"/>
        <v>0</v>
      </c>
      <c r="H81" s="902" t="s">
        <v>68</v>
      </c>
      <c r="I81" s="76"/>
    </row>
    <row r="82" spans="1:9" s="19" customFormat="1" ht="30">
      <c r="A82" s="57" t="s">
        <v>1560</v>
      </c>
      <c r="B82" s="16" t="s">
        <v>192</v>
      </c>
      <c r="C82" s="25" t="s">
        <v>1156</v>
      </c>
      <c r="D82" s="10" t="s">
        <v>17</v>
      </c>
      <c r="E82" s="11">
        <v>27.08</v>
      </c>
      <c r="F82" s="1"/>
      <c r="G82" s="32">
        <f t="shared" si="3"/>
        <v>0</v>
      </c>
      <c r="H82" s="903"/>
      <c r="I82" s="76"/>
    </row>
    <row r="83" spans="1:9" s="19" customFormat="1" ht="30">
      <c r="A83" s="57" t="s">
        <v>1560</v>
      </c>
      <c r="B83" s="16" t="s">
        <v>193</v>
      </c>
      <c r="C83" s="25" t="s">
        <v>1146</v>
      </c>
      <c r="D83" s="10" t="s">
        <v>17</v>
      </c>
      <c r="E83" s="11">
        <v>34.19</v>
      </c>
      <c r="F83" s="1"/>
      <c r="G83" s="32">
        <f t="shared" si="3"/>
        <v>0</v>
      </c>
      <c r="H83" s="903"/>
      <c r="I83" s="76"/>
    </row>
    <row r="84" spans="1:9" s="19" customFormat="1">
      <c r="A84" s="57" t="s">
        <v>1560</v>
      </c>
      <c r="B84" s="16" t="s">
        <v>194</v>
      </c>
      <c r="C84" s="25" t="s">
        <v>1144</v>
      </c>
      <c r="D84" s="10" t="s">
        <v>17</v>
      </c>
      <c r="E84" s="11">
        <v>38.340000000000003</v>
      </c>
      <c r="F84" s="1"/>
      <c r="G84" s="32">
        <f t="shared" si="3"/>
        <v>0</v>
      </c>
      <c r="H84" s="903"/>
      <c r="I84" s="76"/>
    </row>
    <row r="85" spans="1:9" s="19" customFormat="1">
      <c r="A85" s="57" t="s">
        <v>1560</v>
      </c>
      <c r="B85" s="16" t="s">
        <v>195</v>
      </c>
      <c r="C85" s="25" t="s">
        <v>1458</v>
      </c>
      <c r="D85" s="10" t="s">
        <v>18</v>
      </c>
      <c r="E85" s="11">
        <v>51.53</v>
      </c>
      <c r="F85" s="1"/>
      <c r="G85" s="32">
        <f t="shared" si="3"/>
        <v>0</v>
      </c>
      <c r="H85" s="903"/>
      <c r="I85" s="76"/>
    </row>
    <row r="86" spans="1:9" s="19" customFormat="1">
      <c r="A86" s="57" t="s">
        <v>1560</v>
      </c>
      <c r="B86" s="16" t="s">
        <v>196</v>
      </c>
      <c r="C86" s="25" t="s">
        <v>1407</v>
      </c>
      <c r="D86" s="10" t="s">
        <v>19</v>
      </c>
      <c r="E86" s="11">
        <v>8.49</v>
      </c>
      <c r="F86" s="1"/>
      <c r="G86" s="32">
        <f t="shared" si="3"/>
        <v>0</v>
      </c>
      <c r="H86" s="903"/>
      <c r="I86" s="76"/>
    </row>
    <row r="87" spans="1:9" s="19" customFormat="1">
      <c r="A87" s="57" t="s">
        <v>1560</v>
      </c>
      <c r="B87" s="16" t="s">
        <v>197</v>
      </c>
      <c r="C87" s="25" t="s">
        <v>1138</v>
      </c>
      <c r="D87" s="10" t="s">
        <v>18</v>
      </c>
      <c r="E87" s="11">
        <v>18.149999999999999</v>
      </c>
      <c r="F87" s="1"/>
      <c r="G87" s="32">
        <f t="shared" si="3"/>
        <v>0</v>
      </c>
      <c r="H87" s="903"/>
      <c r="I87" s="76"/>
    </row>
    <row r="88" spans="1:9" s="19" customFormat="1">
      <c r="A88" s="57" t="s">
        <v>1560</v>
      </c>
      <c r="B88" s="16" t="s">
        <v>198</v>
      </c>
      <c r="C88" s="25" t="s">
        <v>1136</v>
      </c>
      <c r="D88" s="10" t="s">
        <v>19</v>
      </c>
      <c r="E88" s="11">
        <v>1.39</v>
      </c>
      <c r="F88" s="1"/>
      <c r="G88" s="32">
        <f t="shared" si="3"/>
        <v>0</v>
      </c>
      <c r="H88" s="903"/>
      <c r="I88" s="76"/>
    </row>
    <row r="89" spans="1:9" s="19" customFormat="1" ht="30">
      <c r="A89" s="57" t="s">
        <v>1560</v>
      </c>
      <c r="B89" s="16" t="s">
        <v>199</v>
      </c>
      <c r="C89" s="25" t="s">
        <v>1163</v>
      </c>
      <c r="D89" s="10" t="s">
        <v>18</v>
      </c>
      <c r="E89" s="11">
        <v>106.59</v>
      </c>
      <c r="F89" s="1"/>
      <c r="G89" s="32">
        <f t="shared" si="3"/>
        <v>0</v>
      </c>
      <c r="H89" s="903"/>
      <c r="I89" s="76"/>
    </row>
    <row r="90" spans="1:9" s="19" customFormat="1">
      <c r="A90" s="57" t="s">
        <v>1560</v>
      </c>
      <c r="B90" s="16" t="s">
        <v>200</v>
      </c>
      <c r="C90" s="25" t="s">
        <v>1580</v>
      </c>
      <c r="D90" s="10" t="s">
        <v>18</v>
      </c>
      <c r="E90" s="11">
        <v>19.2</v>
      </c>
      <c r="F90" s="1"/>
      <c r="G90" s="32">
        <f t="shared" si="3"/>
        <v>0</v>
      </c>
      <c r="H90" s="903"/>
      <c r="I90" s="76"/>
    </row>
    <row r="91" spans="1:9" s="19" customFormat="1" ht="45">
      <c r="A91" s="57" t="s">
        <v>1560</v>
      </c>
      <c r="B91" s="16" t="s">
        <v>201</v>
      </c>
      <c r="C91" s="25" t="s">
        <v>1103</v>
      </c>
      <c r="D91" s="10" t="s">
        <v>17</v>
      </c>
      <c r="E91" s="11">
        <v>5.01</v>
      </c>
      <c r="F91" s="1"/>
      <c r="G91" s="32">
        <f t="shared" si="3"/>
        <v>0</v>
      </c>
      <c r="H91" s="903"/>
      <c r="I91" s="76"/>
    </row>
    <row r="92" spans="1:9" s="19" customFormat="1" ht="30.75" thickBot="1">
      <c r="A92" s="58" t="s">
        <v>1560</v>
      </c>
      <c r="B92" s="436" t="s">
        <v>202</v>
      </c>
      <c r="C92" s="77" t="s">
        <v>1130</v>
      </c>
      <c r="D92" s="47" t="s">
        <v>19</v>
      </c>
      <c r="E92" s="675">
        <v>2.23</v>
      </c>
      <c r="F92" s="435"/>
      <c r="G92" s="49">
        <f t="shared" si="3"/>
        <v>0</v>
      </c>
      <c r="H92" s="903"/>
      <c r="I92" s="76"/>
    </row>
    <row r="93" spans="1:9" s="19" customFormat="1">
      <c r="A93" s="59" t="s">
        <v>1559</v>
      </c>
      <c r="B93" s="61" t="s">
        <v>191</v>
      </c>
      <c r="C93" s="39" t="s">
        <v>1478</v>
      </c>
      <c r="D93" s="373" t="s">
        <v>19</v>
      </c>
      <c r="E93" s="670">
        <v>5.38</v>
      </c>
      <c r="F93" s="50"/>
      <c r="G93" s="41">
        <f t="shared" si="3"/>
        <v>0</v>
      </c>
      <c r="H93" s="903"/>
      <c r="I93" s="76"/>
    </row>
    <row r="94" spans="1:9" s="19" customFormat="1" ht="30">
      <c r="A94" s="57" t="s">
        <v>1559</v>
      </c>
      <c r="B94" s="16" t="s">
        <v>192</v>
      </c>
      <c r="C94" s="25" t="s">
        <v>1581</v>
      </c>
      <c r="D94" s="10" t="s">
        <v>17</v>
      </c>
      <c r="E94" s="11">
        <v>27.08</v>
      </c>
      <c r="F94" s="1"/>
      <c r="G94" s="32">
        <f t="shared" si="3"/>
        <v>0</v>
      </c>
      <c r="H94" s="903"/>
      <c r="I94" s="76"/>
    </row>
    <row r="95" spans="1:9" s="19" customFormat="1" ht="30">
      <c r="A95" s="57" t="s">
        <v>1559</v>
      </c>
      <c r="B95" s="16" t="s">
        <v>193</v>
      </c>
      <c r="C95" s="25" t="s">
        <v>1146</v>
      </c>
      <c r="D95" s="10" t="s">
        <v>17</v>
      </c>
      <c r="E95" s="11">
        <v>34.19</v>
      </c>
      <c r="F95" s="1"/>
      <c r="G95" s="32">
        <f t="shared" si="3"/>
        <v>0</v>
      </c>
      <c r="H95" s="903"/>
      <c r="I95" s="76"/>
    </row>
    <row r="96" spans="1:9" s="19" customFormat="1">
      <c r="A96" s="57" t="s">
        <v>1559</v>
      </c>
      <c r="B96" s="16" t="s">
        <v>194</v>
      </c>
      <c r="C96" s="25" t="s">
        <v>1144</v>
      </c>
      <c r="D96" s="10" t="s">
        <v>17</v>
      </c>
      <c r="E96" s="11">
        <v>38.340000000000003</v>
      </c>
      <c r="F96" s="1"/>
      <c r="G96" s="32">
        <f t="shared" si="3"/>
        <v>0</v>
      </c>
      <c r="H96" s="903"/>
      <c r="I96" s="76"/>
    </row>
    <row r="97" spans="1:9" s="19" customFormat="1">
      <c r="A97" s="57" t="s">
        <v>1559</v>
      </c>
      <c r="B97" s="16" t="s">
        <v>195</v>
      </c>
      <c r="C97" s="25" t="s">
        <v>1458</v>
      </c>
      <c r="D97" s="10" t="s">
        <v>18</v>
      </c>
      <c r="E97" s="11">
        <v>51.53</v>
      </c>
      <c r="F97" s="1"/>
      <c r="G97" s="32">
        <f t="shared" si="3"/>
        <v>0</v>
      </c>
      <c r="H97" s="903"/>
      <c r="I97" s="76"/>
    </row>
    <row r="98" spans="1:9" s="19" customFormat="1">
      <c r="A98" s="57" t="s">
        <v>1559</v>
      </c>
      <c r="B98" s="16" t="s">
        <v>196</v>
      </c>
      <c r="C98" s="25" t="s">
        <v>1407</v>
      </c>
      <c r="D98" s="10" t="s">
        <v>19</v>
      </c>
      <c r="E98" s="11">
        <v>8.49</v>
      </c>
      <c r="F98" s="1"/>
      <c r="G98" s="32">
        <f t="shared" si="3"/>
        <v>0</v>
      </c>
      <c r="H98" s="903"/>
      <c r="I98" s="76"/>
    </row>
    <row r="99" spans="1:9" s="19" customFormat="1">
      <c r="A99" s="57" t="s">
        <v>1559</v>
      </c>
      <c r="B99" s="16" t="s">
        <v>197</v>
      </c>
      <c r="C99" s="25" t="s">
        <v>1138</v>
      </c>
      <c r="D99" s="10" t="s">
        <v>18</v>
      </c>
      <c r="E99" s="11">
        <v>18.149999999999999</v>
      </c>
      <c r="F99" s="1"/>
      <c r="G99" s="32">
        <f t="shared" si="3"/>
        <v>0</v>
      </c>
      <c r="H99" s="903"/>
      <c r="I99" s="76"/>
    </row>
    <row r="100" spans="1:9" s="19" customFormat="1">
      <c r="A100" s="57" t="s">
        <v>1559</v>
      </c>
      <c r="B100" s="16" t="s">
        <v>198</v>
      </c>
      <c r="C100" s="25" t="s">
        <v>1136</v>
      </c>
      <c r="D100" s="10" t="s">
        <v>19</v>
      </c>
      <c r="E100" s="11">
        <v>1.39</v>
      </c>
      <c r="F100" s="1"/>
      <c r="G100" s="32">
        <f t="shared" si="3"/>
        <v>0</v>
      </c>
      <c r="H100" s="903"/>
      <c r="I100" s="76"/>
    </row>
    <row r="101" spans="1:9" s="19" customFormat="1" ht="30">
      <c r="A101" s="57" t="s">
        <v>1559</v>
      </c>
      <c r="B101" s="16" t="s">
        <v>199</v>
      </c>
      <c r="C101" s="25" t="s">
        <v>1163</v>
      </c>
      <c r="D101" s="10" t="s">
        <v>18</v>
      </c>
      <c r="E101" s="11">
        <v>106.59</v>
      </c>
      <c r="F101" s="1"/>
      <c r="G101" s="32">
        <f t="shared" si="3"/>
        <v>0</v>
      </c>
      <c r="H101" s="903"/>
      <c r="I101" s="76"/>
    </row>
    <row r="102" spans="1:9" s="19" customFormat="1">
      <c r="A102" s="57" t="s">
        <v>1559</v>
      </c>
      <c r="B102" s="16" t="s">
        <v>200</v>
      </c>
      <c r="C102" s="25" t="s">
        <v>1580</v>
      </c>
      <c r="D102" s="10" t="s">
        <v>18</v>
      </c>
      <c r="E102" s="11">
        <v>19.2</v>
      </c>
      <c r="F102" s="1"/>
      <c r="G102" s="32">
        <f t="shared" si="3"/>
        <v>0</v>
      </c>
      <c r="H102" s="903"/>
      <c r="I102" s="76"/>
    </row>
    <row r="103" spans="1:9" s="19" customFormat="1" ht="45.75" thickBot="1">
      <c r="A103" s="57" t="s">
        <v>1559</v>
      </c>
      <c r="B103" s="16" t="s">
        <v>201</v>
      </c>
      <c r="C103" s="25" t="s">
        <v>1103</v>
      </c>
      <c r="D103" s="10" t="s">
        <v>17</v>
      </c>
      <c r="E103" s="11">
        <v>5.01</v>
      </c>
      <c r="F103" s="1"/>
      <c r="G103" s="32">
        <f t="shared" si="3"/>
        <v>0</v>
      </c>
      <c r="H103" s="904"/>
      <c r="I103" s="76"/>
    </row>
    <row r="104" spans="1:9" s="19" customFormat="1" ht="30.75" thickBot="1">
      <c r="A104" s="60" t="s">
        <v>1559</v>
      </c>
      <c r="B104" s="62" t="s">
        <v>202</v>
      </c>
      <c r="C104" s="33" t="s">
        <v>1130</v>
      </c>
      <c r="D104" s="34" t="s">
        <v>19</v>
      </c>
      <c r="E104" s="358">
        <v>2.23</v>
      </c>
      <c r="F104" s="51"/>
      <c r="G104" s="36">
        <f t="shared" si="3"/>
        <v>0</v>
      </c>
      <c r="H104" s="383" t="s">
        <v>67</v>
      </c>
      <c r="I104" s="31">
        <f>ROUND(SUM(G81:G104),2)</f>
        <v>0</v>
      </c>
    </row>
    <row r="105" spans="1:9" s="19" customFormat="1" ht="30.75" thickBot="1">
      <c r="A105" s="395" t="s">
        <v>1645</v>
      </c>
      <c r="B105" s="61" t="s">
        <v>207</v>
      </c>
      <c r="C105" s="393" t="s">
        <v>1714</v>
      </c>
      <c r="D105" s="397" t="s">
        <v>15</v>
      </c>
      <c r="E105" s="670">
        <v>1</v>
      </c>
      <c r="F105" s="50"/>
      <c r="G105" s="41">
        <f t="shared" si="3"/>
        <v>0</v>
      </c>
      <c r="H105" s="383" t="s">
        <v>69</v>
      </c>
      <c r="I105" s="31">
        <f>ROUND(SUM(G105:G105),2)</f>
        <v>0</v>
      </c>
    </row>
    <row r="106" spans="1:9" s="19" customFormat="1" ht="30">
      <c r="A106" s="395" t="s">
        <v>1642</v>
      </c>
      <c r="B106" s="44" t="s">
        <v>209</v>
      </c>
      <c r="C106" s="393" t="s">
        <v>1713</v>
      </c>
      <c r="D106" s="392" t="s">
        <v>17</v>
      </c>
      <c r="E106" s="676">
        <v>9.57</v>
      </c>
      <c r="F106" s="50"/>
      <c r="G106" s="41">
        <f t="shared" si="3"/>
        <v>0</v>
      </c>
      <c r="H106" s="388"/>
      <c r="I106" s="201"/>
    </row>
    <row r="107" spans="1:9" s="19" customFormat="1" ht="30">
      <c r="A107" s="391" t="s">
        <v>1642</v>
      </c>
      <c r="B107" s="5" t="s">
        <v>210</v>
      </c>
      <c r="C107" s="72" t="s">
        <v>1712</v>
      </c>
      <c r="D107" s="389" t="s">
        <v>17</v>
      </c>
      <c r="E107" s="360">
        <v>1.32</v>
      </c>
      <c r="F107" s="1"/>
      <c r="G107" s="32">
        <f t="shared" si="3"/>
        <v>0</v>
      </c>
      <c r="H107" s="388"/>
      <c r="I107" s="201"/>
    </row>
    <row r="108" spans="1:9" s="19" customFormat="1" ht="30.75" thickBot="1">
      <c r="A108" s="391" t="s">
        <v>1642</v>
      </c>
      <c r="B108" s="5" t="s">
        <v>211</v>
      </c>
      <c r="C108" s="72" t="s">
        <v>1711</v>
      </c>
      <c r="D108" s="389" t="s">
        <v>17</v>
      </c>
      <c r="E108" s="360">
        <v>9.0500000000000007</v>
      </c>
      <c r="F108" s="1"/>
      <c r="G108" s="32">
        <f t="shared" si="3"/>
        <v>0</v>
      </c>
      <c r="H108" s="388"/>
      <c r="I108" s="201"/>
    </row>
    <row r="109" spans="1:9" s="19" customFormat="1" ht="30.75" thickBot="1">
      <c r="A109" s="387" t="s">
        <v>1642</v>
      </c>
      <c r="B109" s="331" t="s">
        <v>212</v>
      </c>
      <c r="C109" s="385" t="s">
        <v>1008</v>
      </c>
      <c r="D109" s="384" t="s">
        <v>17</v>
      </c>
      <c r="E109" s="677">
        <v>5.94</v>
      </c>
      <c r="F109" s="51"/>
      <c r="G109" s="36">
        <f t="shared" si="3"/>
        <v>0</v>
      </c>
      <c r="H109" s="383" t="s">
        <v>154</v>
      </c>
      <c r="I109" s="31">
        <f>ROUND(SUM(G106:G109),2)</f>
        <v>0</v>
      </c>
    </row>
    <row r="110" spans="1:9" ht="26.1" customHeight="1" thickBot="1">
      <c r="A110" s="433"/>
      <c r="B110" s="22"/>
      <c r="C110" s="27"/>
      <c r="D110" s="908" t="s">
        <v>4473</v>
      </c>
      <c r="E110" s="909"/>
      <c r="F110" s="910"/>
      <c r="G110" s="326">
        <f>SUM(G5:G109)</f>
        <v>0</v>
      </c>
    </row>
    <row r="111" spans="1:9" ht="26.1" customHeight="1">
      <c r="A111" s="433"/>
      <c r="B111" s="22"/>
      <c r="C111" s="27"/>
      <c r="D111" s="22"/>
      <c r="E111" s="22"/>
      <c r="F111" s="17"/>
      <c r="G111" s="21"/>
    </row>
    <row r="112" spans="1:9" ht="26.1" customHeight="1">
      <c r="A112" s="433"/>
      <c r="B112" s="63"/>
      <c r="C112" s="27"/>
      <c r="D112" s="22"/>
      <c r="E112" s="22"/>
      <c r="F112" s="17"/>
      <c r="G112" s="21"/>
    </row>
    <row r="113" spans="1:11" ht="26.1" customHeight="1">
      <c r="A113" s="433"/>
      <c r="F113" s="12"/>
    </row>
    <row r="114" spans="1:11">
      <c r="A114" s="433"/>
    </row>
    <row r="115" spans="1:11">
      <c r="A115" s="433"/>
    </row>
    <row r="116" spans="1:11">
      <c r="A116" s="433"/>
    </row>
    <row r="117" spans="1:11">
      <c r="A117" s="433"/>
    </row>
    <row r="118" spans="1:11">
      <c r="A118" s="433"/>
    </row>
    <row r="119" spans="1:11">
      <c r="A119" s="433"/>
    </row>
    <row r="120" spans="1:11" s="23" customFormat="1">
      <c r="A120" s="433"/>
      <c r="C120" s="28"/>
      <c r="D120" s="12"/>
      <c r="E120" s="12"/>
      <c r="F120" s="13"/>
      <c r="G120" s="20"/>
      <c r="H120" s="381"/>
      <c r="I120" s="18"/>
      <c r="J120" s="18"/>
      <c r="K120" s="18"/>
    </row>
    <row r="121" spans="1:11" s="23" customFormat="1">
      <c r="A121" s="433"/>
      <c r="C121" s="28"/>
      <c r="D121" s="12"/>
      <c r="E121" s="12"/>
      <c r="F121" s="13"/>
      <c r="G121" s="20"/>
      <c r="H121" s="381"/>
      <c r="I121" s="18"/>
      <c r="J121" s="18"/>
      <c r="K121" s="18"/>
    </row>
    <row r="122" spans="1:11" s="23" customFormat="1">
      <c r="A122" s="433"/>
      <c r="C122" s="28"/>
      <c r="D122" s="12"/>
      <c r="E122" s="12"/>
      <c r="F122" s="13"/>
      <c r="G122" s="20"/>
      <c r="H122" s="381"/>
      <c r="I122" s="18"/>
      <c r="J122" s="18"/>
      <c r="K122" s="18"/>
    </row>
    <row r="123" spans="1:11" s="23" customFormat="1">
      <c r="A123" s="433"/>
      <c r="C123" s="28"/>
      <c r="D123" s="12"/>
      <c r="E123" s="12"/>
      <c r="F123" s="13"/>
      <c r="G123" s="20"/>
      <c r="H123" s="381"/>
      <c r="I123" s="18"/>
      <c r="J123" s="18"/>
      <c r="K123" s="18"/>
    </row>
    <row r="124" spans="1:11" s="23" customFormat="1">
      <c r="A124" s="433"/>
      <c r="C124" s="28"/>
      <c r="D124" s="12"/>
      <c r="E124" s="12"/>
      <c r="F124" s="13"/>
      <c r="G124" s="20"/>
      <c r="H124" s="381"/>
      <c r="I124" s="18"/>
      <c r="J124" s="18"/>
      <c r="K124" s="18"/>
    </row>
    <row r="125" spans="1:11" s="23" customFormat="1">
      <c r="A125" s="433"/>
      <c r="C125" s="28"/>
      <c r="D125" s="12"/>
      <c r="E125" s="12"/>
      <c r="F125" s="13"/>
      <c r="G125" s="20"/>
      <c r="H125" s="381"/>
      <c r="I125" s="18"/>
      <c r="J125" s="18"/>
      <c r="K125" s="18"/>
    </row>
    <row r="126" spans="1:11" s="23" customFormat="1">
      <c r="A126" s="433"/>
      <c r="C126" s="28"/>
      <c r="D126" s="12"/>
      <c r="E126" s="12"/>
      <c r="F126" s="13"/>
      <c r="G126" s="20"/>
      <c r="H126" s="381"/>
      <c r="I126" s="18"/>
      <c r="J126" s="18"/>
      <c r="K126" s="18"/>
    </row>
    <row r="127" spans="1:11" s="23" customFormat="1">
      <c r="A127" s="433"/>
      <c r="C127" s="28"/>
      <c r="D127" s="12"/>
      <c r="E127" s="12"/>
      <c r="F127" s="13"/>
      <c r="G127" s="20"/>
      <c r="H127" s="381"/>
      <c r="I127" s="18"/>
      <c r="J127" s="18"/>
      <c r="K127" s="18"/>
    </row>
    <row r="128" spans="1:11" s="23" customFormat="1">
      <c r="A128" s="433"/>
      <c r="C128" s="28"/>
      <c r="D128" s="12"/>
      <c r="E128" s="12"/>
      <c r="F128" s="13"/>
      <c r="G128" s="20"/>
      <c r="H128" s="381"/>
      <c r="I128" s="18"/>
      <c r="J128" s="18"/>
      <c r="K128" s="18"/>
    </row>
  </sheetData>
  <sheetProtection algorithmName="SHA-512" hashValue="nNLSAp8W8JUnvsmkw8rl3O4OJkrXJfPg1Gsyf1Rbw2TjS1vBTQxIGgrQqDmdGQKye0UVLIhauhNc6ImsDT2zXg==" saltValue="++rJg1dErfUQmChv783KCg==" spinCount="100000" sheet="1" objects="1" scenarios="1"/>
  <mergeCells count="6">
    <mergeCell ref="D110:F110"/>
    <mergeCell ref="H25:H57"/>
    <mergeCell ref="H59:H79"/>
    <mergeCell ref="H81:H103"/>
    <mergeCell ref="A1:G1"/>
    <mergeCell ref="A3:G3"/>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CF010-C902-4528-BBBD-A2A6862918E9}">
  <dimension ref="A1:K186"/>
  <sheetViews>
    <sheetView workbookViewId="0">
      <selection activeCell="G11" sqref="G11"/>
    </sheetView>
  </sheetViews>
  <sheetFormatPr defaultColWidth="9.140625" defaultRowHeight="15"/>
  <cols>
    <col min="1" max="1" width="36.28515625" style="38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381" customWidth="1"/>
    <col min="9" max="9" width="13.28515625" style="18" customWidth="1"/>
    <col min="10" max="16384" width="9.140625" style="18"/>
  </cols>
  <sheetData>
    <row r="1" spans="1:11" ht="17.25" customHeight="1" thickBot="1">
      <c r="A1" s="881" t="s">
        <v>254</v>
      </c>
      <c r="B1" s="882"/>
      <c r="C1" s="882"/>
      <c r="D1" s="882"/>
      <c r="E1" s="882"/>
      <c r="F1" s="882"/>
      <c r="G1" s="883"/>
    </row>
    <row r="2" spans="1:11" ht="6.75" customHeight="1" thickBot="1">
      <c r="A2" s="432"/>
      <c r="B2" s="3"/>
      <c r="C2" s="24"/>
      <c r="D2" s="3"/>
      <c r="E2" s="250"/>
      <c r="F2" s="14"/>
      <c r="G2" s="3"/>
    </row>
    <row r="3" spans="1:11" ht="30" customHeight="1" thickBot="1">
      <c r="A3" s="887" t="s">
        <v>4875</v>
      </c>
      <c r="B3" s="900"/>
      <c r="C3" s="900"/>
      <c r="D3" s="900"/>
      <c r="E3" s="900"/>
      <c r="F3" s="900"/>
      <c r="G3" s="901"/>
    </row>
    <row r="4" spans="1:11" s="105" customFormat="1" ht="45" customHeight="1" thickBot="1">
      <c r="A4" s="431" t="s">
        <v>23</v>
      </c>
      <c r="B4" s="38" t="s">
        <v>0</v>
      </c>
      <c r="C4" s="38" t="s">
        <v>1</v>
      </c>
      <c r="D4" s="38" t="s">
        <v>2</v>
      </c>
      <c r="E4" s="674" t="s">
        <v>3</v>
      </c>
      <c r="F4" s="109" t="s">
        <v>8</v>
      </c>
      <c r="G4" s="110" t="s">
        <v>4</v>
      </c>
      <c r="H4" s="381"/>
    </row>
    <row r="5" spans="1:11" ht="29.25" thickBot="1">
      <c r="A5" s="416" t="s">
        <v>21</v>
      </c>
      <c r="B5" s="415" t="s">
        <v>24</v>
      </c>
      <c r="C5" s="430" t="s">
        <v>1284</v>
      </c>
      <c r="D5" s="415" t="s">
        <v>14</v>
      </c>
      <c r="E5" s="415">
        <v>1.6</v>
      </c>
      <c r="F5" s="429"/>
      <c r="G5" s="456">
        <f t="shared" ref="G5:G36" si="0">ROUND((E5*F5),2)</f>
        <v>0</v>
      </c>
      <c r="H5" s="383" t="s">
        <v>22</v>
      </c>
      <c r="I5" s="427">
        <f>ROUND(SUM(G5),2)</f>
        <v>0</v>
      </c>
    </row>
    <row r="6" spans="1:11" s="19" customFormat="1" ht="30" customHeight="1">
      <c r="A6" s="59" t="s">
        <v>6</v>
      </c>
      <c r="B6" s="43" t="s">
        <v>47</v>
      </c>
      <c r="C6" s="442" t="s">
        <v>1281</v>
      </c>
      <c r="D6" s="100" t="s">
        <v>268</v>
      </c>
      <c r="E6" s="373">
        <v>3920.86</v>
      </c>
      <c r="F6" s="45"/>
      <c r="G6" s="41">
        <f t="shared" si="0"/>
        <v>0</v>
      </c>
      <c r="H6" s="423"/>
    </row>
    <row r="7" spans="1:11" s="19" customFormat="1" ht="15" customHeight="1">
      <c r="A7" s="57" t="s">
        <v>6</v>
      </c>
      <c r="B7" s="4" t="s">
        <v>48</v>
      </c>
      <c r="C7" s="173" t="s">
        <v>1658</v>
      </c>
      <c r="D7" s="101" t="s">
        <v>268</v>
      </c>
      <c r="E7" s="10">
        <v>10105.379999999999</v>
      </c>
      <c r="F7" s="2"/>
      <c r="G7" s="32">
        <f t="shared" si="0"/>
        <v>0</v>
      </c>
      <c r="H7" s="423"/>
    </row>
    <row r="8" spans="1:11" s="19" customFormat="1" ht="15" customHeight="1">
      <c r="A8" s="57" t="s">
        <v>6</v>
      </c>
      <c r="B8" s="4" t="s">
        <v>49</v>
      </c>
      <c r="C8" s="25" t="s">
        <v>1277</v>
      </c>
      <c r="D8" s="101" t="s">
        <v>268</v>
      </c>
      <c r="E8" s="10">
        <v>2426</v>
      </c>
      <c r="F8" s="2"/>
      <c r="G8" s="32">
        <f t="shared" si="0"/>
        <v>0</v>
      </c>
      <c r="H8" s="423"/>
    </row>
    <row r="9" spans="1:11" s="19" customFormat="1" ht="30">
      <c r="A9" s="57" t="s">
        <v>6</v>
      </c>
      <c r="B9" s="4" t="s">
        <v>50</v>
      </c>
      <c r="C9" s="25" t="s">
        <v>1592</v>
      </c>
      <c r="D9" s="101" t="s">
        <v>268</v>
      </c>
      <c r="E9" s="10">
        <v>2022</v>
      </c>
      <c r="F9" s="2"/>
      <c r="G9" s="32">
        <f t="shared" si="0"/>
        <v>0</v>
      </c>
      <c r="H9" s="423"/>
    </row>
    <row r="10" spans="1:11" s="19" customFormat="1" ht="15" customHeight="1">
      <c r="A10" s="57" t="s">
        <v>6</v>
      </c>
      <c r="B10" s="4" t="s">
        <v>52</v>
      </c>
      <c r="C10" s="25" t="s">
        <v>1273</v>
      </c>
      <c r="D10" s="101" t="s">
        <v>268</v>
      </c>
      <c r="E10" s="10">
        <v>8083.38</v>
      </c>
      <c r="F10" s="2"/>
      <c r="G10" s="32">
        <f t="shared" si="0"/>
        <v>0</v>
      </c>
      <c r="H10" s="423"/>
    </row>
    <row r="11" spans="1:11" s="19" customFormat="1" ht="15" customHeight="1">
      <c r="A11" s="57" t="s">
        <v>6</v>
      </c>
      <c r="B11" s="4" t="s">
        <v>53</v>
      </c>
      <c r="C11" s="25" t="s">
        <v>1271</v>
      </c>
      <c r="D11" s="101" t="s">
        <v>268</v>
      </c>
      <c r="E11" s="10">
        <v>20533.36</v>
      </c>
      <c r="F11" s="2"/>
      <c r="G11" s="32">
        <f t="shared" si="0"/>
        <v>0</v>
      </c>
      <c r="H11" s="423"/>
    </row>
    <row r="12" spans="1:11" s="19" customFormat="1" ht="15" customHeight="1">
      <c r="A12" s="57" t="s">
        <v>6</v>
      </c>
      <c r="B12" s="4" t="s">
        <v>54</v>
      </c>
      <c r="C12" s="25" t="s">
        <v>1732</v>
      </c>
      <c r="D12" s="101" t="s">
        <v>268</v>
      </c>
      <c r="E12" s="10">
        <v>6722.41</v>
      </c>
      <c r="F12" s="2"/>
      <c r="G12" s="32">
        <f t="shared" si="0"/>
        <v>0</v>
      </c>
      <c r="H12" s="423"/>
      <c r="K12" s="424"/>
    </row>
    <row r="13" spans="1:11" s="19" customFormat="1" ht="30">
      <c r="A13" s="57" t="s">
        <v>6</v>
      </c>
      <c r="B13" s="4" t="s">
        <v>55</v>
      </c>
      <c r="C13" s="25" t="s">
        <v>1269</v>
      </c>
      <c r="D13" s="101" t="s">
        <v>268</v>
      </c>
      <c r="E13" s="10">
        <v>5727.57</v>
      </c>
      <c r="F13" s="2"/>
      <c r="G13" s="32">
        <f t="shared" si="0"/>
        <v>0</v>
      </c>
      <c r="H13" s="423"/>
    </row>
    <row r="14" spans="1:11" s="19" customFormat="1" ht="30">
      <c r="A14" s="57" t="s">
        <v>6</v>
      </c>
      <c r="B14" s="4" t="s">
        <v>56</v>
      </c>
      <c r="C14" s="25" t="s">
        <v>1267</v>
      </c>
      <c r="D14" s="101" t="s">
        <v>17</v>
      </c>
      <c r="E14" s="10">
        <v>14432.8</v>
      </c>
      <c r="F14" s="2"/>
      <c r="G14" s="32">
        <f t="shared" si="0"/>
        <v>0</v>
      </c>
      <c r="H14" s="423"/>
    </row>
    <row r="15" spans="1:11" s="19" customFormat="1" ht="15" customHeight="1">
      <c r="A15" s="57" t="s">
        <v>6</v>
      </c>
      <c r="B15" s="4" t="s">
        <v>57</v>
      </c>
      <c r="C15" s="25" t="s">
        <v>1265</v>
      </c>
      <c r="D15" s="101" t="s">
        <v>17</v>
      </c>
      <c r="E15" s="10">
        <v>6844.88</v>
      </c>
      <c r="F15" s="2"/>
      <c r="G15" s="32">
        <f t="shared" si="0"/>
        <v>0</v>
      </c>
      <c r="H15" s="423"/>
    </row>
    <row r="16" spans="1:11" s="19" customFormat="1" ht="15" customHeight="1">
      <c r="A16" s="57" t="s">
        <v>6</v>
      </c>
      <c r="B16" s="4" t="s">
        <v>74</v>
      </c>
      <c r="C16" s="25" t="s">
        <v>1263</v>
      </c>
      <c r="D16" s="101" t="s">
        <v>17</v>
      </c>
      <c r="E16" s="10">
        <v>360.26</v>
      </c>
      <c r="F16" s="2"/>
      <c r="G16" s="32">
        <f t="shared" si="0"/>
        <v>0</v>
      </c>
      <c r="H16" s="423"/>
    </row>
    <row r="17" spans="1:9" s="19" customFormat="1" ht="45">
      <c r="A17" s="57" t="s">
        <v>6</v>
      </c>
      <c r="B17" s="4" t="s">
        <v>78</v>
      </c>
      <c r="C17" s="25" t="s">
        <v>1656</v>
      </c>
      <c r="D17" s="101" t="s">
        <v>17</v>
      </c>
      <c r="E17" s="10">
        <v>5655.41</v>
      </c>
      <c r="F17" s="2"/>
      <c r="G17" s="32">
        <f t="shared" si="0"/>
        <v>0</v>
      </c>
      <c r="H17" s="423"/>
    </row>
    <row r="18" spans="1:9" s="19" customFormat="1" ht="45">
      <c r="A18" s="57" t="s">
        <v>6</v>
      </c>
      <c r="B18" s="4" t="s">
        <v>79</v>
      </c>
      <c r="C18" s="25" t="s">
        <v>1259</v>
      </c>
      <c r="D18" s="101" t="s">
        <v>17</v>
      </c>
      <c r="E18" s="10">
        <v>926.25</v>
      </c>
      <c r="F18" s="2"/>
      <c r="G18" s="32">
        <f t="shared" si="0"/>
        <v>0</v>
      </c>
      <c r="H18" s="423"/>
    </row>
    <row r="19" spans="1:9" s="19" customFormat="1" ht="30">
      <c r="A19" s="57" t="s">
        <v>6</v>
      </c>
      <c r="B19" s="4" t="s">
        <v>80</v>
      </c>
      <c r="C19" s="25" t="s">
        <v>1257</v>
      </c>
      <c r="D19" s="101" t="s">
        <v>17</v>
      </c>
      <c r="E19" s="10">
        <v>445.12</v>
      </c>
      <c r="F19" s="2"/>
      <c r="G19" s="32">
        <f t="shared" si="0"/>
        <v>0</v>
      </c>
      <c r="H19" s="423"/>
    </row>
    <row r="20" spans="1:9" s="19" customFormat="1" ht="30">
      <c r="A20" s="57" t="s">
        <v>6</v>
      </c>
      <c r="B20" s="4" t="s">
        <v>81</v>
      </c>
      <c r="C20" s="25" t="s">
        <v>1255</v>
      </c>
      <c r="D20" s="101" t="s">
        <v>17</v>
      </c>
      <c r="E20" s="10">
        <v>148.28</v>
      </c>
      <c r="F20" s="2"/>
      <c r="G20" s="32">
        <f t="shared" si="0"/>
        <v>0</v>
      </c>
      <c r="H20" s="423"/>
    </row>
    <row r="21" spans="1:9" s="19" customFormat="1" ht="15" customHeight="1">
      <c r="A21" s="57" t="s">
        <v>6</v>
      </c>
      <c r="B21" s="4" t="s">
        <v>82</v>
      </c>
      <c r="C21" s="25" t="s">
        <v>1251</v>
      </c>
      <c r="D21" s="101" t="s">
        <v>17</v>
      </c>
      <c r="E21" s="10">
        <v>30.08</v>
      </c>
      <c r="F21" s="2"/>
      <c r="G21" s="32">
        <f t="shared" si="0"/>
        <v>0</v>
      </c>
      <c r="H21" s="423"/>
    </row>
    <row r="22" spans="1:9" s="19" customFormat="1" ht="30">
      <c r="A22" s="57" t="s">
        <v>6</v>
      </c>
      <c r="B22" s="4" t="s">
        <v>86</v>
      </c>
      <c r="C22" s="25" t="s">
        <v>1342</v>
      </c>
      <c r="D22" s="101" t="s">
        <v>17</v>
      </c>
      <c r="E22" s="10">
        <v>10.76</v>
      </c>
      <c r="F22" s="2"/>
      <c r="G22" s="32">
        <f t="shared" si="0"/>
        <v>0</v>
      </c>
      <c r="H22" s="423"/>
    </row>
    <row r="23" spans="1:9" s="19" customFormat="1" ht="45">
      <c r="A23" s="57" t="s">
        <v>6</v>
      </c>
      <c r="B23" s="4" t="s">
        <v>87</v>
      </c>
      <c r="C23" s="25" t="s">
        <v>1247</v>
      </c>
      <c r="D23" s="101" t="s">
        <v>17</v>
      </c>
      <c r="E23" s="10">
        <v>4474.95</v>
      </c>
      <c r="F23" s="2"/>
      <c r="G23" s="32">
        <f t="shared" si="0"/>
        <v>0</v>
      </c>
      <c r="H23" s="423"/>
    </row>
    <row r="24" spans="1:9" s="19" customFormat="1" ht="30.75" thickBot="1">
      <c r="A24" s="57" t="s">
        <v>6</v>
      </c>
      <c r="B24" s="4" t="s">
        <v>88</v>
      </c>
      <c r="C24" s="25" t="s">
        <v>1244</v>
      </c>
      <c r="D24" s="101" t="s">
        <v>19</v>
      </c>
      <c r="E24" s="10">
        <v>1892.23</v>
      </c>
      <c r="F24" s="2"/>
      <c r="G24" s="32">
        <f t="shared" si="0"/>
        <v>0</v>
      </c>
      <c r="H24" s="423"/>
    </row>
    <row r="25" spans="1:9" s="19" customFormat="1" ht="29.25" thickBot="1">
      <c r="A25" s="60" t="s">
        <v>6</v>
      </c>
      <c r="B25" s="46" t="s">
        <v>155</v>
      </c>
      <c r="C25" s="33" t="s">
        <v>1249</v>
      </c>
      <c r="D25" s="103" t="s">
        <v>17</v>
      </c>
      <c r="E25" s="34">
        <v>10.09</v>
      </c>
      <c r="F25" s="292"/>
      <c r="G25" s="36">
        <f t="shared" si="0"/>
        <v>0</v>
      </c>
      <c r="H25" s="383" t="s">
        <v>51</v>
      </c>
      <c r="I25" s="31">
        <f>ROUND(SUM(G6:G25),2)</f>
        <v>0</v>
      </c>
    </row>
    <row r="26" spans="1:9" s="19" customFormat="1">
      <c r="A26" s="59" t="s">
        <v>7</v>
      </c>
      <c r="B26" s="43" t="s">
        <v>58</v>
      </c>
      <c r="C26" s="39" t="s">
        <v>1241</v>
      </c>
      <c r="D26" s="373" t="s">
        <v>18</v>
      </c>
      <c r="E26" s="373">
        <v>59.15</v>
      </c>
      <c r="F26" s="45"/>
      <c r="G26" s="41">
        <f t="shared" si="0"/>
        <v>0</v>
      </c>
      <c r="H26" s="388"/>
      <c r="I26" s="76"/>
    </row>
    <row r="27" spans="1:9" s="19" customFormat="1">
      <c r="A27" s="57" t="s">
        <v>7</v>
      </c>
      <c r="B27" s="4" t="s">
        <v>59</v>
      </c>
      <c r="C27" s="25" t="s">
        <v>1688</v>
      </c>
      <c r="D27" s="10" t="s">
        <v>18</v>
      </c>
      <c r="E27" s="10">
        <v>6.29</v>
      </c>
      <c r="F27" s="2"/>
      <c r="G27" s="32">
        <f t="shared" si="0"/>
        <v>0</v>
      </c>
      <c r="H27" s="388"/>
      <c r="I27" s="76"/>
    </row>
    <row r="28" spans="1:9" s="19" customFormat="1">
      <c r="A28" s="57" t="s">
        <v>7</v>
      </c>
      <c r="B28" s="4" t="s">
        <v>60</v>
      </c>
      <c r="C28" s="25" t="s">
        <v>1655</v>
      </c>
      <c r="D28" s="10" t="s">
        <v>18</v>
      </c>
      <c r="E28" s="10">
        <v>391.9</v>
      </c>
      <c r="F28" s="2"/>
      <c r="G28" s="32">
        <f t="shared" si="0"/>
        <v>0</v>
      </c>
      <c r="H28" s="388"/>
      <c r="I28" s="76"/>
    </row>
    <row r="29" spans="1:9" s="19" customFormat="1">
      <c r="A29" s="57" t="s">
        <v>7</v>
      </c>
      <c r="B29" s="4" t="s">
        <v>61</v>
      </c>
      <c r="C29" s="25" t="s">
        <v>1239</v>
      </c>
      <c r="D29" s="10" t="s">
        <v>19</v>
      </c>
      <c r="E29" s="10">
        <v>29.77</v>
      </c>
      <c r="F29" s="2"/>
      <c r="G29" s="32">
        <f t="shared" si="0"/>
        <v>0</v>
      </c>
      <c r="H29" s="388"/>
      <c r="I29" s="76"/>
    </row>
    <row r="30" spans="1:9" s="19" customFormat="1">
      <c r="A30" s="57" t="s">
        <v>7</v>
      </c>
      <c r="B30" s="4" t="s">
        <v>89</v>
      </c>
      <c r="C30" s="25" t="s">
        <v>1235</v>
      </c>
      <c r="D30" s="10" t="s">
        <v>18</v>
      </c>
      <c r="E30" s="10">
        <v>440.68</v>
      </c>
      <c r="F30" s="2"/>
      <c r="G30" s="32">
        <f t="shared" si="0"/>
        <v>0</v>
      </c>
      <c r="H30" s="388"/>
      <c r="I30" s="76"/>
    </row>
    <row r="31" spans="1:9" s="19" customFormat="1">
      <c r="A31" s="57" t="s">
        <v>7</v>
      </c>
      <c r="B31" s="4" t="s">
        <v>90</v>
      </c>
      <c r="C31" s="25" t="s">
        <v>1233</v>
      </c>
      <c r="D31" s="10" t="s">
        <v>19</v>
      </c>
      <c r="E31" s="10">
        <v>63.56</v>
      </c>
      <c r="F31" s="2"/>
      <c r="G31" s="32">
        <f t="shared" si="0"/>
        <v>0</v>
      </c>
      <c r="H31" s="388"/>
      <c r="I31" s="76"/>
    </row>
    <row r="32" spans="1:9" s="19" customFormat="1">
      <c r="A32" s="57" t="s">
        <v>7</v>
      </c>
      <c r="B32" s="4" t="s">
        <v>91</v>
      </c>
      <c r="C32" s="25" t="s">
        <v>1231</v>
      </c>
      <c r="D32" s="10" t="s">
        <v>255</v>
      </c>
      <c r="E32" s="10">
        <v>705.09</v>
      </c>
      <c r="F32" s="2"/>
      <c r="G32" s="32">
        <f t="shared" si="0"/>
        <v>0</v>
      </c>
      <c r="H32" s="388"/>
      <c r="I32" s="76"/>
    </row>
    <row r="33" spans="1:9" s="19" customFormat="1">
      <c r="A33" s="57" t="s">
        <v>7</v>
      </c>
      <c r="B33" s="4" t="s">
        <v>92</v>
      </c>
      <c r="C33" s="25" t="s">
        <v>1127</v>
      </c>
      <c r="D33" s="10" t="s">
        <v>19</v>
      </c>
      <c r="E33" s="10">
        <v>163.12</v>
      </c>
      <c r="F33" s="2"/>
      <c r="G33" s="32">
        <f t="shared" si="0"/>
        <v>0</v>
      </c>
      <c r="H33" s="388"/>
      <c r="I33" s="76"/>
    </row>
    <row r="34" spans="1:9" s="19" customFormat="1">
      <c r="A34" s="57" t="s">
        <v>7</v>
      </c>
      <c r="B34" s="4" t="s">
        <v>93</v>
      </c>
      <c r="C34" s="25" t="s">
        <v>1687</v>
      </c>
      <c r="D34" s="10" t="s">
        <v>15</v>
      </c>
      <c r="E34" s="10">
        <v>6</v>
      </c>
      <c r="F34" s="2"/>
      <c r="G34" s="32">
        <f t="shared" si="0"/>
        <v>0</v>
      </c>
      <c r="H34" s="388"/>
      <c r="I34" s="76"/>
    </row>
    <row r="35" spans="1:9" s="19" customFormat="1" ht="30">
      <c r="A35" s="57" t="s">
        <v>7</v>
      </c>
      <c r="B35" s="4" t="s">
        <v>94</v>
      </c>
      <c r="C35" s="25" t="s">
        <v>1686</v>
      </c>
      <c r="D35" s="10" t="s">
        <v>18</v>
      </c>
      <c r="E35" s="10">
        <v>10.49</v>
      </c>
      <c r="F35" s="2"/>
      <c r="G35" s="32">
        <f t="shared" si="0"/>
        <v>0</v>
      </c>
      <c r="H35" s="388"/>
      <c r="I35" s="76"/>
    </row>
    <row r="36" spans="1:9" s="19" customFormat="1" ht="30">
      <c r="A36" s="57" t="s">
        <v>7</v>
      </c>
      <c r="B36" s="4" t="s">
        <v>95</v>
      </c>
      <c r="C36" s="25" t="s">
        <v>1226</v>
      </c>
      <c r="D36" s="10" t="s">
        <v>15</v>
      </c>
      <c r="E36" s="10">
        <v>1</v>
      </c>
      <c r="F36" s="2"/>
      <c r="G36" s="32">
        <f t="shared" si="0"/>
        <v>0</v>
      </c>
      <c r="H36" s="388"/>
      <c r="I36" s="76"/>
    </row>
    <row r="37" spans="1:9" s="19" customFormat="1">
      <c r="A37" s="57" t="s">
        <v>7</v>
      </c>
      <c r="B37" s="4" t="s">
        <v>96</v>
      </c>
      <c r="C37" s="25" t="s">
        <v>1224</v>
      </c>
      <c r="D37" s="10" t="s">
        <v>15</v>
      </c>
      <c r="E37" s="10">
        <v>1</v>
      </c>
      <c r="F37" s="2"/>
      <c r="G37" s="32">
        <f t="shared" ref="G37:G62" si="1">ROUND((E37*F37),2)</f>
        <v>0</v>
      </c>
      <c r="H37" s="388"/>
      <c r="I37" s="76"/>
    </row>
    <row r="38" spans="1:9" s="19" customFormat="1">
      <c r="A38" s="57" t="s">
        <v>7</v>
      </c>
      <c r="B38" s="4" t="s">
        <v>97</v>
      </c>
      <c r="C38" s="25" t="s">
        <v>1222</v>
      </c>
      <c r="D38" s="10" t="s">
        <v>15</v>
      </c>
      <c r="E38" s="10">
        <v>1</v>
      </c>
      <c r="F38" s="2"/>
      <c r="G38" s="32">
        <f t="shared" si="1"/>
        <v>0</v>
      </c>
      <c r="H38" s="388"/>
      <c r="I38" s="76"/>
    </row>
    <row r="39" spans="1:9" s="19" customFormat="1" ht="15.75" thickBot="1">
      <c r="A39" s="57" t="s">
        <v>7</v>
      </c>
      <c r="B39" s="4" t="s">
        <v>98</v>
      </c>
      <c r="C39" s="25" t="s">
        <v>1515</v>
      </c>
      <c r="D39" s="10" t="s">
        <v>15</v>
      </c>
      <c r="E39" s="10">
        <v>5</v>
      </c>
      <c r="F39" s="2"/>
      <c r="G39" s="32">
        <f t="shared" si="1"/>
        <v>0</v>
      </c>
      <c r="H39" s="388"/>
      <c r="I39" s="76"/>
    </row>
    <row r="40" spans="1:9" s="19" customFormat="1" ht="165.75" thickBot="1">
      <c r="A40" s="60" t="s">
        <v>7</v>
      </c>
      <c r="B40" s="4" t="s">
        <v>107</v>
      </c>
      <c r="C40" s="25" t="s">
        <v>4591</v>
      </c>
      <c r="D40" s="10" t="s">
        <v>5</v>
      </c>
      <c r="E40" s="10">
        <v>1</v>
      </c>
      <c r="F40" s="51"/>
      <c r="G40" s="32">
        <f t="shared" si="1"/>
        <v>0</v>
      </c>
      <c r="H40" s="383" t="s">
        <v>62</v>
      </c>
      <c r="I40" s="31">
        <f>ROUND(SUM(G26:G40),2)</f>
        <v>0</v>
      </c>
    </row>
    <row r="41" spans="1:9" s="19" customFormat="1" ht="15" customHeight="1">
      <c r="A41" s="59" t="s">
        <v>1338</v>
      </c>
      <c r="B41" s="43" t="s">
        <v>113</v>
      </c>
      <c r="C41" s="422" t="s">
        <v>1208</v>
      </c>
      <c r="D41" s="373" t="s">
        <v>17</v>
      </c>
      <c r="E41" s="373">
        <v>12903.23</v>
      </c>
      <c r="F41" s="50"/>
      <c r="G41" s="41">
        <f t="shared" si="1"/>
        <v>0</v>
      </c>
      <c r="H41" s="902" t="s">
        <v>68</v>
      </c>
      <c r="I41" s="76"/>
    </row>
    <row r="42" spans="1:9" s="19" customFormat="1">
      <c r="A42" s="57" t="s">
        <v>1338</v>
      </c>
      <c r="B42" s="4" t="s">
        <v>114</v>
      </c>
      <c r="C42" s="87" t="s">
        <v>1212</v>
      </c>
      <c r="D42" s="10" t="s">
        <v>19</v>
      </c>
      <c r="E42" s="10">
        <v>6302.08</v>
      </c>
      <c r="F42" s="1"/>
      <c r="G42" s="32">
        <f t="shared" si="1"/>
        <v>0</v>
      </c>
      <c r="H42" s="903"/>
      <c r="I42" s="76"/>
    </row>
    <row r="43" spans="1:9" s="19" customFormat="1" ht="30">
      <c r="A43" s="57" t="s">
        <v>1338</v>
      </c>
      <c r="B43" s="4" t="s">
        <v>115</v>
      </c>
      <c r="C43" s="87" t="s">
        <v>1126</v>
      </c>
      <c r="D43" s="10" t="s">
        <v>17</v>
      </c>
      <c r="E43" s="10">
        <v>12339.18</v>
      </c>
      <c r="F43" s="1"/>
      <c r="G43" s="32">
        <f t="shared" si="1"/>
        <v>0</v>
      </c>
      <c r="H43" s="903"/>
      <c r="I43" s="76"/>
    </row>
    <row r="44" spans="1:9" s="19" customFormat="1" ht="15" customHeight="1">
      <c r="A44" s="57" t="s">
        <v>1338</v>
      </c>
      <c r="B44" s="4" t="s">
        <v>116</v>
      </c>
      <c r="C44" s="87" t="s">
        <v>1113</v>
      </c>
      <c r="D44" s="10" t="s">
        <v>17</v>
      </c>
      <c r="E44" s="10">
        <v>9688.43</v>
      </c>
      <c r="F44" s="1"/>
      <c r="G44" s="32">
        <f t="shared" si="1"/>
        <v>0</v>
      </c>
      <c r="H44" s="903"/>
      <c r="I44" s="76"/>
    </row>
    <row r="45" spans="1:9" s="19" customFormat="1" ht="30">
      <c r="A45" s="57" t="s">
        <v>1338</v>
      </c>
      <c r="B45" s="4" t="s">
        <v>117</v>
      </c>
      <c r="C45" s="87" t="s">
        <v>1167</v>
      </c>
      <c r="D45" s="10" t="s">
        <v>17</v>
      </c>
      <c r="E45" s="10">
        <v>9688.43</v>
      </c>
      <c r="F45" s="1"/>
      <c r="G45" s="32">
        <f t="shared" si="1"/>
        <v>0</v>
      </c>
      <c r="H45" s="903"/>
      <c r="I45" s="76"/>
    </row>
    <row r="46" spans="1:9" s="19" customFormat="1" ht="15" customHeight="1">
      <c r="A46" s="57" t="s">
        <v>1338</v>
      </c>
      <c r="B46" s="4" t="s">
        <v>118</v>
      </c>
      <c r="C46" s="87" t="s">
        <v>1730</v>
      </c>
      <c r="D46" s="10" t="s">
        <v>75</v>
      </c>
      <c r="E46" s="10">
        <v>579.28</v>
      </c>
      <c r="F46" s="1"/>
      <c r="G46" s="32">
        <f t="shared" si="1"/>
        <v>0</v>
      </c>
      <c r="H46" s="903"/>
      <c r="I46" s="76"/>
    </row>
    <row r="47" spans="1:9" s="19" customFormat="1" ht="30">
      <c r="A47" s="57" t="s">
        <v>1338</v>
      </c>
      <c r="B47" s="4" t="s">
        <v>119</v>
      </c>
      <c r="C47" s="87" t="s">
        <v>1731</v>
      </c>
      <c r="D47" s="10" t="s">
        <v>75</v>
      </c>
      <c r="E47" s="10">
        <v>95.68</v>
      </c>
      <c r="F47" s="1"/>
      <c r="G47" s="32">
        <f t="shared" si="1"/>
        <v>0</v>
      </c>
      <c r="H47" s="903"/>
      <c r="I47" s="76"/>
    </row>
    <row r="48" spans="1:9" s="19" customFormat="1" ht="30">
      <c r="A48" s="57" t="s">
        <v>1338</v>
      </c>
      <c r="B48" s="4" t="s">
        <v>120</v>
      </c>
      <c r="C48" s="87" t="s">
        <v>1130</v>
      </c>
      <c r="D48" s="10" t="s">
        <v>19</v>
      </c>
      <c r="E48" s="10">
        <v>17.89</v>
      </c>
      <c r="F48" s="1"/>
      <c r="G48" s="32">
        <f t="shared" si="1"/>
        <v>0</v>
      </c>
      <c r="H48" s="903"/>
      <c r="I48" s="76"/>
    </row>
    <row r="49" spans="1:9" s="19" customFormat="1" ht="45">
      <c r="A49" s="57" t="s">
        <v>1338</v>
      </c>
      <c r="B49" s="4" t="s">
        <v>121</v>
      </c>
      <c r="C49" s="87" t="s">
        <v>1103</v>
      </c>
      <c r="D49" s="10" t="s">
        <v>17</v>
      </c>
      <c r="E49" s="10">
        <v>2389.2199999999998</v>
      </c>
      <c r="F49" s="1"/>
      <c r="G49" s="32">
        <f t="shared" si="1"/>
        <v>0</v>
      </c>
      <c r="H49" s="903"/>
      <c r="I49" s="76"/>
    </row>
    <row r="50" spans="1:9" s="19" customFormat="1" ht="45">
      <c r="A50" s="57" t="s">
        <v>1338</v>
      </c>
      <c r="B50" s="4" t="s">
        <v>122</v>
      </c>
      <c r="C50" s="87" t="s">
        <v>1100</v>
      </c>
      <c r="D50" s="10" t="s">
        <v>17</v>
      </c>
      <c r="E50" s="10">
        <v>365.28</v>
      </c>
      <c r="F50" s="1"/>
      <c r="G50" s="32">
        <f t="shared" si="1"/>
        <v>0</v>
      </c>
      <c r="H50" s="903"/>
      <c r="I50" s="76"/>
    </row>
    <row r="51" spans="1:9" s="19" customFormat="1">
      <c r="A51" s="57" t="s">
        <v>1338</v>
      </c>
      <c r="B51" s="4" t="s">
        <v>123</v>
      </c>
      <c r="C51" s="87" t="s">
        <v>1142</v>
      </c>
      <c r="D51" s="10" t="s">
        <v>18</v>
      </c>
      <c r="E51" s="10">
        <v>24.65</v>
      </c>
      <c r="F51" s="1"/>
      <c r="G51" s="32">
        <f t="shared" si="1"/>
        <v>0</v>
      </c>
      <c r="H51" s="903"/>
      <c r="I51" s="76"/>
    </row>
    <row r="52" spans="1:9" s="19" customFormat="1">
      <c r="A52" s="57" t="s">
        <v>1338</v>
      </c>
      <c r="B52" s="4" t="s">
        <v>124</v>
      </c>
      <c r="C52" s="87" t="s">
        <v>1140</v>
      </c>
      <c r="D52" s="10" t="s">
        <v>19</v>
      </c>
      <c r="E52" s="10">
        <v>3.22</v>
      </c>
      <c r="F52" s="1"/>
      <c r="G52" s="32">
        <f t="shared" si="1"/>
        <v>0</v>
      </c>
      <c r="H52" s="903"/>
      <c r="I52" s="76"/>
    </row>
    <row r="53" spans="1:9" s="19" customFormat="1">
      <c r="A53" s="57" t="s">
        <v>1338</v>
      </c>
      <c r="B53" s="4" t="s">
        <v>125</v>
      </c>
      <c r="C53" s="87" t="s">
        <v>1489</v>
      </c>
      <c r="D53" s="10" t="s">
        <v>18</v>
      </c>
      <c r="E53" s="10">
        <v>58.24</v>
      </c>
      <c r="F53" s="1"/>
      <c r="G53" s="32">
        <f t="shared" si="1"/>
        <v>0</v>
      </c>
      <c r="H53" s="903"/>
      <c r="I53" s="76"/>
    </row>
    <row r="54" spans="1:9" s="19" customFormat="1">
      <c r="A54" s="57" t="s">
        <v>1338</v>
      </c>
      <c r="B54" s="4" t="s">
        <v>126</v>
      </c>
      <c r="C54" s="87" t="s">
        <v>1458</v>
      </c>
      <c r="D54" s="10" t="s">
        <v>18</v>
      </c>
      <c r="E54" s="10">
        <v>21.81</v>
      </c>
      <c r="F54" s="1"/>
      <c r="G54" s="32">
        <f t="shared" si="1"/>
        <v>0</v>
      </c>
      <c r="H54" s="903"/>
      <c r="I54" s="76"/>
    </row>
    <row r="55" spans="1:9" s="19" customFormat="1">
      <c r="A55" s="57" t="s">
        <v>1338</v>
      </c>
      <c r="B55" s="4" t="s">
        <v>127</v>
      </c>
      <c r="C55" s="87" t="s">
        <v>1407</v>
      </c>
      <c r="D55" s="10" t="s">
        <v>19</v>
      </c>
      <c r="E55" s="10">
        <v>11.26</v>
      </c>
      <c r="F55" s="1"/>
      <c r="G55" s="32">
        <f t="shared" si="1"/>
        <v>0</v>
      </c>
      <c r="H55" s="903"/>
      <c r="I55" s="76"/>
    </row>
    <row r="56" spans="1:9" s="19" customFormat="1" ht="30">
      <c r="A56" s="57" t="s">
        <v>1338</v>
      </c>
      <c r="B56" s="4" t="s">
        <v>128</v>
      </c>
      <c r="C56" s="87" t="s">
        <v>1502</v>
      </c>
      <c r="D56" s="10" t="s">
        <v>18</v>
      </c>
      <c r="E56" s="10">
        <v>359.83</v>
      </c>
      <c r="F56" s="1"/>
      <c r="G56" s="32">
        <f t="shared" si="1"/>
        <v>0</v>
      </c>
      <c r="H56" s="903"/>
      <c r="I56" s="76"/>
    </row>
    <row r="57" spans="1:9" s="19" customFormat="1" ht="30">
      <c r="A57" s="57" t="s">
        <v>1338</v>
      </c>
      <c r="B57" s="4" t="s">
        <v>129</v>
      </c>
      <c r="C57" s="87" t="s">
        <v>1681</v>
      </c>
      <c r="D57" s="10" t="s">
        <v>18</v>
      </c>
      <c r="E57" s="10">
        <v>80.05</v>
      </c>
      <c r="F57" s="1"/>
      <c r="G57" s="32">
        <f t="shared" si="1"/>
        <v>0</v>
      </c>
      <c r="H57" s="903"/>
      <c r="I57" s="76"/>
    </row>
    <row r="58" spans="1:9" s="19" customFormat="1">
      <c r="A58" s="57" t="s">
        <v>1338</v>
      </c>
      <c r="B58" s="4" t="s">
        <v>130</v>
      </c>
      <c r="C58" s="87" t="s">
        <v>1493</v>
      </c>
      <c r="D58" s="10" t="s">
        <v>17</v>
      </c>
      <c r="E58" s="10">
        <v>26.33</v>
      </c>
      <c r="F58" s="1"/>
      <c r="G58" s="32">
        <f t="shared" si="1"/>
        <v>0</v>
      </c>
      <c r="H58" s="903"/>
      <c r="I58" s="76"/>
    </row>
    <row r="59" spans="1:9" s="19" customFormat="1">
      <c r="A59" s="57" t="s">
        <v>1338</v>
      </c>
      <c r="B59" s="4" t="s">
        <v>131</v>
      </c>
      <c r="C59" s="87" t="s">
        <v>1492</v>
      </c>
      <c r="D59" s="10" t="s">
        <v>17</v>
      </c>
      <c r="E59" s="10">
        <v>31.35</v>
      </c>
      <c r="F59" s="1"/>
      <c r="G59" s="32">
        <f t="shared" si="1"/>
        <v>0</v>
      </c>
      <c r="H59" s="903"/>
      <c r="I59" s="76"/>
    </row>
    <row r="60" spans="1:9" s="19" customFormat="1">
      <c r="A60" s="57" t="s">
        <v>1338</v>
      </c>
      <c r="B60" s="4" t="s">
        <v>132</v>
      </c>
      <c r="C60" s="87" t="s">
        <v>1682</v>
      </c>
      <c r="D60" s="10" t="s">
        <v>17</v>
      </c>
      <c r="E60" s="10">
        <v>31.35</v>
      </c>
      <c r="F60" s="1"/>
      <c r="G60" s="32">
        <f t="shared" si="1"/>
        <v>0</v>
      </c>
      <c r="H60" s="903"/>
      <c r="I60" s="76"/>
    </row>
    <row r="61" spans="1:9" s="19" customFormat="1">
      <c r="A61" s="57" t="s">
        <v>1338</v>
      </c>
      <c r="B61" s="4" t="s">
        <v>133</v>
      </c>
      <c r="C61" s="20" t="s">
        <v>1490</v>
      </c>
      <c r="D61" s="10" t="s">
        <v>17</v>
      </c>
      <c r="E61" s="10">
        <v>31.35</v>
      </c>
      <c r="F61" s="1"/>
      <c r="G61" s="32">
        <f t="shared" si="1"/>
        <v>0</v>
      </c>
      <c r="H61" s="903"/>
      <c r="I61" s="76"/>
    </row>
    <row r="62" spans="1:9" s="19" customFormat="1">
      <c r="A62" s="57" t="s">
        <v>1338</v>
      </c>
      <c r="B62" s="4" t="s">
        <v>134</v>
      </c>
      <c r="C62" s="87" t="s">
        <v>1211</v>
      </c>
      <c r="D62" s="10" t="s">
        <v>19</v>
      </c>
      <c r="E62" s="10">
        <v>17.04</v>
      </c>
      <c r="F62" s="1"/>
      <c r="G62" s="32">
        <f t="shared" si="1"/>
        <v>0</v>
      </c>
      <c r="H62" s="903"/>
      <c r="I62" s="76"/>
    </row>
    <row r="63" spans="1:9" s="19" customFormat="1" ht="45.75" thickBot="1">
      <c r="A63" s="58" t="s">
        <v>1338</v>
      </c>
      <c r="B63" s="485" t="s">
        <v>135</v>
      </c>
      <c r="C63" s="646" t="s">
        <v>1586</v>
      </c>
      <c r="D63" s="47" t="s">
        <v>18</v>
      </c>
      <c r="E63" s="47">
        <v>5.68</v>
      </c>
      <c r="F63" s="435"/>
      <c r="G63" s="49">
        <f t="shared" ref="G63:G85" si="2">ROUND((E63*F63),2)</f>
        <v>0</v>
      </c>
      <c r="H63" s="903"/>
      <c r="I63" s="76"/>
    </row>
    <row r="64" spans="1:9" s="19" customFormat="1">
      <c r="A64" s="59" t="s">
        <v>1334</v>
      </c>
      <c r="B64" s="43" t="s">
        <v>113</v>
      </c>
      <c r="C64" s="422" t="s">
        <v>1208</v>
      </c>
      <c r="D64" s="373" t="s">
        <v>17</v>
      </c>
      <c r="E64" s="373">
        <v>12903.23</v>
      </c>
      <c r="F64" s="50"/>
      <c r="G64" s="41">
        <f t="shared" si="2"/>
        <v>0</v>
      </c>
      <c r="H64" s="903"/>
      <c r="I64" s="76"/>
    </row>
    <row r="65" spans="1:9" s="19" customFormat="1">
      <c r="A65" s="57" t="s">
        <v>1334</v>
      </c>
      <c r="B65" s="4" t="s">
        <v>114</v>
      </c>
      <c r="C65" s="87" t="s">
        <v>1716</v>
      </c>
      <c r="D65" s="10" t="s">
        <v>19</v>
      </c>
      <c r="E65" s="10">
        <v>5041.66</v>
      </c>
      <c r="F65" s="1"/>
      <c r="G65" s="32">
        <f t="shared" si="2"/>
        <v>0</v>
      </c>
      <c r="H65" s="903"/>
      <c r="I65" s="76"/>
    </row>
    <row r="66" spans="1:9" s="19" customFormat="1" ht="30">
      <c r="A66" s="57" t="s">
        <v>1334</v>
      </c>
      <c r="B66" s="4" t="s">
        <v>115</v>
      </c>
      <c r="C66" s="87" t="s">
        <v>1115</v>
      </c>
      <c r="D66" s="10" t="s">
        <v>17</v>
      </c>
      <c r="E66" s="10">
        <v>12709.36</v>
      </c>
      <c r="F66" s="1"/>
      <c r="G66" s="32">
        <f t="shared" si="2"/>
        <v>0</v>
      </c>
      <c r="H66" s="903"/>
      <c r="I66" s="76"/>
    </row>
    <row r="67" spans="1:9" s="19" customFormat="1" ht="15" customHeight="1">
      <c r="A67" s="57" t="s">
        <v>1334</v>
      </c>
      <c r="B67" s="4" t="s">
        <v>116</v>
      </c>
      <c r="C67" s="87" t="s">
        <v>1113</v>
      </c>
      <c r="D67" s="10" t="s">
        <v>17</v>
      </c>
      <c r="E67" s="10">
        <v>9916.93</v>
      </c>
      <c r="F67" s="1"/>
      <c r="G67" s="32">
        <f t="shared" si="2"/>
        <v>0</v>
      </c>
      <c r="H67" s="903"/>
      <c r="I67" s="76"/>
    </row>
    <row r="68" spans="1:9" s="19" customFormat="1" ht="30">
      <c r="A68" s="57" t="s">
        <v>1334</v>
      </c>
      <c r="B68" s="4" t="s">
        <v>117</v>
      </c>
      <c r="C68" s="87" t="s">
        <v>1167</v>
      </c>
      <c r="D68" s="10" t="s">
        <v>17</v>
      </c>
      <c r="E68" s="10">
        <v>9916.93</v>
      </c>
      <c r="F68" s="1"/>
      <c r="G68" s="32">
        <f t="shared" si="2"/>
        <v>0</v>
      </c>
      <c r="H68" s="903"/>
      <c r="I68" s="76"/>
    </row>
    <row r="69" spans="1:9" s="19" customFormat="1" ht="15" customHeight="1">
      <c r="A69" s="57" t="s">
        <v>1334</v>
      </c>
      <c r="B69" s="4" t="s">
        <v>118</v>
      </c>
      <c r="C69" s="87" t="s">
        <v>1730</v>
      </c>
      <c r="D69" s="10" t="s">
        <v>75</v>
      </c>
      <c r="E69" s="10">
        <v>579.28</v>
      </c>
      <c r="F69" s="1"/>
      <c r="G69" s="32">
        <f t="shared" si="2"/>
        <v>0</v>
      </c>
      <c r="H69" s="903"/>
      <c r="I69" s="76"/>
    </row>
    <row r="70" spans="1:9" s="19" customFormat="1" ht="30">
      <c r="A70" s="57" t="s">
        <v>1334</v>
      </c>
      <c r="B70" s="4" t="s">
        <v>119</v>
      </c>
      <c r="C70" s="87" t="s">
        <v>1729</v>
      </c>
      <c r="D70" s="10" t="s">
        <v>75</v>
      </c>
      <c r="E70" s="10">
        <v>95.68</v>
      </c>
      <c r="F70" s="1"/>
      <c r="G70" s="32">
        <f t="shared" si="2"/>
        <v>0</v>
      </c>
      <c r="H70" s="903"/>
      <c r="I70" s="76"/>
    </row>
    <row r="71" spans="1:9" s="19" customFormat="1" ht="30">
      <c r="A71" s="57" t="s">
        <v>1334</v>
      </c>
      <c r="B71" s="4" t="s">
        <v>120</v>
      </c>
      <c r="C71" s="87" t="s">
        <v>1130</v>
      </c>
      <c r="D71" s="10" t="s">
        <v>19</v>
      </c>
      <c r="E71" s="10">
        <v>17.89</v>
      </c>
      <c r="F71" s="1"/>
      <c r="G71" s="32">
        <f t="shared" si="2"/>
        <v>0</v>
      </c>
      <c r="H71" s="903"/>
      <c r="I71" s="76"/>
    </row>
    <row r="72" spans="1:9" s="19" customFormat="1" ht="45">
      <c r="A72" s="57" t="s">
        <v>1334</v>
      </c>
      <c r="B72" s="4" t="s">
        <v>121</v>
      </c>
      <c r="C72" s="87" t="s">
        <v>1103</v>
      </c>
      <c r="D72" s="10" t="s">
        <v>17</v>
      </c>
      <c r="E72" s="10">
        <v>2389.2199999999998</v>
      </c>
      <c r="F72" s="1"/>
      <c r="G72" s="32">
        <f t="shared" si="2"/>
        <v>0</v>
      </c>
      <c r="H72" s="903"/>
      <c r="I72" s="76"/>
    </row>
    <row r="73" spans="1:9" s="19" customFormat="1" ht="45">
      <c r="A73" s="57" t="s">
        <v>1334</v>
      </c>
      <c r="B73" s="4" t="s">
        <v>122</v>
      </c>
      <c r="C73" s="87" t="s">
        <v>1100</v>
      </c>
      <c r="D73" s="10" t="s">
        <v>17</v>
      </c>
      <c r="E73" s="10">
        <v>365.28</v>
      </c>
      <c r="F73" s="1"/>
      <c r="G73" s="32">
        <f t="shared" si="2"/>
        <v>0</v>
      </c>
      <c r="H73" s="903"/>
      <c r="I73" s="76"/>
    </row>
    <row r="74" spans="1:9" s="19" customFormat="1">
      <c r="A74" s="57" t="s">
        <v>1334</v>
      </c>
      <c r="B74" s="4" t="s">
        <v>123</v>
      </c>
      <c r="C74" s="87" t="s">
        <v>1142</v>
      </c>
      <c r="D74" s="10" t="s">
        <v>18</v>
      </c>
      <c r="E74" s="10">
        <v>24.65</v>
      </c>
      <c r="F74" s="1"/>
      <c r="G74" s="32">
        <f t="shared" si="2"/>
        <v>0</v>
      </c>
      <c r="H74" s="903"/>
      <c r="I74" s="76"/>
    </row>
    <row r="75" spans="1:9" s="19" customFormat="1">
      <c r="A75" s="57" t="s">
        <v>1334</v>
      </c>
      <c r="B75" s="4" t="s">
        <v>124</v>
      </c>
      <c r="C75" s="87" t="s">
        <v>1140</v>
      </c>
      <c r="D75" s="10" t="s">
        <v>17</v>
      </c>
      <c r="E75" s="10">
        <v>3.22</v>
      </c>
      <c r="F75" s="1"/>
      <c r="G75" s="32">
        <f t="shared" si="2"/>
        <v>0</v>
      </c>
      <c r="H75" s="903"/>
      <c r="I75" s="76"/>
    </row>
    <row r="76" spans="1:9" s="19" customFormat="1">
      <c r="A76" s="57" t="s">
        <v>1334</v>
      </c>
      <c r="B76" s="4" t="s">
        <v>125</v>
      </c>
      <c r="C76" s="87" t="s">
        <v>1489</v>
      </c>
      <c r="D76" s="10" t="s">
        <v>18</v>
      </c>
      <c r="E76" s="10">
        <v>58.24</v>
      </c>
      <c r="F76" s="1"/>
      <c r="G76" s="32">
        <f t="shared" si="2"/>
        <v>0</v>
      </c>
      <c r="H76" s="903"/>
      <c r="I76" s="76"/>
    </row>
    <row r="77" spans="1:9" s="19" customFormat="1">
      <c r="A77" s="57" t="s">
        <v>1334</v>
      </c>
      <c r="B77" s="4" t="s">
        <v>126</v>
      </c>
      <c r="C77" s="87" t="s">
        <v>1458</v>
      </c>
      <c r="D77" s="10" t="s">
        <v>18</v>
      </c>
      <c r="E77" s="10">
        <v>21.81</v>
      </c>
      <c r="F77" s="1"/>
      <c r="G77" s="32">
        <f t="shared" si="2"/>
        <v>0</v>
      </c>
      <c r="H77" s="903"/>
      <c r="I77" s="76"/>
    </row>
    <row r="78" spans="1:9" s="19" customFormat="1">
      <c r="A78" s="57" t="s">
        <v>1334</v>
      </c>
      <c r="B78" s="4" t="s">
        <v>127</v>
      </c>
      <c r="C78" s="87" t="s">
        <v>1407</v>
      </c>
      <c r="D78" s="10" t="s">
        <v>19</v>
      </c>
      <c r="E78" s="10">
        <v>11.26</v>
      </c>
      <c r="F78" s="1"/>
      <c r="G78" s="32">
        <f t="shared" si="2"/>
        <v>0</v>
      </c>
      <c r="H78" s="903"/>
      <c r="I78" s="76"/>
    </row>
    <row r="79" spans="1:9" s="19" customFormat="1" ht="30">
      <c r="A79" s="57" t="s">
        <v>1334</v>
      </c>
      <c r="B79" s="4" t="s">
        <v>128</v>
      </c>
      <c r="C79" s="87" t="s">
        <v>1563</v>
      </c>
      <c r="D79" s="10" t="s">
        <v>18</v>
      </c>
      <c r="E79" s="10">
        <v>359.83</v>
      </c>
      <c r="F79" s="1"/>
      <c r="G79" s="32">
        <f t="shared" si="2"/>
        <v>0</v>
      </c>
      <c r="H79" s="903"/>
      <c r="I79" s="76"/>
    </row>
    <row r="80" spans="1:9" s="19" customFormat="1" ht="30">
      <c r="A80" s="57" t="s">
        <v>1334</v>
      </c>
      <c r="B80" s="4" t="s">
        <v>129</v>
      </c>
      <c r="C80" s="87" t="s">
        <v>1681</v>
      </c>
      <c r="D80" s="10" t="s">
        <v>18</v>
      </c>
      <c r="E80" s="10">
        <v>80.05</v>
      </c>
      <c r="F80" s="1"/>
      <c r="G80" s="32">
        <f t="shared" si="2"/>
        <v>0</v>
      </c>
      <c r="H80" s="903"/>
      <c r="I80" s="76"/>
    </row>
    <row r="81" spans="1:9" s="19" customFormat="1">
      <c r="A81" s="57" t="s">
        <v>1334</v>
      </c>
      <c r="B81" s="4" t="s">
        <v>130</v>
      </c>
      <c r="C81" s="87" t="s">
        <v>1493</v>
      </c>
      <c r="D81" s="10" t="s">
        <v>17</v>
      </c>
      <c r="E81" s="10">
        <v>26.33</v>
      </c>
      <c r="F81" s="1"/>
      <c r="G81" s="32">
        <f t="shared" si="2"/>
        <v>0</v>
      </c>
      <c r="H81" s="903"/>
      <c r="I81" s="76"/>
    </row>
    <row r="82" spans="1:9" s="19" customFormat="1">
      <c r="A82" s="57" t="s">
        <v>1334</v>
      </c>
      <c r="B82" s="4" t="s">
        <v>131</v>
      </c>
      <c r="C82" s="87" t="s">
        <v>1492</v>
      </c>
      <c r="D82" s="10" t="s">
        <v>17</v>
      </c>
      <c r="E82" s="10">
        <v>31.35</v>
      </c>
      <c r="F82" s="1"/>
      <c r="G82" s="32">
        <f t="shared" si="2"/>
        <v>0</v>
      </c>
      <c r="H82" s="903"/>
      <c r="I82" s="76"/>
    </row>
    <row r="83" spans="1:9" s="19" customFormat="1">
      <c r="A83" s="57" t="s">
        <v>1334</v>
      </c>
      <c r="B83" s="4" t="s">
        <v>132</v>
      </c>
      <c r="C83" s="87" t="s">
        <v>1682</v>
      </c>
      <c r="D83" s="10" t="s">
        <v>17</v>
      </c>
      <c r="E83" s="10">
        <v>31.35</v>
      </c>
      <c r="F83" s="1"/>
      <c r="G83" s="32">
        <f t="shared" si="2"/>
        <v>0</v>
      </c>
      <c r="H83" s="903"/>
      <c r="I83" s="76"/>
    </row>
    <row r="84" spans="1:9" s="19" customFormat="1">
      <c r="A84" s="57" t="s">
        <v>1334</v>
      </c>
      <c r="B84" s="4" t="s">
        <v>133</v>
      </c>
      <c r="C84" s="87" t="s">
        <v>1490</v>
      </c>
      <c r="D84" s="10" t="s">
        <v>17</v>
      </c>
      <c r="E84" s="10">
        <v>31.35</v>
      </c>
      <c r="F84" s="1"/>
      <c r="G84" s="32">
        <f t="shared" si="2"/>
        <v>0</v>
      </c>
      <c r="H84" s="903"/>
      <c r="I84" s="76"/>
    </row>
    <row r="85" spans="1:9" s="19" customFormat="1" ht="15.75" thickBot="1">
      <c r="A85" s="57" t="s">
        <v>1334</v>
      </c>
      <c r="B85" s="4" t="s">
        <v>134</v>
      </c>
      <c r="C85" s="87" t="s">
        <v>1211</v>
      </c>
      <c r="D85" s="10" t="s">
        <v>19</v>
      </c>
      <c r="E85" s="10">
        <v>17.04</v>
      </c>
      <c r="F85" s="1"/>
      <c r="G85" s="32">
        <f t="shared" si="2"/>
        <v>0</v>
      </c>
      <c r="H85" s="904"/>
      <c r="I85" s="76"/>
    </row>
    <row r="86" spans="1:9" s="19" customFormat="1" ht="45.75" thickBot="1">
      <c r="A86" s="60" t="s">
        <v>1334</v>
      </c>
      <c r="B86" s="46" t="s">
        <v>135</v>
      </c>
      <c r="C86" s="97" t="s">
        <v>1586</v>
      </c>
      <c r="D86" s="34" t="s">
        <v>18</v>
      </c>
      <c r="E86" s="34">
        <v>5.68</v>
      </c>
      <c r="F86" s="51"/>
      <c r="G86" s="36">
        <f t="shared" ref="G86:G100" si="3">ROUND((E86*F86),2)</f>
        <v>0</v>
      </c>
      <c r="H86" s="383" t="s">
        <v>63</v>
      </c>
      <c r="I86" s="31">
        <f>ROUND(SUM(G41:G86),2)</f>
        <v>0</v>
      </c>
    </row>
    <row r="87" spans="1:9" s="19" customFormat="1" ht="25.5" customHeight="1">
      <c r="A87" s="59" t="s">
        <v>1561</v>
      </c>
      <c r="B87" s="61" t="s">
        <v>64</v>
      </c>
      <c r="C87" s="39" t="s">
        <v>1174</v>
      </c>
      <c r="D87" s="373" t="s">
        <v>19</v>
      </c>
      <c r="E87" s="670">
        <v>5.13</v>
      </c>
      <c r="F87" s="50"/>
      <c r="G87" s="41">
        <f t="shared" si="3"/>
        <v>0</v>
      </c>
      <c r="H87" s="902" t="s">
        <v>68</v>
      </c>
      <c r="I87" s="400"/>
    </row>
    <row r="88" spans="1:9" s="19" customFormat="1" ht="30">
      <c r="A88" s="57" t="s">
        <v>1561</v>
      </c>
      <c r="B88" s="16" t="s">
        <v>156</v>
      </c>
      <c r="C88" s="25" t="s">
        <v>1126</v>
      </c>
      <c r="D88" s="10" t="s">
        <v>17</v>
      </c>
      <c r="E88" s="11">
        <v>25.26</v>
      </c>
      <c r="F88" s="1"/>
      <c r="G88" s="32">
        <f t="shared" si="3"/>
        <v>0</v>
      </c>
      <c r="H88" s="903"/>
      <c r="I88" s="399"/>
    </row>
    <row r="89" spans="1:9" s="19" customFormat="1" ht="30">
      <c r="A89" s="57" t="s">
        <v>1561</v>
      </c>
      <c r="B89" s="16" t="s">
        <v>65</v>
      </c>
      <c r="C89" s="25" t="s">
        <v>1113</v>
      </c>
      <c r="D89" s="10" t="s">
        <v>17</v>
      </c>
      <c r="E89" s="11">
        <v>30.02</v>
      </c>
      <c r="F89" s="1"/>
      <c r="G89" s="32">
        <f t="shared" si="3"/>
        <v>0</v>
      </c>
      <c r="H89" s="903"/>
      <c r="I89" s="399"/>
    </row>
    <row r="90" spans="1:9" s="19" customFormat="1" ht="25.5">
      <c r="A90" s="57" t="s">
        <v>1561</v>
      </c>
      <c r="B90" s="16" t="s">
        <v>157</v>
      </c>
      <c r="C90" s="25" t="s">
        <v>1138</v>
      </c>
      <c r="D90" s="10" t="s">
        <v>18</v>
      </c>
      <c r="E90" s="11">
        <v>24.01</v>
      </c>
      <c r="F90" s="1"/>
      <c r="G90" s="32">
        <f t="shared" si="3"/>
        <v>0</v>
      </c>
      <c r="H90" s="903"/>
      <c r="I90" s="399"/>
    </row>
    <row r="91" spans="1:9" s="19" customFormat="1" ht="25.5">
      <c r="A91" s="57" t="s">
        <v>1561</v>
      </c>
      <c r="B91" s="16" t="s">
        <v>159</v>
      </c>
      <c r="C91" s="25" t="s">
        <v>1136</v>
      </c>
      <c r="D91" s="10" t="s">
        <v>19</v>
      </c>
      <c r="E91" s="11">
        <v>1.88</v>
      </c>
      <c r="F91" s="1"/>
      <c r="G91" s="32">
        <f t="shared" si="3"/>
        <v>0</v>
      </c>
      <c r="H91" s="903"/>
      <c r="I91" s="399"/>
    </row>
    <row r="92" spans="1:9" s="19" customFormat="1" ht="25.5">
      <c r="A92" s="57" t="s">
        <v>1561</v>
      </c>
      <c r="B92" s="16" t="s">
        <v>160</v>
      </c>
      <c r="C92" s="25" t="s">
        <v>1142</v>
      </c>
      <c r="D92" s="10" t="s">
        <v>18</v>
      </c>
      <c r="E92" s="11">
        <v>24.01</v>
      </c>
      <c r="F92" s="1"/>
      <c r="G92" s="32">
        <f t="shared" si="3"/>
        <v>0</v>
      </c>
      <c r="H92" s="903"/>
      <c r="I92" s="399"/>
    </row>
    <row r="93" spans="1:9" s="19" customFormat="1" ht="25.5">
      <c r="A93" s="57" t="s">
        <v>1561</v>
      </c>
      <c r="B93" s="16" t="s">
        <v>161</v>
      </c>
      <c r="C93" s="25" t="s">
        <v>1140</v>
      </c>
      <c r="D93" s="10" t="s">
        <v>19</v>
      </c>
      <c r="E93" s="11">
        <v>3.06</v>
      </c>
      <c r="F93" s="1"/>
      <c r="G93" s="32">
        <f t="shared" si="3"/>
        <v>0</v>
      </c>
      <c r="H93" s="903"/>
      <c r="I93" s="399"/>
    </row>
    <row r="94" spans="1:9" s="19" customFormat="1" ht="30">
      <c r="A94" s="57" t="s">
        <v>1561</v>
      </c>
      <c r="B94" s="16" t="s">
        <v>162</v>
      </c>
      <c r="C94" s="25" t="s">
        <v>1163</v>
      </c>
      <c r="D94" s="10" t="s">
        <v>18</v>
      </c>
      <c r="E94" s="11">
        <v>24.01</v>
      </c>
      <c r="F94" s="1"/>
      <c r="G94" s="32">
        <f t="shared" si="3"/>
        <v>0</v>
      </c>
      <c r="H94" s="903"/>
      <c r="I94" s="399"/>
    </row>
    <row r="95" spans="1:9" s="19" customFormat="1" ht="45">
      <c r="A95" s="57" t="s">
        <v>1561</v>
      </c>
      <c r="B95" s="16" t="s">
        <v>163</v>
      </c>
      <c r="C95" s="25" t="s">
        <v>1103</v>
      </c>
      <c r="D95" s="10" t="s">
        <v>17</v>
      </c>
      <c r="E95" s="11">
        <v>10.9</v>
      </c>
      <c r="F95" s="1"/>
      <c r="G95" s="32">
        <f t="shared" si="3"/>
        <v>0</v>
      </c>
      <c r="H95" s="903"/>
      <c r="I95" s="399"/>
    </row>
    <row r="96" spans="1:9" s="19" customFormat="1" ht="30.75" thickBot="1">
      <c r="A96" s="58" t="s">
        <v>1561</v>
      </c>
      <c r="B96" s="436" t="s">
        <v>164</v>
      </c>
      <c r="C96" s="77" t="s">
        <v>1130</v>
      </c>
      <c r="D96" s="47" t="s">
        <v>19</v>
      </c>
      <c r="E96" s="675">
        <v>3.7</v>
      </c>
      <c r="F96" s="435"/>
      <c r="G96" s="49">
        <f t="shared" si="3"/>
        <v>0</v>
      </c>
      <c r="H96" s="903"/>
      <c r="I96" s="399"/>
    </row>
    <row r="97" spans="1:9" s="19" customFormat="1" ht="25.5">
      <c r="A97" s="59" t="s">
        <v>1652</v>
      </c>
      <c r="B97" s="61" t="s">
        <v>64</v>
      </c>
      <c r="C97" s="39" t="s">
        <v>1171</v>
      </c>
      <c r="D97" s="373" t="s">
        <v>19</v>
      </c>
      <c r="E97" s="670">
        <v>5.13</v>
      </c>
      <c r="F97" s="50"/>
      <c r="G97" s="41">
        <f t="shared" si="3"/>
        <v>0</v>
      </c>
      <c r="H97" s="903"/>
      <c r="I97" s="399"/>
    </row>
    <row r="98" spans="1:9" s="19" customFormat="1" ht="30">
      <c r="A98" s="57" t="s">
        <v>1652</v>
      </c>
      <c r="B98" s="16" t="s">
        <v>156</v>
      </c>
      <c r="C98" s="25" t="s">
        <v>1148</v>
      </c>
      <c r="D98" s="10" t="s">
        <v>17</v>
      </c>
      <c r="E98" s="11">
        <v>25.26</v>
      </c>
      <c r="F98" s="1"/>
      <c r="G98" s="32">
        <f t="shared" si="3"/>
        <v>0</v>
      </c>
      <c r="H98" s="903"/>
      <c r="I98" s="399"/>
    </row>
    <row r="99" spans="1:9" s="19" customFormat="1" ht="30">
      <c r="A99" s="57" t="s">
        <v>1652</v>
      </c>
      <c r="B99" s="16" t="s">
        <v>65</v>
      </c>
      <c r="C99" s="25" t="s">
        <v>1113</v>
      </c>
      <c r="D99" s="10" t="s">
        <v>17</v>
      </c>
      <c r="E99" s="11">
        <v>30.02</v>
      </c>
      <c r="F99" s="1"/>
      <c r="G99" s="32">
        <f t="shared" si="3"/>
        <v>0</v>
      </c>
      <c r="H99" s="903"/>
      <c r="I99" s="399"/>
    </row>
    <row r="100" spans="1:9" s="19" customFormat="1" ht="25.5">
      <c r="A100" s="57" t="s">
        <v>1652</v>
      </c>
      <c r="B100" s="16" t="s">
        <v>157</v>
      </c>
      <c r="C100" s="25" t="s">
        <v>1138</v>
      </c>
      <c r="D100" s="10" t="s">
        <v>18</v>
      </c>
      <c r="E100" s="11">
        <v>24.01</v>
      </c>
      <c r="F100" s="1"/>
      <c r="G100" s="32">
        <f t="shared" si="3"/>
        <v>0</v>
      </c>
      <c r="H100" s="903"/>
      <c r="I100" s="399"/>
    </row>
    <row r="101" spans="1:9" s="19" customFormat="1" ht="25.5">
      <c r="A101" s="57" t="s">
        <v>1652</v>
      </c>
      <c r="B101" s="16" t="s">
        <v>159</v>
      </c>
      <c r="C101" s="25" t="s">
        <v>1136</v>
      </c>
      <c r="D101" s="10" t="s">
        <v>19</v>
      </c>
      <c r="E101" s="11">
        <v>1.88</v>
      </c>
      <c r="F101" s="1"/>
      <c r="G101" s="32">
        <f t="shared" ref="G101:G106" si="4">ROUND((E100*F101),2)</f>
        <v>0</v>
      </c>
      <c r="H101" s="903"/>
      <c r="I101" s="399"/>
    </row>
    <row r="102" spans="1:9" s="19" customFormat="1" ht="25.5">
      <c r="A102" s="57" t="s">
        <v>1652</v>
      </c>
      <c r="B102" s="16" t="s">
        <v>160</v>
      </c>
      <c r="C102" s="25" t="s">
        <v>1142</v>
      </c>
      <c r="D102" s="10" t="s">
        <v>18</v>
      </c>
      <c r="E102" s="11">
        <v>24.01</v>
      </c>
      <c r="F102" s="1"/>
      <c r="G102" s="32">
        <f t="shared" si="4"/>
        <v>0</v>
      </c>
      <c r="H102" s="903"/>
      <c r="I102" s="399"/>
    </row>
    <row r="103" spans="1:9" s="19" customFormat="1" ht="25.5">
      <c r="A103" s="57" t="s">
        <v>1652</v>
      </c>
      <c r="B103" s="16" t="s">
        <v>161</v>
      </c>
      <c r="C103" s="25" t="s">
        <v>1140</v>
      </c>
      <c r="D103" s="10" t="s">
        <v>19</v>
      </c>
      <c r="E103" s="11">
        <v>3.06</v>
      </c>
      <c r="F103" s="1"/>
      <c r="G103" s="32">
        <f t="shared" si="4"/>
        <v>0</v>
      </c>
      <c r="H103" s="903"/>
      <c r="I103" s="399"/>
    </row>
    <row r="104" spans="1:9" s="19" customFormat="1" ht="30">
      <c r="A104" s="57" t="s">
        <v>1652</v>
      </c>
      <c r="B104" s="16" t="s">
        <v>162</v>
      </c>
      <c r="C104" s="25" t="s">
        <v>1163</v>
      </c>
      <c r="D104" s="10" t="s">
        <v>18</v>
      </c>
      <c r="E104" s="11">
        <v>24.01</v>
      </c>
      <c r="F104" s="1"/>
      <c r="G104" s="32">
        <f t="shared" si="4"/>
        <v>0</v>
      </c>
      <c r="H104" s="903"/>
      <c r="I104" s="399"/>
    </row>
    <row r="105" spans="1:9" s="19" customFormat="1" ht="45.75" thickBot="1">
      <c r="A105" s="57" t="s">
        <v>1652</v>
      </c>
      <c r="B105" s="16" t="s">
        <v>163</v>
      </c>
      <c r="C105" s="25" t="s">
        <v>1103</v>
      </c>
      <c r="D105" s="10" t="s">
        <v>17</v>
      </c>
      <c r="E105" s="11">
        <v>10.9</v>
      </c>
      <c r="F105" s="1"/>
      <c r="G105" s="32">
        <f t="shared" si="4"/>
        <v>0</v>
      </c>
      <c r="H105" s="904"/>
      <c r="I105" s="399"/>
    </row>
    <row r="106" spans="1:9" s="19" customFormat="1" ht="30.75" thickBot="1">
      <c r="A106" s="60" t="s">
        <v>1652</v>
      </c>
      <c r="B106" s="62" t="s">
        <v>164</v>
      </c>
      <c r="C106" s="33" t="s">
        <v>1130</v>
      </c>
      <c r="D106" s="34" t="s">
        <v>19</v>
      </c>
      <c r="E106" s="358">
        <v>3.7</v>
      </c>
      <c r="F106" s="51"/>
      <c r="G106" s="36">
        <f t="shared" si="4"/>
        <v>0</v>
      </c>
      <c r="H106" s="383" t="s">
        <v>66</v>
      </c>
      <c r="I106" s="31">
        <f>ROUND(SUM(G87:G106),2)</f>
        <v>0</v>
      </c>
    </row>
    <row r="107" spans="1:9" s="19" customFormat="1" ht="15" customHeight="1">
      <c r="A107" s="59" t="s">
        <v>1560</v>
      </c>
      <c r="B107" s="61" t="s">
        <v>191</v>
      </c>
      <c r="C107" s="39" t="s">
        <v>1142</v>
      </c>
      <c r="D107" s="373" t="s">
        <v>18</v>
      </c>
      <c r="E107" s="670">
        <v>253.59</v>
      </c>
      <c r="F107" s="50"/>
      <c r="G107" s="41">
        <f t="shared" ref="G107:G138" si="5">ROUND((E107*F107),2)</f>
        <v>0</v>
      </c>
      <c r="H107" s="902" t="s">
        <v>68</v>
      </c>
      <c r="I107" s="76"/>
    </row>
    <row r="108" spans="1:9" s="19" customFormat="1">
      <c r="A108" s="57" t="s">
        <v>1560</v>
      </c>
      <c r="B108" s="16" t="s">
        <v>192</v>
      </c>
      <c r="C108" s="25" t="s">
        <v>1140</v>
      </c>
      <c r="D108" s="10" t="s">
        <v>19</v>
      </c>
      <c r="E108" s="11">
        <v>36.130000000000003</v>
      </c>
      <c r="F108" s="1"/>
      <c r="G108" s="32">
        <f t="shared" si="5"/>
        <v>0</v>
      </c>
      <c r="H108" s="903"/>
      <c r="I108" s="76"/>
    </row>
    <row r="109" spans="1:9" s="19" customFormat="1">
      <c r="A109" s="57" t="s">
        <v>1560</v>
      </c>
      <c r="B109" s="16" t="s">
        <v>193</v>
      </c>
      <c r="C109" s="25" t="s">
        <v>1138</v>
      </c>
      <c r="D109" s="10" t="s">
        <v>18</v>
      </c>
      <c r="E109" s="11">
        <v>59.64</v>
      </c>
      <c r="F109" s="1"/>
      <c r="G109" s="32">
        <f t="shared" si="5"/>
        <v>0</v>
      </c>
      <c r="H109" s="903"/>
      <c r="I109" s="76"/>
    </row>
    <row r="110" spans="1:9" s="19" customFormat="1">
      <c r="A110" s="57" t="s">
        <v>1560</v>
      </c>
      <c r="B110" s="16" t="s">
        <v>194</v>
      </c>
      <c r="C110" s="25" t="s">
        <v>1136</v>
      </c>
      <c r="D110" s="10" t="s">
        <v>19</v>
      </c>
      <c r="E110" s="11">
        <v>3.38</v>
      </c>
      <c r="F110" s="1"/>
      <c r="G110" s="32">
        <f t="shared" si="5"/>
        <v>0</v>
      </c>
      <c r="H110" s="903"/>
      <c r="I110" s="76"/>
    </row>
    <row r="111" spans="1:9" s="19" customFormat="1">
      <c r="A111" s="57" t="s">
        <v>1560</v>
      </c>
      <c r="B111" s="16" t="s">
        <v>195</v>
      </c>
      <c r="C111" s="25" t="s">
        <v>1458</v>
      </c>
      <c r="D111" s="10" t="s">
        <v>18</v>
      </c>
      <c r="E111" s="11">
        <v>25.53</v>
      </c>
      <c r="F111" s="1"/>
      <c r="G111" s="32">
        <f t="shared" si="5"/>
        <v>0</v>
      </c>
      <c r="H111" s="903"/>
      <c r="I111" s="76"/>
    </row>
    <row r="112" spans="1:9" s="19" customFormat="1">
      <c r="A112" s="57" t="s">
        <v>1560</v>
      </c>
      <c r="B112" s="16" t="s">
        <v>196</v>
      </c>
      <c r="C112" s="25" t="s">
        <v>1407</v>
      </c>
      <c r="D112" s="10" t="s">
        <v>19</v>
      </c>
      <c r="E112" s="11">
        <v>5.21</v>
      </c>
      <c r="F112" s="1"/>
      <c r="G112" s="32">
        <f t="shared" si="5"/>
        <v>0</v>
      </c>
      <c r="H112" s="903"/>
      <c r="I112" s="76"/>
    </row>
    <row r="113" spans="1:9" s="19" customFormat="1">
      <c r="A113" s="57" t="s">
        <v>1560</v>
      </c>
      <c r="B113" s="16" t="s">
        <v>197</v>
      </c>
      <c r="C113" s="25" t="s">
        <v>1480</v>
      </c>
      <c r="D113" s="10" t="s">
        <v>19</v>
      </c>
      <c r="E113" s="11">
        <v>22.59</v>
      </c>
      <c r="F113" s="1"/>
      <c r="G113" s="32">
        <f t="shared" si="5"/>
        <v>0</v>
      </c>
      <c r="H113" s="903"/>
      <c r="I113" s="76"/>
    </row>
    <row r="114" spans="1:9" s="19" customFormat="1" ht="30">
      <c r="A114" s="57" t="s">
        <v>1560</v>
      </c>
      <c r="B114" s="16" t="s">
        <v>198</v>
      </c>
      <c r="C114" s="25" t="s">
        <v>1156</v>
      </c>
      <c r="D114" s="10" t="s">
        <v>17</v>
      </c>
      <c r="E114" s="11">
        <v>102.4</v>
      </c>
      <c r="F114" s="1"/>
      <c r="G114" s="32">
        <f t="shared" si="5"/>
        <v>0</v>
      </c>
      <c r="H114" s="903"/>
      <c r="I114" s="76"/>
    </row>
    <row r="115" spans="1:9" s="19" customFormat="1" ht="30">
      <c r="A115" s="57" t="s">
        <v>1560</v>
      </c>
      <c r="B115" s="16" t="s">
        <v>199</v>
      </c>
      <c r="C115" s="25" t="s">
        <v>1146</v>
      </c>
      <c r="D115" s="10" t="s">
        <v>17</v>
      </c>
      <c r="E115" s="11">
        <v>113.95</v>
      </c>
      <c r="F115" s="1"/>
      <c r="G115" s="32">
        <f t="shared" si="5"/>
        <v>0</v>
      </c>
      <c r="H115" s="903"/>
      <c r="I115" s="76"/>
    </row>
    <row r="116" spans="1:9" s="19" customFormat="1">
      <c r="A116" s="57" t="s">
        <v>1560</v>
      </c>
      <c r="B116" s="16" t="s">
        <v>200</v>
      </c>
      <c r="C116" s="25" t="s">
        <v>1144</v>
      </c>
      <c r="D116" s="10" t="s">
        <v>17</v>
      </c>
      <c r="E116" s="11">
        <v>152.35</v>
      </c>
      <c r="F116" s="1"/>
      <c r="G116" s="32">
        <f t="shared" si="5"/>
        <v>0</v>
      </c>
      <c r="H116" s="903"/>
      <c r="I116" s="76"/>
    </row>
    <row r="117" spans="1:9" s="19" customFormat="1" ht="45">
      <c r="A117" s="57" t="s">
        <v>1560</v>
      </c>
      <c r="B117" s="16" t="s">
        <v>201</v>
      </c>
      <c r="C117" s="25" t="s">
        <v>1103</v>
      </c>
      <c r="D117" s="10" t="s">
        <v>17</v>
      </c>
      <c r="E117" s="11">
        <v>22.59</v>
      </c>
      <c r="F117" s="1"/>
      <c r="G117" s="32">
        <f t="shared" si="5"/>
        <v>0</v>
      </c>
      <c r="H117" s="903"/>
      <c r="I117" s="76"/>
    </row>
    <row r="118" spans="1:9" s="19" customFormat="1" ht="30.75" thickBot="1">
      <c r="A118" s="58" t="s">
        <v>1560</v>
      </c>
      <c r="B118" s="436" t="s">
        <v>202</v>
      </c>
      <c r="C118" s="77" t="s">
        <v>1130</v>
      </c>
      <c r="D118" s="47" t="s">
        <v>19</v>
      </c>
      <c r="E118" s="675">
        <v>9.31</v>
      </c>
      <c r="F118" s="435"/>
      <c r="G118" s="49">
        <f t="shared" si="5"/>
        <v>0</v>
      </c>
      <c r="H118" s="903"/>
      <c r="I118" s="76"/>
    </row>
    <row r="119" spans="1:9" s="19" customFormat="1">
      <c r="A119" s="59" t="s">
        <v>1559</v>
      </c>
      <c r="B119" s="61" t="s">
        <v>191</v>
      </c>
      <c r="C119" s="39" t="s">
        <v>1142</v>
      </c>
      <c r="D119" s="373" t="s">
        <v>18</v>
      </c>
      <c r="E119" s="670">
        <v>253.59</v>
      </c>
      <c r="F119" s="50"/>
      <c r="G119" s="41">
        <f t="shared" si="5"/>
        <v>0</v>
      </c>
      <c r="H119" s="903"/>
      <c r="I119" s="76"/>
    </row>
    <row r="120" spans="1:9" s="19" customFormat="1">
      <c r="A120" s="57" t="s">
        <v>1559</v>
      </c>
      <c r="B120" s="16" t="s">
        <v>192</v>
      </c>
      <c r="C120" s="25" t="s">
        <v>1140</v>
      </c>
      <c r="D120" s="10" t="s">
        <v>19</v>
      </c>
      <c r="E120" s="11">
        <v>36.130000000000003</v>
      </c>
      <c r="F120" s="1"/>
      <c r="G120" s="32">
        <f t="shared" si="5"/>
        <v>0</v>
      </c>
      <c r="H120" s="903"/>
      <c r="I120" s="76"/>
    </row>
    <row r="121" spans="1:9" s="19" customFormat="1">
      <c r="A121" s="57" t="s">
        <v>1559</v>
      </c>
      <c r="B121" s="16" t="s">
        <v>193</v>
      </c>
      <c r="C121" s="25" t="s">
        <v>1138</v>
      </c>
      <c r="D121" s="10" t="s">
        <v>18</v>
      </c>
      <c r="E121" s="11">
        <v>59.64</v>
      </c>
      <c r="F121" s="1"/>
      <c r="G121" s="32">
        <f t="shared" si="5"/>
        <v>0</v>
      </c>
      <c r="H121" s="903"/>
      <c r="I121" s="76"/>
    </row>
    <row r="122" spans="1:9" s="19" customFormat="1">
      <c r="A122" s="57" t="s">
        <v>1559</v>
      </c>
      <c r="B122" s="16" t="s">
        <v>194</v>
      </c>
      <c r="C122" s="25" t="s">
        <v>1136</v>
      </c>
      <c r="D122" s="10" t="s">
        <v>19</v>
      </c>
      <c r="E122" s="11">
        <v>3.38</v>
      </c>
      <c r="F122" s="1"/>
      <c r="G122" s="32">
        <f t="shared" si="5"/>
        <v>0</v>
      </c>
      <c r="H122" s="903"/>
      <c r="I122" s="76"/>
    </row>
    <row r="123" spans="1:9" s="19" customFormat="1">
      <c r="A123" s="57" t="s">
        <v>1559</v>
      </c>
      <c r="B123" s="16" t="s">
        <v>195</v>
      </c>
      <c r="C123" s="25" t="s">
        <v>1458</v>
      </c>
      <c r="D123" s="10" t="s">
        <v>18</v>
      </c>
      <c r="E123" s="11">
        <v>25.53</v>
      </c>
      <c r="F123" s="1"/>
      <c r="G123" s="32">
        <f t="shared" si="5"/>
        <v>0</v>
      </c>
      <c r="H123" s="903"/>
      <c r="I123" s="76"/>
    </row>
    <row r="124" spans="1:9" s="19" customFormat="1">
      <c r="A124" s="57" t="s">
        <v>1559</v>
      </c>
      <c r="B124" s="16" t="s">
        <v>196</v>
      </c>
      <c r="C124" s="25" t="s">
        <v>1407</v>
      </c>
      <c r="D124" s="10" t="s">
        <v>19</v>
      </c>
      <c r="E124" s="11">
        <v>5.21</v>
      </c>
      <c r="F124" s="1"/>
      <c r="G124" s="32">
        <f t="shared" si="5"/>
        <v>0</v>
      </c>
      <c r="H124" s="903"/>
      <c r="I124" s="76"/>
    </row>
    <row r="125" spans="1:9" s="19" customFormat="1">
      <c r="A125" s="57" t="s">
        <v>1559</v>
      </c>
      <c r="B125" s="16" t="s">
        <v>197</v>
      </c>
      <c r="C125" s="25" t="s">
        <v>1478</v>
      </c>
      <c r="D125" s="10" t="s">
        <v>19</v>
      </c>
      <c r="E125" s="11">
        <v>22.59</v>
      </c>
      <c r="F125" s="1"/>
      <c r="G125" s="32">
        <f t="shared" si="5"/>
        <v>0</v>
      </c>
      <c r="H125" s="903"/>
      <c r="I125" s="76"/>
    </row>
    <row r="126" spans="1:9" s="19" customFormat="1" ht="30">
      <c r="A126" s="57" t="s">
        <v>1559</v>
      </c>
      <c r="B126" s="16" t="s">
        <v>198</v>
      </c>
      <c r="C126" s="25" t="s">
        <v>1148</v>
      </c>
      <c r="D126" s="10" t="s">
        <v>17</v>
      </c>
      <c r="E126" s="11">
        <v>102.4</v>
      </c>
      <c r="F126" s="1"/>
      <c r="G126" s="32">
        <f t="shared" si="5"/>
        <v>0</v>
      </c>
      <c r="H126" s="903"/>
      <c r="I126" s="76"/>
    </row>
    <row r="127" spans="1:9" s="19" customFormat="1" ht="30">
      <c r="A127" s="57" t="s">
        <v>1559</v>
      </c>
      <c r="B127" s="16" t="s">
        <v>199</v>
      </c>
      <c r="C127" s="25" t="s">
        <v>1146</v>
      </c>
      <c r="D127" s="10" t="s">
        <v>17</v>
      </c>
      <c r="E127" s="11">
        <v>113.95</v>
      </c>
      <c r="F127" s="1"/>
      <c r="G127" s="32">
        <f t="shared" si="5"/>
        <v>0</v>
      </c>
      <c r="H127" s="903"/>
      <c r="I127" s="76"/>
    </row>
    <row r="128" spans="1:9" s="19" customFormat="1">
      <c r="A128" s="57" t="s">
        <v>1559</v>
      </c>
      <c r="B128" s="16" t="s">
        <v>200</v>
      </c>
      <c r="C128" s="25" t="s">
        <v>1144</v>
      </c>
      <c r="D128" s="10" t="s">
        <v>17</v>
      </c>
      <c r="E128" s="11">
        <v>152.35</v>
      </c>
      <c r="F128" s="1"/>
      <c r="G128" s="32">
        <f t="shared" si="5"/>
        <v>0</v>
      </c>
      <c r="H128" s="903"/>
      <c r="I128" s="76"/>
    </row>
    <row r="129" spans="1:9" s="19" customFormat="1" ht="45.75" thickBot="1">
      <c r="A129" s="57" t="s">
        <v>1559</v>
      </c>
      <c r="B129" s="16" t="s">
        <v>201</v>
      </c>
      <c r="C129" s="25" t="s">
        <v>1103</v>
      </c>
      <c r="D129" s="10" t="s">
        <v>17</v>
      </c>
      <c r="E129" s="11">
        <v>22.59</v>
      </c>
      <c r="F129" s="1"/>
      <c r="G129" s="32">
        <f t="shared" si="5"/>
        <v>0</v>
      </c>
      <c r="H129" s="904"/>
      <c r="I129" s="76"/>
    </row>
    <row r="130" spans="1:9" s="19" customFormat="1" ht="30.75" thickBot="1">
      <c r="A130" s="60" t="s">
        <v>1559</v>
      </c>
      <c r="B130" s="62" t="s">
        <v>202</v>
      </c>
      <c r="C130" s="33" t="s">
        <v>1130</v>
      </c>
      <c r="D130" s="34" t="s">
        <v>19</v>
      </c>
      <c r="E130" s="358">
        <v>9.31</v>
      </c>
      <c r="F130" s="51"/>
      <c r="G130" s="36">
        <f t="shared" si="5"/>
        <v>0</v>
      </c>
      <c r="H130" s="383" t="s">
        <v>67</v>
      </c>
      <c r="I130" s="31">
        <f>ROUND(SUM(G107:G130),2)</f>
        <v>0</v>
      </c>
    </row>
    <row r="131" spans="1:9" s="19" customFormat="1" ht="25.5" customHeight="1">
      <c r="A131" s="59" t="s">
        <v>1327</v>
      </c>
      <c r="B131" s="61" t="s">
        <v>207</v>
      </c>
      <c r="C131" s="39" t="s">
        <v>1127</v>
      </c>
      <c r="D131" s="373" t="s">
        <v>19</v>
      </c>
      <c r="E131" s="670">
        <v>190.2</v>
      </c>
      <c r="F131" s="50"/>
      <c r="G131" s="41">
        <f t="shared" si="5"/>
        <v>0</v>
      </c>
      <c r="H131" s="902" t="s">
        <v>68</v>
      </c>
      <c r="I131" s="76"/>
    </row>
    <row r="132" spans="1:9" s="19" customFormat="1" ht="30">
      <c r="A132" s="57" t="s">
        <v>1327</v>
      </c>
      <c r="B132" s="16" t="s">
        <v>208</v>
      </c>
      <c r="C132" s="25" t="s">
        <v>1126</v>
      </c>
      <c r="D132" s="10" t="s">
        <v>17</v>
      </c>
      <c r="E132" s="11">
        <v>352.21</v>
      </c>
      <c r="F132" s="1"/>
      <c r="G132" s="32">
        <f t="shared" si="5"/>
        <v>0</v>
      </c>
      <c r="H132" s="903"/>
      <c r="I132" s="76"/>
    </row>
    <row r="133" spans="1:9" s="19" customFormat="1" ht="30">
      <c r="A133" s="57" t="s">
        <v>1327</v>
      </c>
      <c r="B133" s="16" t="s">
        <v>729</v>
      </c>
      <c r="C133" s="25" t="s">
        <v>1113</v>
      </c>
      <c r="D133" s="10" t="s">
        <v>17</v>
      </c>
      <c r="E133" s="11">
        <v>251.36</v>
      </c>
      <c r="F133" s="1"/>
      <c r="G133" s="32">
        <f t="shared" si="5"/>
        <v>0</v>
      </c>
      <c r="H133" s="903"/>
      <c r="I133" s="76"/>
    </row>
    <row r="134" spans="1:9" s="19" customFormat="1" ht="30">
      <c r="A134" s="57" t="s">
        <v>1327</v>
      </c>
      <c r="B134" s="16" t="s">
        <v>727</v>
      </c>
      <c r="C134" s="25" t="s">
        <v>1728</v>
      </c>
      <c r="D134" s="10" t="s">
        <v>75</v>
      </c>
      <c r="E134" s="11">
        <v>12.4</v>
      </c>
      <c r="F134" s="1"/>
      <c r="G134" s="32">
        <f t="shared" si="5"/>
        <v>0</v>
      </c>
      <c r="H134" s="903"/>
      <c r="I134" s="76"/>
    </row>
    <row r="135" spans="1:9" s="19" customFormat="1" ht="30">
      <c r="A135" s="57" t="s">
        <v>1327</v>
      </c>
      <c r="B135" s="16" t="s">
        <v>725</v>
      </c>
      <c r="C135" s="25" t="s">
        <v>1323</v>
      </c>
      <c r="D135" s="10" t="s">
        <v>17</v>
      </c>
      <c r="E135" s="11">
        <v>9.6999999999999993</v>
      </c>
      <c r="F135" s="1"/>
      <c r="G135" s="32">
        <f t="shared" si="5"/>
        <v>0</v>
      </c>
      <c r="H135" s="903"/>
      <c r="I135" s="76"/>
    </row>
    <row r="136" spans="1:9" s="19" customFormat="1" ht="30">
      <c r="A136" s="57" t="s">
        <v>1327</v>
      </c>
      <c r="B136" s="16" t="s">
        <v>722</v>
      </c>
      <c r="C136" s="25" t="s">
        <v>1322</v>
      </c>
      <c r="D136" s="10" t="s">
        <v>17</v>
      </c>
      <c r="E136" s="11">
        <v>10.34</v>
      </c>
      <c r="F136" s="1"/>
      <c r="G136" s="32">
        <f t="shared" si="5"/>
        <v>0</v>
      </c>
      <c r="H136" s="903"/>
      <c r="I136" s="76"/>
    </row>
    <row r="137" spans="1:9" s="19" customFormat="1" ht="45">
      <c r="A137" s="57" t="s">
        <v>1327</v>
      </c>
      <c r="B137" s="16" t="s">
        <v>831</v>
      </c>
      <c r="C137" s="25" t="s">
        <v>1103</v>
      </c>
      <c r="D137" s="10" t="s">
        <v>17</v>
      </c>
      <c r="E137" s="11">
        <v>54.82</v>
      </c>
      <c r="F137" s="1"/>
      <c r="G137" s="32">
        <f t="shared" si="5"/>
        <v>0</v>
      </c>
      <c r="H137" s="903"/>
      <c r="I137" s="76"/>
    </row>
    <row r="138" spans="1:9" s="19" customFormat="1" ht="45">
      <c r="A138" s="57" t="s">
        <v>1327</v>
      </c>
      <c r="B138" s="16" t="s">
        <v>829</v>
      </c>
      <c r="C138" s="25" t="s">
        <v>1100</v>
      </c>
      <c r="D138" s="10" t="s">
        <v>17</v>
      </c>
      <c r="E138" s="11">
        <v>33.75</v>
      </c>
      <c r="F138" s="1"/>
      <c r="G138" s="32">
        <f t="shared" si="5"/>
        <v>0</v>
      </c>
      <c r="H138" s="903"/>
      <c r="I138" s="76"/>
    </row>
    <row r="139" spans="1:9" s="19" customFormat="1" ht="30.75" thickBot="1">
      <c r="A139" s="58" t="s">
        <v>1327</v>
      </c>
      <c r="B139" s="436" t="s">
        <v>827</v>
      </c>
      <c r="C139" s="77" t="s">
        <v>1105</v>
      </c>
      <c r="D139" s="47" t="s">
        <v>17</v>
      </c>
      <c r="E139" s="675">
        <v>75.010000000000005</v>
      </c>
      <c r="F139" s="435"/>
      <c r="G139" s="49">
        <f t="shared" ref="G139:G167" si="6">ROUND((E139*F139),2)</f>
        <v>0</v>
      </c>
      <c r="H139" s="903"/>
      <c r="I139" s="76"/>
    </row>
    <row r="140" spans="1:9" s="19" customFormat="1" ht="25.5">
      <c r="A140" s="59" t="s">
        <v>1319</v>
      </c>
      <c r="B140" s="61" t="s">
        <v>207</v>
      </c>
      <c r="C140" s="39" t="s">
        <v>1117</v>
      </c>
      <c r="D140" s="373" t="s">
        <v>19</v>
      </c>
      <c r="E140" s="670">
        <v>152.16</v>
      </c>
      <c r="F140" s="50"/>
      <c r="G140" s="41">
        <f t="shared" si="6"/>
        <v>0</v>
      </c>
      <c r="H140" s="903"/>
      <c r="I140" s="76"/>
    </row>
    <row r="141" spans="1:9" s="19" customFormat="1" ht="30">
      <c r="A141" s="57" t="s">
        <v>1319</v>
      </c>
      <c r="B141" s="16" t="s">
        <v>208</v>
      </c>
      <c r="C141" s="25" t="s">
        <v>1115</v>
      </c>
      <c r="D141" s="10" t="s">
        <v>17</v>
      </c>
      <c r="E141" s="11">
        <v>362.78</v>
      </c>
      <c r="F141" s="1"/>
      <c r="G141" s="32">
        <f t="shared" si="6"/>
        <v>0</v>
      </c>
      <c r="H141" s="903"/>
      <c r="I141" s="76"/>
    </row>
    <row r="142" spans="1:9" s="19" customFormat="1" ht="30">
      <c r="A142" s="57" t="s">
        <v>1319</v>
      </c>
      <c r="B142" s="16" t="s">
        <v>729</v>
      </c>
      <c r="C142" s="25" t="s">
        <v>1113</v>
      </c>
      <c r="D142" s="10" t="s">
        <v>17</v>
      </c>
      <c r="E142" s="11">
        <v>251.36</v>
      </c>
      <c r="F142" s="1"/>
      <c r="G142" s="32">
        <f t="shared" si="6"/>
        <v>0</v>
      </c>
      <c r="H142" s="903"/>
      <c r="I142" s="76"/>
    </row>
    <row r="143" spans="1:9" s="19" customFormat="1" ht="30">
      <c r="A143" s="57" t="s">
        <v>1319</v>
      </c>
      <c r="B143" s="16" t="s">
        <v>727</v>
      </c>
      <c r="C143" s="25" t="s">
        <v>1728</v>
      </c>
      <c r="D143" s="10" t="s">
        <v>75</v>
      </c>
      <c r="E143" s="11">
        <v>12.4</v>
      </c>
      <c r="F143" s="1"/>
      <c r="G143" s="32">
        <f t="shared" si="6"/>
        <v>0</v>
      </c>
      <c r="H143" s="903"/>
      <c r="I143" s="76"/>
    </row>
    <row r="144" spans="1:9" s="19" customFormat="1" ht="30">
      <c r="A144" s="57" t="s">
        <v>1319</v>
      </c>
      <c r="B144" s="16" t="s">
        <v>725</v>
      </c>
      <c r="C144" s="25" t="s">
        <v>1323</v>
      </c>
      <c r="D144" s="10" t="s">
        <v>17</v>
      </c>
      <c r="E144" s="11">
        <v>9.6999999999999993</v>
      </c>
      <c r="F144" s="1"/>
      <c r="G144" s="32">
        <f t="shared" si="6"/>
        <v>0</v>
      </c>
      <c r="H144" s="903"/>
      <c r="I144" s="76"/>
    </row>
    <row r="145" spans="1:9" s="19" customFormat="1" ht="30">
      <c r="A145" s="57" t="s">
        <v>1319</v>
      </c>
      <c r="B145" s="16" t="s">
        <v>722</v>
      </c>
      <c r="C145" s="25" t="s">
        <v>1322</v>
      </c>
      <c r="D145" s="10" t="s">
        <v>17</v>
      </c>
      <c r="E145" s="11">
        <v>10.34</v>
      </c>
      <c r="F145" s="1"/>
      <c r="G145" s="32">
        <f t="shared" si="6"/>
        <v>0</v>
      </c>
      <c r="H145" s="903"/>
      <c r="I145" s="76"/>
    </row>
    <row r="146" spans="1:9" s="19" customFormat="1" ht="45">
      <c r="A146" s="57" t="s">
        <v>1319</v>
      </c>
      <c r="B146" s="16" t="s">
        <v>831</v>
      </c>
      <c r="C146" s="25" t="s">
        <v>1103</v>
      </c>
      <c r="D146" s="10" t="s">
        <v>17</v>
      </c>
      <c r="E146" s="11">
        <v>54.82</v>
      </c>
      <c r="F146" s="1"/>
      <c r="G146" s="32">
        <f t="shared" si="6"/>
        <v>0</v>
      </c>
      <c r="H146" s="903"/>
      <c r="I146" s="76"/>
    </row>
    <row r="147" spans="1:9" s="19" customFormat="1" ht="45.75" thickBot="1">
      <c r="A147" s="57" t="s">
        <v>1319</v>
      </c>
      <c r="B147" s="16" t="s">
        <v>829</v>
      </c>
      <c r="C147" s="25" t="s">
        <v>1100</v>
      </c>
      <c r="D147" s="10" t="s">
        <v>17</v>
      </c>
      <c r="E147" s="11">
        <v>33.75</v>
      </c>
      <c r="F147" s="1"/>
      <c r="G147" s="32">
        <f t="shared" si="6"/>
        <v>0</v>
      </c>
      <c r="H147" s="904"/>
      <c r="I147" s="76"/>
    </row>
    <row r="148" spans="1:9" s="19" customFormat="1" ht="30.75" thickBot="1">
      <c r="A148" s="60" t="s">
        <v>1319</v>
      </c>
      <c r="B148" s="62" t="s">
        <v>827</v>
      </c>
      <c r="C148" s="33" t="s">
        <v>1105</v>
      </c>
      <c r="D148" s="34" t="s">
        <v>17</v>
      </c>
      <c r="E148" s="358">
        <v>75.010000000000005</v>
      </c>
      <c r="F148" s="51"/>
      <c r="G148" s="36">
        <f t="shared" si="6"/>
        <v>0</v>
      </c>
      <c r="H148" s="383" t="s">
        <v>69</v>
      </c>
      <c r="I148" s="31">
        <f>ROUND(SUM(G131:G148),2)</f>
        <v>0</v>
      </c>
    </row>
    <row r="149" spans="1:9" s="19" customFormat="1" ht="38.25">
      <c r="A149" s="395" t="s">
        <v>1727</v>
      </c>
      <c r="B149" s="61" t="s">
        <v>209</v>
      </c>
      <c r="C149" s="39" t="s">
        <v>1087</v>
      </c>
      <c r="D149" s="373" t="s">
        <v>15</v>
      </c>
      <c r="E149" s="670">
        <v>3</v>
      </c>
      <c r="F149" s="50"/>
      <c r="G149" s="41">
        <f t="shared" si="6"/>
        <v>0</v>
      </c>
      <c r="H149" s="388"/>
      <c r="I149" s="76"/>
    </row>
    <row r="150" spans="1:9" s="19" customFormat="1" ht="38.25">
      <c r="A150" s="391" t="s">
        <v>1727</v>
      </c>
      <c r="B150" s="16" t="s">
        <v>210</v>
      </c>
      <c r="C150" s="25" t="s">
        <v>1085</v>
      </c>
      <c r="D150" s="10" t="s">
        <v>15</v>
      </c>
      <c r="E150" s="11">
        <v>2</v>
      </c>
      <c r="F150" s="1"/>
      <c r="G150" s="32">
        <f t="shared" si="6"/>
        <v>0</v>
      </c>
      <c r="H150" s="388"/>
      <c r="I150" s="76"/>
    </row>
    <row r="151" spans="1:9" s="19" customFormat="1" ht="38.25">
      <c r="A151" s="391" t="s">
        <v>1727</v>
      </c>
      <c r="B151" s="16" t="s">
        <v>211</v>
      </c>
      <c r="C151" s="25" t="s">
        <v>1673</v>
      </c>
      <c r="D151" s="10" t="s">
        <v>15</v>
      </c>
      <c r="E151" s="11">
        <v>3</v>
      </c>
      <c r="F151" s="1"/>
      <c r="G151" s="32">
        <f t="shared" si="6"/>
        <v>0</v>
      </c>
      <c r="H151" s="388"/>
      <c r="I151" s="76"/>
    </row>
    <row r="152" spans="1:9" s="19" customFormat="1" ht="38.25">
      <c r="A152" s="391" t="s">
        <v>1727</v>
      </c>
      <c r="B152" s="16" t="s">
        <v>212</v>
      </c>
      <c r="C152" s="25" t="s">
        <v>1672</v>
      </c>
      <c r="D152" s="10" t="s">
        <v>18</v>
      </c>
      <c r="E152" s="11">
        <v>278.54000000000002</v>
      </c>
      <c r="F152" s="1"/>
      <c r="G152" s="32">
        <f t="shared" si="6"/>
        <v>0</v>
      </c>
      <c r="H152" s="388"/>
      <c r="I152" s="76"/>
    </row>
    <row r="153" spans="1:9" s="19" customFormat="1" ht="38.25">
      <c r="A153" s="391" t="s">
        <v>1727</v>
      </c>
      <c r="B153" s="16" t="s">
        <v>213</v>
      </c>
      <c r="C153" s="25" t="s">
        <v>1083</v>
      </c>
      <c r="D153" s="10" t="s">
        <v>18</v>
      </c>
      <c r="E153" s="11">
        <v>30.19</v>
      </c>
      <c r="F153" s="1"/>
      <c r="G153" s="32">
        <f t="shared" si="6"/>
        <v>0</v>
      </c>
      <c r="H153" s="388"/>
      <c r="I153" s="76"/>
    </row>
    <row r="154" spans="1:9" s="19" customFormat="1" ht="38.25">
      <c r="A154" s="391" t="s">
        <v>1727</v>
      </c>
      <c r="B154" s="16" t="s">
        <v>214</v>
      </c>
      <c r="C154" s="25" t="s">
        <v>1081</v>
      </c>
      <c r="D154" s="10" t="s">
        <v>18</v>
      </c>
      <c r="E154" s="11">
        <v>60.01</v>
      </c>
      <c r="F154" s="1"/>
      <c r="G154" s="32">
        <f t="shared" si="6"/>
        <v>0</v>
      </c>
      <c r="H154" s="388"/>
      <c r="I154" s="76"/>
    </row>
    <row r="155" spans="1:9" s="19" customFormat="1" ht="39" thickBot="1">
      <c r="A155" s="391" t="s">
        <v>1727</v>
      </c>
      <c r="B155" s="16" t="s">
        <v>215</v>
      </c>
      <c r="C155" s="25" t="s">
        <v>1069</v>
      </c>
      <c r="D155" s="10" t="s">
        <v>15</v>
      </c>
      <c r="E155" s="11">
        <v>8</v>
      </c>
      <c r="F155" s="1"/>
      <c r="G155" s="32">
        <f t="shared" si="6"/>
        <v>0</v>
      </c>
      <c r="H155" s="388"/>
      <c r="I155" s="76"/>
    </row>
    <row r="156" spans="1:9" s="19" customFormat="1" ht="39" thickBot="1">
      <c r="A156" s="391" t="s">
        <v>1727</v>
      </c>
      <c r="B156" s="16" t="s">
        <v>216</v>
      </c>
      <c r="C156" s="25" t="s">
        <v>1058</v>
      </c>
      <c r="D156" s="10" t="s">
        <v>15</v>
      </c>
      <c r="E156" s="11">
        <v>30</v>
      </c>
      <c r="F156" s="1"/>
      <c r="G156" s="32">
        <f t="shared" si="6"/>
        <v>0</v>
      </c>
      <c r="H156" s="383" t="s">
        <v>154</v>
      </c>
      <c r="I156" s="31">
        <f>ROUND(SUM(G149:G156),2)</f>
        <v>0</v>
      </c>
    </row>
    <row r="157" spans="1:9" s="19" customFormat="1" ht="30">
      <c r="A157" s="395" t="s">
        <v>1723</v>
      </c>
      <c r="B157" s="61" t="s">
        <v>1317</v>
      </c>
      <c r="C157" s="393" t="s">
        <v>1726</v>
      </c>
      <c r="D157" s="397" t="s">
        <v>15</v>
      </c>
      <c r="E157" s="670">
        <v>1</v>
      </c>
      <c r="F157" s="50"/>
      <c r="G157" s="41">
        <f t="shared" si="6"/>
        <v>0</v>
      </c>
      <c r="H157" s="388"/>
      <c r="I157" s="76"/>
    </row>
    <row r="158" spans="1:9" s="19" customFormat="1" ht="30">
      <c r="A158" s="391" t="s">
        <v>1723</v>
      </c>
      <c r="B158" s="16" t="s">
        <v>1316</v>
      </c>
      <c r="C158" s="72" t="s">
        <v>1670</v>
      </c>
      <c r="D158" s="73" t="s">
        <v>15</v>
      </c>
      <c r="E158" s="11">
        <v>2</v>
      </c>
      <c r="F158" s="1"/>
      <c r="G158" s="32">
        <f t="shared" si="6"/>
        <v>0</v>
      </c>
      <c r="H158" s="388"/>
      <c r="I158" s="76"/>
    </row>
    <row r="159" spans="1:9" s="19" customFormat="1" ht="30">
      <c r="A159" s="391" t="s">
        <v>1723</v>
      </c>
      <c r="B159" s="16" t="s">
        <v>1314</v>
      </c>
      <c r="C159" s="72" t="s">
        <v>1725</v>
      </c>
      <c r="D159" s="73" t="s">
        <v>15</v>
      </c>
      <c r="E159" s="11">
        <v>2</v>
      </c>
      <c r="F159" s="1"/>
      <c r="G159" s="32">
        <f t="shared" si="6"/>
        <v>0</v>
      </c>
      <c r="H159" s="388"/>
      <c r="I159" s="76"/>
    </row>
    <row r="160" spans="1:9" s="19" customFormat="1" ht="30.75" thickBot="1">
      <c r="A160" s="391" t="s">
        <v>1723</v>
      </c>
      <c r="B160" s="16" t="s">
        <v>1313</v>
      </c>
      <c r="C160" s="72" t="s">
        <v>1724</v>
      </c>
      <c r="D160" s="73" t="s">
        <v>15</v>
      </c>
      <c r="E160" s="11">
        <v>1</v>
      </c>
      <c r="F160" s="1"/>
      <c r="G160" s="32">
        <f t="shared" si="6"/>
        <v>0</v>
      </c>
      <c r="H160" s="388"/>
      <c r="I160" s="76"/>
    </row>
    <row r="161" spans="1:9" s="19" customFormat="1" ht="30.75" thickBot="1">
      <c r="A161" s="391" t="s">
        <v>1723</v>
      </c>
      <c r="B161" s="16" t="s">
        <v>1311</v>
      </c>
      <c r="C161" s="72" t="s">
        <v>1722</v>
      </c>
      <c r="D161" s="73" t="s">
        <v>15</v>
      </c>
      <c r="E161" s="11">
        <v>1</v>
      </c>
      <c r="F161" s="1"/>
      <c r="G161" s="32">
        <f t="shared" si="6"/>
        <v>0</v>
      </c>
      <c r="H161" s="383" t="s">
        <v>982</v>
      </c>
      <c r="I161" s="31">
        <f>ROUND(SUM(G157:G161),2)</f>
        <v>0</v>
      </c>
    </row>
    <row r="162" spans="1:9" s="19" customFormat="1" ht="30">
      <c r="A162" s="395" t="s">
        <v>1718</v>
      </c>
      <c r="B162" s="44" t="s">
        <v>1303</v>
      </c>
      <c r="C162" s="393" t="s">
        <v>1721</v>
      </c>
      <c r="D162" s="392" t="s">
        <v>17</v>
      </c>
      <c r="E162" s="676">
        <v>1.54</v>
      </c>
      <c r="F162" s="50"/>
      <c r="G162" s="41">
        <f t="shared" si="6"/>
        <v>0</v>
      </c>
      <c r="H162" s="388"/>
      <c r="I162" s="201"/>
    </row>
    <row r="163" spans="1:9" s="19" customFormat="1" ht="30">
      <c r="A163" s="391" t="s">
        <v>1718</v>
      </c>
      <c r="B163" s="5" t="s">
        <v>1302</v>
      </c>
      <c r="C163" s="72" t="s">
        <v>1720</v>
      </c>
      <c r="D163" s="389" t="s">
        <v>17</v>
      </c>
      <c r="E163" s="360">
        <v>17.66</v>
      </c>
      <c r="F163" s="1"/>
      <c r="G163" s="32">
        <f t="shared" si="6"/>
        <v>0</v>
      </c>
      <c r="H163" s="388"/>
      <c r="I163" s="201"/>
    </row>
    <row r="164" spans="1:9" s="19" customFormat="1" ht="30">
      <c r="A164" s="391" t="s">
        <v>1718</v>
      </c>
      <c r="B164" s="5" t="s">
        <v>1301</v>
      </c>
      <c r="C164" s="72" t="s">
        <v>1013</v>
      </c>
      <c r="D164" s="389" t="s">
        <v>17</v>
      </c>
      <c r="E164" s="360">
        <v>4.71</v>
      </c>
      <c r="F164" s="1"/>
      <c r="G164" s="32">
        <f t="shared" si="6"/>
        <v>0</v>
      </c>
      <c r="H164" s="388"/>
      <c r="I164" s="201"/>
    </row>
    <row r="165" spans="1:9" s="19" customFormat="1" ht="30">
      <c r="A165" s="391" t="s">
        <v>1718</v>
      </c>
      <c r="B165" s="5" t="s">
        <v>1298</v>
      </c>
      <c r="C165" s="72" t="s">
        <v>1662</v>
      </c>
      <c r="D165" s="389" t="s">
        <v>17</v>
      </c>
      <c r="E165" s="360">
        <v>15.84</v>
      </c>
      <c r="F165" s="1"/>
      <c r="G165" s="32">
        <f t="shared" si="6"/>
        <v>0</v>
      </c>
      <c r="H165" s="388"/>
      <c r="I165" s="201"/>
    </row>
    <row r="166" spans="1:9" s="19" customFormat="1" ht="30" customHeight="1" thickBot="1">
      <c r="A166" s="391" t="s">
        <v>1718</v>
      </c>
      <c r="B166" s="5" t="s">
        <v>1461</v>
      </c>
      <c r="C166" s="72" t="s">
        <v>1719</v>
      </c>
      <c r="D166" s="389" t="s">
        <v>17</v>
      </c>
      <c r="E166" s="360">
        <v>37.799999999999997</v>
      </c>
      <c r="F166" s="1"/>
      <c r="G166" s="32">
        <f t="shared" si="6"/>
        <v>0</v>
      </c>
      <c r="H166" s="388"/>
      <c r="I166" s="201"/>
    </row>
    <row r="167" spans="1:9" s="19" customFormat="1" ht="30.75" thickBot="1">
      <c r="A167" s="387" t="s">
        <v>1718</v>
      </c>
      <c r="B167" s="331" t="s">
        <v>1460</v>
      </c>
      <c r="C167" s="385" t="s">
        <v>1008</v>
      </c>
      <c r="D167" s="384" t="s">
        <v>17</v>
      </c>
      <c r="E167" s="677">
        <v>0.86</v>
      </c>
      <c r="F167" s="51"/>
      <c r="G167" s="36">
        <f t="shared" si="6"/>
        <v>0</v>
      </c>
      <c r="H167" s="383" t="s">
        <v>1297</v>
      </c>
      <c r="I167" s="31">
        <f>ROUND(SUM(G162:G167),2)</f>
        <v>0</v>
      </c>
    </row>
    <row r="168" spans="1:9" ht="26.1" customHeight="1" thickBot="1">
      <c r="A168" s="433"/>
      <c r="B168" s="22"/>
      <c r="C168" s="27"/>
      <c r="D168" s="908" t="s">
        <v>4474</v>
      </c>
      <c r="E168" s="909"/>
      <c r="F168" s="910"/>
      <c r="G168" s="326">
        <f>SUM(G5:G167)</f>
        <v>0</v>
      </c>
    </row>
    <row r="169" spans="1:9" ht="26.1" customHeight="1">
      <c r="A169" s="433"/>
      <c r="B169" s="22"/>
      <c r="C169" s="27"/>
      <c r="D169" s="22"/>
      <c r="E169" s="22"/>
      <c r="F169" s="17"/>
      <c r="G169" s="21"/>
    </row>
    <row r="170" spans="1:9" ht="26.1" customHeight="1">
      <c r="A170" s="433"/>
      <c r="B170" s="63"/>
      <c r="C170" s="27"/>
      <c r="D170" s="22"/>
      <c r="E170" s="22"/>
      <c r="F170" s="17"/>
      <c r="G170" s="21"/>
    </row>
    <row r="171" spans="1:9" ht="26.1" customHeight="1">
      <c r="A171" s="433"/>
      <c r="F171" s="12"/>
    </row>
    <row r="172" spans="1:9">
      <c r="A172" s="433"/>
    </row>
    <row r="173" spans="1:9">
      <c r="A173" s="433"/>
    </row>
    <row r="174" spans="1:9">
      <c r="A174" s="433"/>
    </row>
    <row r="175" spans="1:9">
      <c r="A175" s="433"/>
    </row>
    <row r="176" spans="1:9">
      <c r="A176" s="433"/>
    </row>
    <row r="177" spans="1:11">
      <c r="A177" s="433"/>
    </row>
    <row r="178" spans="1:11" s="23" customFormat="1">
      <c r="A178" s="433"/>
      <c r="C178" s="28"/>
      <c r="D178" s="12"/>
      <c r="E178" s="12"/>
      <c r="F178" s="13"/>
      <c r="G178" s="20"/>
      <c r="H178" s="381"/>
      <c r="I178" s="18"/>
      <c r="J178" s="18"/>
      <c r="K178" s="18"/>
    </row>
    <row r="179" spans="1:11" s="23" customFormat="1">
      <c r="A179" s="433"/>
      <c r="C179" s="28"/>
      <c r="D179" s="12"/>
      <c r="E179" s="12"/>
      <c r="F179" s="13"/>
      <c r="G179" s="20"/>
      <c r="H179" s="381"/>
      <c r="I179" s="18"/>
      <c r="J179" s="18"/>
      <c r="K179" s="18"/>
    </row>
    <row r="180" spans="1:11" s="23" customFormat="1">
      <c r="A180" s="433"/>
      <c r="C180" s="28"/>
      <c r="D180" s="12"/>
      <c r="E180" s="12"/>
      <c r="F180" s="13"/>
      <c r="G180" s="20"/>
      <c r="H180" s="381"/>
      <c r="I180" s="18"/>
      <c r="J180" s="18"/>
      <c r="K180" s="18"/>
    </row>
    <row r="181" spans="1:11" s="23" customFormat="1">
      <c r="A181" s="433"/>
      <c r="C181" s="28"/>
      <c r="D181" s="12"/>
      <c r="E181" s="12"/>
      <c r="F181" s="13"/>
      <c r="G181" s="20"/>
      <c r="H181" s="381"/>
      <c r="I181" s="18"/>
      <c r="J181" s="18"/>
      <c r="K181" s="18"/>
    </row>
    <row r="182" spans="1:11" s="23" customFormat="1">
      <c r="A182" s="433"/>
      <c r="C182" s="28"/>
      <c r="D182" s="12"/>
      <c r="E182" s="12"/>
      <c r="F182" s="13"/>
      <c r="G182" s="20"/>
      <c r="H182" s="381"/>
      <c r="I182" s="18"/>
      <c r="J182" s="18"/>
      <c r="K182" s="18"/>
    </row>
    <row r="183" spans="1:11" s="23" customFormat="1">
      <c r="A183" s="433"/>
      <c r="C183" s="28"/>
      <c r="D183" s="12"/>
      <c r="E183" s="12"/>
      <c r="F183" s="13"/>
      <c r="G183" s="20"/>
      <c r="H183" s="381"/>
      <c r="I183" s="18"/>
      <c r="J183" s="18"/>
      <c r="K183" s="18"/>
    </row>
    <row r="184" spans="1:11" s="23" customFormat="1">
      <c r="A184" s="433"/>
      <c r="C184" s="28"/>
      <c r="D184" s="12"/>
      <c r="E184" s="12"/>
      <c r="F184" s="13"/>
      <c r="G184" s="20"/>
      <c r="H184" s="381"/>
      <c r="I184" s="18"/>
      <c r="J184" s="18"/>
      <c r="K184" s="18"/>
    </row>
    <row r="185" spans="1:11" s="23" customFormat="1">
      <c r="A185" s="433"/>
      <c r="C185" s="28"/>
      <c r="D185" s="12"/>
      <c r="E185" s="12"/>
      <c r="F185" s="13"/>
      <c r="G185" s="20"/>
      <c r="H185" s="381"/>
      <c r="I185" s="18"/>
      <c r="J185" s="18"/>
      <c r="K185" s="18"/>
    </row>
    <row r="186" spans="1:11" s="23" customFormat="1">
      <c r="A186" s="433"/>
      <c r="C186" s="28"/>
      <c r="D186" s="12"/>
      <c r="E186" s="12"/>
      <c r="F186" s="13"/>
      <c r="G186" s="20"/>
      <c r="H186" s="381"/>
      <c r="I186" s="18"/>
      <c r="J186" s="18"/>
      <c r="K186" s="18"/>
    </row>
  </sheetData>
  <sheetProtection algorithmName="SHA-512" hashValue="dHzTj5iLmHYFPaLH+Ph9fTldRqA41o0+tQIQIdiI+WvdK4HC1WFG/spbtbjQDRLpuG5ehyrfP4v11Hk61u7YnQ==" saltValue="0Z3rCce4UaJWdS+PeNZFwA==" spinCount="100000" sheet="1" objects="1" scenarios="1"/>
  <mergeCells count="7">
    <mergeCell ref="A1:G1"/>
    <mergeCell ref="A3:G3"/>
    <mergeCell ref="D168:F168"/>
    <mergeCell ref="H41:H85"/>
    <mergeCell ref="H87:H105"/>
    <mergeCell ref="H107:H129"/>
    <mergeCell ref="H131:H147"/>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FAAF-9E47-432C-A708-7A0AC84BE674}">
  <dimension ref="A1:K103"/>
  <sheetViews>
    <sheetView workbookViewId="0">
      <selection sqref="A1:G1"/>
    </sheetView>
  </sheetViews>
  <sheetFormatPr defaultColWidth="9.140625" defaultRowHeight="15"/>
  <cols>
    <col min="1" max="1" width="36.28515625" style="38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381" customWidth="1"/>
    <col min="9" max="9" width="13.28515625" style="18" customWidth="1"/>
    <col min="10" max="16384" width="9.140625" style="18"/>
  </cols>
  <sheetData>
    <row r="1" spans="1:11" ht="17.25" customHeight="1" thickBot="1">
      <c r="A1" s="881" t="s">
        <v>254</v>
      </c>
      <c r="B1" s="882"/>
      <c r="C1" s="882"/>
      <c r="D1" s="882"/>
      <c r="E1" s="882"/>
      <c r="F1" s="882"/>
      <c r="G1" s="883"/>
    </row>
    <row r="2" spans="1:11" ht="7.5" customHeight="1" thickBot="1">
      <c r="A2" s="432"/>
      <c r="B2" s="3"/>
      <c r="C2" s="24"/>
      <c r="D2" s="3"/>
      <c r="E2" s="250"/>
      <c r="F2" s="14"/>
      <c r="G2" s="3"/>
    </row>
    <row r="3" spans="1:11" ht="30" customHeight="1" thickBot="1">
      <c r="A3" s="887" t="s">
        <v>4891</v>
      </c>
      <c r="B3" s="900"/>
      <c r="C3" s="900"/>
      <c r="D3" s="900"/>
      <c r="E3" s="900"/>
      <c r="F3" s="900"/>
      <c r="G3" s="901"/>
    </row>
    <row r="4" spans="1:11" s="105" customFormat="1" ht="45" customHeight="1" thickBot="1">
      <c r="A4" s="431" t="s">
        <v>23</v>
      </c>
      <c r="B4" s="38" t="s">
        <v>0</v>
      </c>
      <c r="C4" s="38" t="s">
        <v>1</v>
      </c>
      <c r="D4" s="38" t="s">
        <v>2</v>
      </c>
      <c r="E4" s="674" t="s">
        <v>3</v>
      </c>
      <c r="F4" s="109" t="s">
        <v>8</v>
      </c>
      <c r="G4" s="110" t="s">
        <v>4</v>
      </c>
      <c r="H4" s="381"/>
    </row>
    <row r="5" spans="1:11" ht="29.25" thickBot="1">
      <c r="A5" s="416" t="s">
        <v>21</v>
      </c>
      <c r="B5" s="415" t="s">
        <v>24</v>
      </c>
      <c r="C5" s="430" t="s">
        <v>1284</v>
      </c>
      <c r="D5" s="415" t="s">
        <v>14</v>
      </c>
      <c r="E5" s="415">
        <v>0.25</v>
      </c>
      <c r="F5" s="429"/>
      <c r="G5" s="456">
        <f t="shared" ref="G5:G29" si="0">ROUND((E5*F5),2)</f>
        <v>0</v>
      </c>
      <c r="H5" s="383" t="s">
        <v>22</v>
      </c>
      <c r="I5" s="427">
        <f>ROUND(SUM(G5),2)</f>
        <v>0</v>
      </c>
    </row>
    <row r="6" spans="1:11" s="19" customFormat="1" ht="30" customHeight="1">
      <c r="A6" s="59" t="s">
        <v>6</v>
      </c>
      <c r="B6" s="43" t="s">
        <v>47</v>
      </c>
      <c r="C6" s="442" t="s">
        <v>1281</v>
      </c>
      <c r="D6" s="100" t="s">
        <v>19</v>
      </c>
      <c r="E6" s="373">
        <v>645.77</v>
      </c>
      <c r="F6" s="45"/>
      <c r="G6" s="41">
        <f t="shared" si="0"/>
        <v>0</v>
      </c>
      <c r="H6" s="423"/>
    </row>
    <row r="7" spans="1:11" s="19" customFormat="1">
      <c r="A7" s="57" t="s">
        <v>6</v>
      </c>
      <c r="B7" s="4" t="s">
        <v>48</v>
      </c>
      <c r="C7" s="173" t="s">
        <v>1279</v>
      </c>
      <c r="D7" s="101" t="s">
        <v>19</v>
      </c>
      <c r="E7" s="10">
        <v>373.57</v>
      </c>
      <c r="F7" s="2"/>
      <c r="G7" s="32">
        <f t="shared" si="0"/>
        <v>0</v>
      </c>
      <c r="H7" s="423"/>
    </row>
    <row r="8" spans="1:11" s="19" customFormat="1" ht="15" customHeight="1">
      <c r="A8" s="57" t="s">
        <v>6</v>
      </c>
      <c r="B8" s="4" t="s">
        <v>49</v>
      </c>
      <c r="C8" s="25" t="s">
        <v>1277</v>
      </c>
      <c r="D8" s="101" t="s">
        <v>19</v>
      </c>
      <c r="E8" s="10">
        <v>79</v>
      </c>
      <c r="F8" s="2"/>
      <c r="G8" s="32">
        <f t="shared" si="0"/>
        <v>0</v>
      </c>
      <c r="H8" s="423"/>
    </row>
    <row r="9" spans="1:11" s="19" customFormat="1">
      <c r="A9" s="57" t="s">
        <v>6</v>
      </c>
      <c r="B9" s="4" t="s">
        <v>50</v>
      </c>
      <c r="C9" s="25" t="s">
        <v>1275</v>
      </c>
      <c r="D9" s="101" t="s">
        <v>19</v>
      </c>
      <c r="E9" s="10">
        <v>113</v>
      </c>
      <c r="F9" s="2"/>
      <c r="G9" s="32">
        <f t="shared" si="0"/>
        <v>0</v>
      </c>
      <c r="H9" s="423"/>
    </row>
    <row r="10" spans="1:11" s="19" customFormat="1">
      <c r="A10" s="57" t="s">
        <v>6</v>
      </c>
      <c r="B10" s="4" t="s">
        <v>52</v>
      </c>
      <c r="C10" s="25" t="s">
        <v>1273</v>
      </c>
      <c r="D10" s="101" t="s">
        <v>19</v>
      </c>
      <c r="E10" s="10">
        <v>260.57</v>
      </c>
      <c r="F10" s="2"/>
      <c r="G10" s="32">
        <f t="shared" si="0"/>
        <v>0</v>
      </c>
      <c r="H10" s="423"/>
    </row>
    <row r="11" spans="1:11" s="19" customFormat="1">
      <c r="A11" s="57" t="s">
        <v>6</v>
      </c>
      <c r="B11" s="4" t="s">
        <v>53</v>
      </c>
      <c r="C11" s="25" t="s">
        <v>1271</v>
      </c>
      <c r="D11" s="101" t="s">
        <v>19</v>
      </c>
      <c r="E11" s="10">
        <v>1451.11</v>
      </c>
      <c r="F11" s="2"/>
      <c r="G11" s="32">
        <f t="shared" si="0"/>
        <v>0</v>
      </c>
      <c r="H11" s="423"/>
    </row>
    <row r="12" spans="1:11" s="19" customFormat="1" ht="30">
      <c r="A12" s="57" t="s">
        <v>6</v>
      </c>
      <c r="B12" s="4" t="s">
        <v>54</v>
      </c>
      <c r="C12" s="25" t="s">
        <v>1269</v>
      </c>
      <c r="D12" s="101" t="s">
        <v>19</v>
      </c>
      <c r="E12" s="10">
        <v>1190.54</v>
      </c>
      <c r="F12" s="2"/>
      <c r="G12" s="32">
        <f t="shared" si="0"/>
        <v>0</v>
      </c>
      <c r="H12" s="423"/>
      <c r="K12" s="424"/>
    </row>
    <row r="13" spans="1:11" s="19" customFormat="1" ht="30">
      <c r="A13" s="57" t="s">
        <v>6</v>
      </c>
      <c r="B13" s="4" t="s">
        <v>55</v>
      </c>
      <c r="C13" s="25" t="s">
        <v>1267</v>
      </c>
      <c r="D13" s="101" t="s">
        <v>17</v>
      </c>
      <c r="E13" s="10">
        <v>2482.2199999999998</v>
      </c>
      <c r="F13" s="2"/>
      <c r="G13" s="32">
        <f t="shared" si="0"/>
        <v>0</v>
      </c>
      <c r="H13" s="423"/>
    </row>
    <row r="14" spans="1:11" s="19" customFormat="1">
      <c r="A14" s="57" t="s">
        <v>6</v>
      </c>
      <c r="B14" s="4" t="s">
        <v>56</v>
      </c>
      <c r="C14" s="25" t="s">
        <v>1265</v>
      </c>
      <c r="D14" s="101" t="s">
        <v>17</v>
      </c>
      <c r="E14" s="10">
        <v>1477.08</v>
      </c>
      <c r="F14" s="2"/>
      <c r="G14" s="32">
        <f t="shared" si="0"/>
        <v>0</v>
      </c>
      <c r="H14" s="423"/>
    </row>
    <row r="15" spans="1:11" s="19" customFormat="1">
      <c r="A15" s="57" t="s">
        <v>6</v>
      </c>
      <c r="B15" s="4" t="s">
        <v>57</v>
      </c>
      <c r="C15" s="25" t="s">
        <v>1263</v>
      </c>
      <c r="D15" s="101" t="s">
        <v>17</v>
      </c>
      <c r="E15" s="10">
        <v>77.739999999999995</v>
      </c>
      <c r="F15" s="2"/>
      <c r="G15" s="32">
        <f t="shared" si="0"/>
        <v>0</v>
      </c>
      <c r="H15" s="423"/>
    </row>
    <row r="16" spans="1:11" s="19" customFormat="1" ht="45">
      <c r="A16" s="57" t="s">
        <v>6</v>
      </c>
      <c r="B16" s="4" t="s">
        <v>74</v>
      </c>
      <c r="C16" s="25" t="s">
        <v>1261</v>
      </c>
      <c r="D16" s="101" t="s">
        <v>17</v>
      </c>
      <c r="E16" s="10">
        <v>1099.3399999999999</v>
      </c>
      <c r="F16" s="2"/>
      <c r="G16" s="32">
        <f t="shared" si="0"/>
        <v>0</v>
      </c>
      <c r="H16" s="423"/>
    </row>
    <row r="17" spans="1:9" s="19" customFormat="1" ht="45">
      <c r="A17" s="57" t="s">
        <v>6</v>
      </c>
      <c r="B17" s="4" t="s">
        <v>78</v>
      </c>
      <c r="C17" s="25" t="s">
        <v>1259</v>
      </c>
      <c r="D17" s="101" t="s">
        <v>17</v>
      </c>
      <c r="E17" s="10">
        <v>74.900000000000006</v>
      </c>
      <c r="F17" s="2"/>
      <c r="G17" s="32">
        <f t="shared" si="0"/>
        <v>0</v>
      </c>
      <c r="H17" s="423"/>
    </row>
    <row r="18" spans="1:9" s="19" customFormat="1" ht="30">
      <c r="A18" s="57" t="s">
        <v>6</v>
      </c>
      <c r="B18" s="4" t="s">
        <v>79</v>
      </c>
      <c r="C18" s="25" t="s">
        <v>1257</v>
      </c>
      <c r="D18" s="101" t="s">
        <v>17</v>
      </c>
      <c r="E18" s="10">
        <v>367.53</v>
      </c>
      <c r="F18" s="2"/>
      <c r="G18" s="32">
        <f t="shared" si="0"/>
        <v>0</v>
      </c>
      <c r="H18" s="423"/>
    </row>
    <row r="19" spans="1:9" s="19" customFormat="1" ht="30.75" thickBot="1">
      <c r="A19" s="57" t="s">
        <v>6</v>
      </c>
      <c r="B19" s="4" t="s">
        <v>80</v>
      </c>
      <c r="C19" s="25" t="s">
        <v>1255</v>
      </c>
      <c r="D19" s="101" t="s">
        <v>17</v>
      </c>
      <c r="E19" s="10">
        <v>13.05</v>
      </c>
      <c r="F19" s="2"/>
      <c r="G19" s="32">
        <f t="shared" si="0"/>
        <v>0</v>
      </c>
      <c r="H19" s="423"/>
    </row>
    <row r="20" spans="1:9" s="19" customFormat="1" ht="30.75" thickBot="1">
      <c r="A20" s="60" t="s">
        <v>6</v>
      </c>
      <c r="B20" s="46" t="s">
        <v>81</v>
      </c>
      <c r="C20" s="33" t="s">
        <v>1244</v>
      </c>
      <c r="D20" s="103" t="s">
        <v>19</v>
      </c>
      <c r="E20" s="34">
        <v>523.47</v>
      </c>
      <c r="F20" s="292"/>
      <c r="G20" s="36">
        <f t="shared" si="0"/>
        <v>0</v>
      </c>
      <c r="H20" s="383" t="s">
        <v>51</v>
      </c>
      <c r="I20" s="31">
        <f>ROUND(SUM(G6:G20),2)</f>
        <v>0</v>
      </c>
    </row>
    <row r="21" spans="1:9" s="19" customFormat="1" ht="165.75" thickBot="1">
      <c r="A21" s="104" t="s">
        <v>7</v>
      </c>
      <c r="B21" s="81" t="s">
        <v>58</v>
      </c>
      <c r="C21" s="39" t="s">
        <v>4592</v>
      </c>
      <c r="D21" s="373" t="s">
        <v>5</v>
      </c>
      <c r="E21" s="373">
        <v>1</v>
      </c>
      <c r="F21" s="296"/>
      <c r="G21" s="80">
        <f t="shared" si="0"/>
        <v>0</v>
      </c>
      <c r="H21" s="383" t="s">
        <v>62</v>
      </c>
      <c r="I21" s="31">
        <f>ROUND(SUM(G21:G21),2)</f>
        <v>0</v>
      </c>
    </row>
    <row r="22" spans="1:9" s="19" customFormat="1" ht="15" customHeight="1">
      <c r="A22" s="59" t="s">
        <v>1338</v>
      </c>
      <c r="B22" s="43" t="s">
        <v>113</v>
      </c>
      <c r="C22" s="422" t="s">
        <v>1208</v>
      </c>
      <c r="D22" s="373" t="s">
        <v>17</v>
      </c>
      <c r="E22" s="373">
        <v>2124.17</v>
      </c>
      <c r="F22" s="50"/>
      <c r="G22" s="41">
        <f t="shared" si="0"/>
        <v>0</v>
      </c>
      <c r="H22" s="902" t="s">
        <v>68</v>
      </c>
      <c r="I22" s="76"/>
    </row>
    <row r="23" spans="1:9" s="19" customFormat="1">
      <c r="A23" s="57" t="s">
        <v>1338</v>
      </c>
      <c r="B23" s="4" t="s">
        <v>114</v>
      </c>
      <c r="C23" s="87" t="s">
        <v>1211</v>
      </c>
      <c r="D23" s="10" t="s">
        <v>19</v>
      </c>
      <c r="E23" s="10">
        <v>813.6</v>
      </c>
      <c r="F23" s="1"/>
      <c r="G23" s="32">
        <f t="shared" si="0"/>
        <v>0</v>
      </c>
      <c r="H23" s="903"/>
      <c r="I23" s="76"/>
    </row>
    <row r="24" spans="1:9" s="19" customFormat="1" ht="30">
      <c r="A24" s="57" t="s">
        <v>1338</v>
      </c>
      <c r="B24" s="4" t="s">
        <v>115</v>
      </c>
      <c r="C24" s="87" t="s">
        <v>1126</v>
      </c>
      <c r="D24" s="10" t="s">
        <v>17</v>
      </c>
      <c r="E24" s="10">
        <v>1799.82</v>
      </c>
      <c r="F24" s="1"/>
      <c r="G24" s="32">
        <f t="shared" si="0"/>
        <v>0</v>
      </c>
      <c r="H24" s="903"/>
      <c r="I24" s="76"/>
    </row>
    <row r="25" spans="1:9" s="19" customFormat="1" ht="15" customHeight="1">
      <c r="A25" s="57" t="s">
        <v>1338</v>
      </c>
      <c r="B25" s="4" t="s">
        <v>116</v>
      </c>
      <c r="C25" s="87" t="s">
        <v>1113</v>
      </c>
      <c r="D25" s="10" t="s">
        <v>17</v>
      </c>
      <c r="E25" s="10">
        <v>1285.18</v>
      </c>
      <c r="F25" s="1"/>
      <c r="G25" s="32">
        <f t="shared" si="0"/>
        <v>0</v>
      </c>
      <c r="H25" s="903"/>
      <c r="I25" s="76"/>
    </row>
    <row r="26" spans="1:9" s="19" customFormat="1" ht="30">
      <c r="A26" s="57" t="s">
        <v>1338</v>
      </c>
      <c r="B26" s="4" t="s">
        <v>117</v>
      </c>
      <c r="C26" s="87" t="s">
        <v>1167</v>
      </c>
      <c r="D26" s="10" t="s">
        <v>17</v>
      </c>
      <c r="E26" s="10">
        <v>1285.18</v>
      </c>
      <c r="F26" s="1"/>
      <c r="G26" s="32">
        <f t="shared" si="0"/>
        <v>0</v>
      </c>
      <c r="H26" s="903"/>
      <c r="I26" s="76"/>
    </row>
    <row r="27" spans="1:9" s="19" customFormat="1" ht="30">
      <c r="A27" s="57" t="s">
        <v>1338</v>
      </c>
      <c r="B27" s="4" t="s">
        <v>118</v>
      </c>
      <c r="C27" s="87" t="s">
        <v>1749</v>
      </c>
      <c r="D27" s="10" t="s">
        <v>75</v>
      </c>
      <c r="E27" s="10">
        <v>40</v>
      </c>
      <c r="F27" s="1"/>
      <c r="G27" s="32">
        <f t="shared" si="0"/>
        <v>0</v>
      </c>
      <c r="H27" s="903"/>
      <c r="I27" s="76"/>
    </row>
    <row r="28" spans="1:9" s="19" customFormat="1" ht="30">
      <c r="A28" s="57" t="s">
        <v>1338</v>
      </c>
      <c r="B28" s="4" t="s">
        <v>119</v>
      </c>
      <c r="C28" s="87" t="s">
        <v>1748</v>
      </c>
      <c r="D28" s="10" t="s">
        <v>75</v>
      </c>
      <c r="E28" s="10">
        <v>74.88</v>
      </c>
      <c r="F28" s="1"/>
      <c r="G28" s="32">
        <f t="shared" si="0"/>
        <v>0</v>
      </c>
      <c r="H28" s="903"/>
      <c r="I28" s="76"/>
    </row>
    <row r="29" spans="1:9" s="19" customFormat="1" ht="45">
      <c r="A29" s="57" t="s">
        <v>1338</v>
      </c>
      <c r="B29" s="4" t="s">
        <v>120</v>
      </c>
      <c r="C29" s="87" t="s">
        <v>1103</v>
      </c>
      <c r="D29" s="10" t="s">
        <v>17</v>
      </c>
      <c r="E29" s="10">
        <v>195.39</v>
      </c>
      <c r="F29" s="1"/>
      <c r="G29" s="32">
        <f t="shared" si="0"/>
        <v>0</v>
      </c>
      <c r="H29" s="903"/>
      <c r="I29" s="76"/>
    </row>
    <row r="30" spans="1:9" s="19" customFormat="1" ht="45">
      <c r="A30" s="57" t="s">
        <v>1338</v>
      </c>
      <c r="B30" s="4" t="s">
        <v>121</v>
      </c>
      <c r="C30" s="87" t="s">
        <v>1100</v>
      </c>
      <c r="D30" s="10" t="s">
        <v>17</v>
      </c>
      <c r="E30" s="10">
        <v>258.43</v>
      </c>
      <c r="F30" s="1"/>
      <c r="G30" s="32">
        <f t="shared" ref="G30:G61" si="1">ROUND((E30*F30),2)</f>
        <v>0</v>
      </c>
      <c r="H30" s="903"/>
      <c r="I30" s="76"/>
    </row>
    <row r="31" spans="1:9" s="19" customFormat="1">
      <c r="A31" s="57" t="s">
        <v>1338</v>
      </c>
      <c r="B31" s="4" t="s">
        <v>122</v>
      </c>
      <c r="C31" s="87" t="s">
        <v>1142</v>
      </c>
      <c r="D31" s="10" t="s">
        <v>18</v>
      </c>
      <c r="E31" s="10">
        <v>63.86</v>
      </c>
      <c r="F31" s="1"/>
      <c r="G31" s="32">
        <f t="shared" si="1"/>
        <v>0</v>
      </c>
      <c r="H31" s="903"/>
      <c r="I31" s="76"/>
    </row>
    <row r="32" spans="1:9" s="19" customFormat="1">
      <c r="A32" s="57" t="s">
        <v>1338</v>
      </c>
      <c r="B32" s="4" t="s">
        <v>123</v>
      </c>
      <c r="C32" s="87" t="s">
        <v>1140</v>
      </c>
      <c r="D32" s="10" t="s">
        <v>19</v>
      </c>
      <c r="E32" s="10">
        <v>8.48</v>
      </c>
      <c r="F32" s="1"/>
      <c r="G32" s="32">
        <f t="shared" si="1"/>
        <v>0</v>
      </c>
      <c r="H32" s="903"/>
      <c r="I32" s="76"/>
    </row>
    <row r="33" spans="1:9" s="19" customFormat="1" ht="30.75" thickBot="1">
      <c r="A33" s="58" t="s">
        <v>1338</v>
      </c>
      <c r="B33" s="485" t="s">
        <v>124</v>
      </c>
      <c r="C33" s="646" t="s">
        <v>1163</v>
      </c>
      <c r="D33" s="47" t="s">
        <v>18</v>
      </c>
      <c r="E33" s="47">
        <v>127.72</v>
      </c>
      <c r="F33" s="435"/>
      <c r="G33" s="49">
        <f t="shared" si="1"/>
        <v>0</v>
      </c>
      <c r="H33" s="903"/>
      <c r="I33" s="76"/>
    </row>
    <row r="34" spans="1:9" s="19" customFormat="1">
      <c r="A34" s="59" t="s">
        <v>1334</v>
      </c>
      <c r="B34" s="43" t="s">
        <v>113</v>
      </c>
      <c r="C34" s="422" t="s">
        <v>1208</v>
      </c>
      <c r="D34" s="373" t="s">
        <v>17</v>
      </c>
      <c r="E34" s="373">
        <v>2124.17</v>
      </c>
      <c r="F34" s="50"/>
      <c r="G34" s="41">
        <f t="shared" si="1"/>
        <v>0</v>
      </c>
      <c r="H34" s="903"/>
      <c r="I34" s="76"/>
    </row>
    <row r="35" spans="1:9" s="19" customFormat="1">
      <c r="A35" s="57" t="s">
        <v>1334</v>
      </c>
      <c r="B35" s="4" t="s">
        <v>114</v>
      </c>
      <c r="C35" s="87" t="s">
        <v>1204</v>
      </c>
      <c r="D35" s="10" t="s">
        <v>19</v>
      </c>
      <c r="E35" s="10">
        <v>813.6</v>
      </c>
      <c r="F35" s="1"/>
      <c r="G35" s="32">
        <f t="shared" si="1"/>
        <v>0</v>
      </c>
      <c r="H35" s="903"/>
      <c r="I35" s="76"/>
    </row>
    <row r="36" spans="1:9" s="19" customFormat="1" ht="30">
      <c r="A36" s="57" t="s">
        <v>1334</v>
      </c>
      <c r="B36" s="4" t="s">
        <v>115</v>
      </c>
      <c r="C36" s="87" t="s">
        <v>1115</v>
      </c>
      <c r="D36" s="10" t="s">
        <v>17</v>
      </c>
      <c r="E36" s="10">
        <v>1799.82</v>
      </c>
      <c r="F36" s="1"/>
      <c r="G36" s="32">
        <f t="shared" si="1"/>
        <v>0</v>
      </c>
      <c r="H36" s="903"/>
      <c r="I36" s="76"/>
    </row>
    <row r="37" spans="1:9" s="19" customFormat="1" ht="15" customHeight="1">
      <c r="A37" s="57" t="s">
        <v>1334</v>
      </c>
      <c r="B37" s="4" t="s">
        <v>116</v>
      </c>
      <c r="C37" s="87" t="s">
        <v>1113</v>
      </c>
      <c r="D37" s="10" t="s">
        <v>17</v>
      </c>
      <c r="E37" s="10">
        <v>1285.18</v>
      </c>
      <c r="F37" s="1"/>
      <c r="G37" s="32">
        <f t="shared" si="1"/>
        <v>0</v>
      </c>
      <c r="H37" s="903"/>
      <c r="I37" s="76"/>
    </row>
    <row r="38" spans="1:9" s="19" customFormat="1" ht="30">
      <c r="A38" s="57" t="s">
        <v>1334</v>
      </c>
      <c r="B38" s="4" t="s">
        <v>117</v>
      </c>
      <c r="C38" s="87" t="s">
        <v>1167</v>
      </c>
      <c r="D38" s="10" t="s">
        <v>17</v>
      </c>
      <c r="E38" s="10">
        <v>1285.18</v>
      </c>
      <c r="F38" s="1"/>
      <c r="G38" s="32">
        <f t="shared" si="1"/>
        <v>0</v>
      </c>
      <c r="H38" s="903"/>
      <c r="I38" s="76"/>
    </row>
    <row r="39" spans="1:9" s="19" customFormat="1" ht="30">
      <c r="A39" s="57" t="s">
        <v>1334</v>
      </c>
      <c r="B39" s="4" t="s">
        <v>118</v>
      </c>
      <c r="C39" s="87" t="s">
        <v>1749</v>
      </c>
      <c r="D39" s="10" t="s">
        <v>75</v>
      </c>
      <c r="E39" s="10">
        <v>40</v>
      </c>
      <c r="F39" s="1"/>
      <c r="G39" s="32">
        <f t="shared" si="1"/>
        <v>0</v>
      </c>
      <c r="H39" s="903"/>
      <c r="I39" s="76"/>
    </row>
    <row r="40" spans="1:9" s="19" customFormat="1" ht="30">
      <c r="A40" s="57" t="s">
        <v>1334</v>
      </c>
      <c r="B40" s="4" t="s">
        <v>119</v>
      </c>
      <c r="C40" s="87" t="s">
        <v>1748</v>
      </c>
      <c r="D40" s="10" t="s">
        <v>75</v>
      </c>
      <c r="E40" s="10">
        <v>74.88</v>
      </c>
      <c r="F40" s="1"/>
      <c r="G40" s="32">
        <f t="shared" si="1"/>
        <v>0</v>
      </c>
      <c r="H40" s="903"/>
      <c r="I40" s="76"/>
    </row>
    <row r="41" spans="1:9" s="19" customFormat="1" ht="45">
      <c r="A41" s="57" t="s">
        <v>1334</v>
      </c>
      <c r="B41" s="4" t="s">
        <v>120</v>
      </c>
      <c r="C41" s="87" t="s">
        <v>1103</v>
      </c>
      <c r="D41" s="10" t="s">
        <v>17</v>
      </c>
      <c r="E41" s="10">
        <v>195.39</v>
      </c>
      <c r="F41" s="1"/>
      <c r="G41" s="32">
        <f t="shared" si="1"/>
        <v>0</v>
      </c>
      <c r="H41" s="903"/>
      <c r="I41" s="76"/>
    </row>
    <row r="42" spans="1:9" s="19" customFormat="1" ht="45">
      <c r="A42" s="57" t="s">
        <v>1334</v>
      </c>
      <c r="B42" s="4" t="s">
        <v>121</v>
      </c>
      <c r="C42" s="87" t="s">
        <v>1100</v>
      </c>
      <c r="D42" s="10" t="s">
        <v>17</v>
      </c>
      <c r="E42" s="10">
        <v>258.43</v>
      </c>
      <c r="F42" s="1"/>
      <c r="G42" s="32">
        <f t="shared" si="1"/>
        <v>0</v>
      </c>
      <c r="H42" s="903"/>
      <c r="I42" s="76"/>
    </row>
    <row r="43" spans="1:9" s="19" customFormat="1">
      <c r="A43" s="57" t="s">
        <v>1334</v>
      </c>
      <c r="B43" s="4" t="s">
        <v>122</v>
      </c>
      <c r="C43" s="87" t="s">
        <v>1142</v>
      </c>
      <c r="D43" s="10" t="s">
        <v>18</v>
      </c>
      <c r="E43" s="10">
        <v>63.86</v>
      </c>
      <c r="F43" s="1"/>
      <c r="G43" s="32">
        <f t="shared" si="1"/>
        <v>0</v>
      </c>
      <c r="H43" s="903"/>
      <c r="I43" s="76"/>
    </row>
    <row r="44" spans="1:9" s="19" customFormat="1" ht="15.75" thickBot="1">
      <c r="A44" s="57" t="s">
        <v>1334</v>
      </c>
      <c r="B44" s="4" t="s">
        <v>123</v>
      </c>
      <c r="C44" s="87" t="s">
        <v>1140</v>
      </c>
      <c r="D44" s="10" t="s">
        <v>17</v>
      </c>
      <c r="E44" s="10">
        <v>8.48</v>
      </c>
      <c r="F44" s="1"/>
      <c r="G44" s="32">
        <f t="shared" si="1"/>
        <v>0</v>
      </c>
      <c r="H44" s="904"/>
      <c r="I44" s="76"/>
    </row>
    <row r="45" spans="1:9" s="19" customFormat="1" ht="30.75" thickBot="1">
      <c r="A45" s="60" t="s">
        <v>1334</v>
      </c>
      <c r="B45" s="46" t="s">
        <v>124</v>
      </c>
      <c r="C45" s="97" t="s">
        <v>1163</v>
      </c>
      <c r="D45" s="34" t="s">
        <v>18</v>
      </c>
      <c r="E45" s="34">
        <v>127.72</v>
      </c>
      <c r="F45" s="51"/>
      <c r="G45" s="36">
        <f t="shared" si="1"/>
        <v>0</v>
      </c>
      <c r="H45" s="383" t="s">
        <v>63</v>
      </c>
      <c r="I45" s="31">
        <f>ROUND(SUM(G22:G45),2)</f>
        <v>0</v>
      </c>
    </row>
    <row r="46" spans="1:9" s="19" customFormat="1" ht="15" customHeight="1">
      <c r="A46" s="59" t="s">
        <v>1333</v>
      </c>
      <c r="B46" s="61" t="s">
        <v>64</v>
      </c>
      <c r="C46" s="39" t="s">
        <v>1174</v>
      </c>
      <c r="D46" s="373" t="s">
        <v>19</v>
      </c>
      <c r="E46" s="670">
        <v>127.22</v>
      </c>
      <c r="F46" s="50"/>
      <c r="G46" s="41">
        <f t="shared" si="1"/>
        <v>0</v>
      </c>
      <c r="H46" s="902" t="s">
        <v>68</v>
      </c>
      <c r="I46" s="76"/>
    </row>
    <row r="47" spans="1:9" s="19" customFormat="1" ht="15" customHeight="1">
      <c r="A47" s="57" t="s">
        <v>1333</v>
      </c>
      <c r="B47" s="16" t="s">
        <v>156</v>
      </c>
      <c r="C47" s="25" t="s">
        <v>1747</v>
      </c>
      <c r="D47" s="10" t="s">
        <v>19</v>
      </c>
      <c r="E47" s="11">
        <v>27.74</v>
      </c>
      <c r="F47" s="1"/>
      <c r="G47" s="32">
        <f t="shared" si="1"/>
        <v>0</v>
      </c>
      <c r="H47" s="903"/>
      <c r="I47" s="76"/>
    </row>
    <row r="48" spans="1:9" s="19" customFormat="1" ht="30">
      <c r="A48" s="57" t="s">
        <v>1333</v>
      </c>
      <c r="B48" s="16" t="s">
        <v>65</v>
      </c>
      <c r="C48" s="25" t="s">
        <v>1126</v>
      </c>
      <c r="D48" s="10" t="s">
        <v>17</v>
      </c>
      <c r="E48" s="11">
        <v>157.16</v>
      </c>
      <c r="F48" s="1"/>
      <c r="G48" s="32">
        <f t="shared" si="1"/>
        <v>0</v>
      </c>
      <c r="H48" s="903"/>
      <c r="I48" s="76"/>
    </row>
    <row r="49" spans="1:9" s="19" customFormat="1" ht="15" customHeight="1">
      <c r="A49" s="57" t="s">
        <v>1333</v>
      </c>
      <c r="B49" s="16" t="s">
        <v>157</v>
      </c>
      <c r="C49" s="25" t="s">
        <v>1113</v>
      </c>
      <c r="D49" s="10" t="s">
        <v>17</v>
      </c>
      <c r="E49" s="11">
        <v>171.02</v>
      </c>
      <c r="F49" s="1"/>
      <c r="G49" s="32">
        <f t="shared" si="1"/>
        <v>0</v>
      </c>
      <c r="H49" s="903"/>
      <c r="I49" s="76"/>
    </row>
    <row r="50" spans="1:9" s="19" customFormat="1" ht="15" customHeight="1">
      <c r="A50" s="57" t="s">
        <v>1333</v>
      </c>
      <c r="B50" s="16" t="s">
        <v>159</v>
      </c>
      <c r="C50" s="25" t="s">
        <v>1138</v>
      </c>
      <c r="D50" s="10" t="s">
        <v>18</v>
      </c>
      <c r="E50" s="11">
        <v>133.22</v>
      </c>
      <c r="F50" s="1"/>
      <c r="G50" s="32">
        <f t="shared" si="1"/>
        <v>0</v>
      </c>
      <c r="H50" s="903"/>
      <c r="I50" s="76"/>
    </row>
    <row r="51" spans="1:9" s="19" customFormat="1" ht="15" customHeight="1">
      <c r="A51" s="57" t="s">
        <v>1333</v>
      </c>
      <c r="B51" s="16" t="s">
        <v>160</v>
      </c>
      <c r="C51" s="25" t="s">
        <v>1136</v>
      </c>
      <c r="D51" s="10" t="s">
        <v>19</v>
      </c>
      <c r="E51" s="11">
        <v>9.75</v>
      </c>
      <c r="F51" s="1"/>
      <c r="G51" s="32">
        <f t="shared" si="1"/>
        <v>0</v>
      </c>
      <c r="H51" s="903"/>
      <c r="I51" s="76"/>
    </row>
    <row r="52" spans="1:9" s="19" customFormat="1" ht="30">
      <c r="A52" s="57" t="s">
        <v>1333</v>
      </c>
      <c r="B52" s="16" t="s">
        <v>161</v>
      </c>
      <c r="C52" s="25" t="s">
        <v>1163</v>
      </c>
      <c r="D52" s="10" t="s">
        <v>18</v>
      </c>
      <c r="E52" s="11">
        <v>266.44</v>
      </c>
      <c r="F52" s="1"/>
      <c r="G52" s="32">
        <f t="shared" si="1"/>
        <v>0</v>
      </c>
      <c r="H52" s="903"/>
      <c r="I52" s="76"/>
    </row>
    <row r="53" spans="1:9" s="19" customFormat="1" ht="45">
      <c r="A53" s="57" t="s">
        <v>1333</v>
      </c>
      <c r="B53" s="16" t="s">
        <v>162</v>
      </c>
      <c r="C53" s="25" t="s">
        <v>1103</v>
      </c>
      <c r="D53" s="10" t="s">
        <v>17</v>
      </c>
      <c r="E53" s="11">
        <v>65.239999999999995</v>
      </c>
      <c r="F53" s="1"/>
      <c r="G53" s="32">
        <f t="shared" si="1"/>
        <v>0</v>
      </c>
      <c r="H53" s="903"/>
      <c r="I53" s="76"/>
    </row>
    <row r="54" spans="1:9" s="19" customFormat="1" ht="30" customHeight="1" thickBot="1">
      <c r="A54" s="58" t="s">
        <v>1333</v>
      </c>
      <c r="B54" s="436" t="s">
        <v>163</v>
      </c>
      <c r="C54" s="77" t="s">
        <v>1651</v>
      </c>
      <c r="D54" s="47" t="s">
        <v>19</v>
      </c>
      <c r="E54" s="675">
        <v>25.87</v>
      </c>
      <c r="F54" s="435"/>
      <c r="G54" s="49">
        <f t="shared" si="1"/>
        <v>0</v>
      </c>
      <c r="H54" s="903"/>
      <c r="I54" s="76"/>
    </row>
    <row r="55" spans="1:9" s="19" customFormat="1" ht="15" customHeight="1">
      <c r="A55" s="59" t="s">
        <v>1332</v>
      </c>
      <c r="B55" s="61" t="s">
        <v>64</v>
      </c>
      <c r="C55" s="39" t="s">
        <v>1171</v>
      </c>
      <c r="D55" s="373" t="s">
        <v>19</v>
      </c>
      <c r="E55" s="670">
        <v>127.22</v>
      </c>
      <c r="F55" s="50"/>
      <c r="G55" s="41">
        <f t="shared" si="1"/>
        <v>0</v>
      </c>
      <c r="H55" s="903"/>
      <c r="I55" s="76"/>
    </row>
    <row r="56" spans="1:9" s="19" customFormat="1" ht="15" customHeight="1">
      <c r="A56" s="57" t="s">
        <v>1332</v>
      </c>
      <c r="B56" s="16" t="s">
        <v>156</v>
      </c>
      <c r="C56" s="25" t="s">
        <v>1631</v>
      </c>
      <c r="D56" s="10" t="s">
        <v>19</v>
      </c>
      <c r="E56" s="11">
        <v>27.74</v>
      </c>
      <c r="F56" s="1"/>
      <c r="G56" s="32">
        <f t="shared" si="1"/>
        <v>0</v>
      </c>
      <c r="H56" s="903"/>
      <c r="I56" s="76"/>
    </row>
    <row r="57" spans="1:9" s="19" customFormat="1" ht="30">
      <c r="A57" s="57" t="s">
        <v>1332</v>
      </c>
      <c r="B57" s="16" t="s">
        <v>65</v>
      </c>
      <c r="C57" s="25" t="s">
        <v>1148</v>
      </c>
      <c r="D57" s="10" t="s">
        <v>17</v>
      </c>
      <c r="E57" s="11">
        <v>157.16</v>
      </c>
      <c r="F57" s="1"/>
      <c r="G57" s="32">
        <f t="shared" si="1"/>
        <v>0</v>
      </c>
      <c r="H57" s="903"/>
      <c r="I57" s="76"/>
    </row>
    <row r="58" spans="1:9" s="19" customFormat="1" ht="15" customHeight="1">
      <c r="A58" s="57" t="s">
        <v>1332</v>
      </c>
      <c r="B58" s="16" t="s">
        <v>157</v>
      </c>
      <c r="C58" s="25" t="s">
        <v>1113</v>
      </c>
      <c r="D58" s="10" t="s">
        <v>17</v>
      </c>
      <c r="E58" s="11">
        <v>171.02</v>
      </c>
      <c r="F58" s="1"/>
      <c r="G58" s="32">
        <f t="shared" si="1"/>
        <v>0</v>
      </c>
      <c r="H58" s="903"/>
      <c r="I58" s="76"/>
    </row>
    <row r="59" spans="1:9" s="19" customFormat="1" ht="15" customHeight="1">
      <c r="A59" s="57" t="s">
        <v>1332</v>
      </c>
      <c r="B59" s="16" t="s">
        <v>159</v>
      </c>
      <c r="C59" s="25" t="s">
        <v>1138</v>
      </c>
      <c r="D59" s="10" t="s">
        <v>18</v>
      </c>
      <c r="E59" s="11">
        <v>133.22</v>
      </c>
      <c r="F59" s="1"/>
      <c r="G59" s="32">
        <f t="shared" si="1"/>
        <v>0</v>
      </c>
      <c r="H59" s="903"/>
      <c r="I59" s="76"/>
    </row>
    <row r="60" spans="1:9" s="19" customFormat="1" ht="15" customHeight="1">
      <c r="A60" s="57" t="s">
        <v>1332</v>
      </c>
      <c r="B60" s="16" t="s">
        <v>160</v>
      </c>
      <c r="C60" s="25" t="s">
        <v>1136</v>
      </c>
      <c r="D60" s="10" t="s">
        <v>19</v>
      </c>
      <c r="E60" s="11">
        <v>9.75</v>
      </c>
      <c r="F60" s="1"/>
      <c r="G60" s="32">
        <f t="shared" si="1"/>
        <v>0</v>
      </c>
      <c r="H60" s="903"/>
      <c r="I60" s="76"/>
    </row>
    <row r="61" spans="1:9" s="19" customFormat="1" ht="30">
      <c r="A61" s="57" t="s">
        <v>1332</v>
      </c>
      <c r="B61" s="16" t="s">
        <v>161</v>
      </c>
      <c r="C61" s="25" t="s">
        <v>1163</v>
      </c>
      <c r="D61" s="10" t="s">
        <v>18</v>
      </c>
      <c r="E61" s="11">
        <v>266.44</v>
      </c>
      <c r="F61" s="1"/>
      <c r="G61" s="32">
        <f t="shared" si="1"/>
        <v>0</v>
      </c>
      <c r="H61" s="903"/>
      <c r="I61" s="76"/>
    </row>
    <row r="62" spans="1:9" s="19" customFormat="1" ht="45.75" thickBot="1">
      <c r="A62" s="57" t="s">
        <v>1332</v>
      </c>
      <c r="B62" s="16" t="s">
        <v>162</v>
      </c>
      <c r="C62" s="25" t="s">
        <v>1103</v>
      </c>
      <c r="D62" s="10" t="s">
        <v>17</v>
      </c>
      <c r="E62" s="11">
        <v>65.239999999999995</v>
      </c>
      <c r="F62" s="1"/>
      <c r="G62" s="32">
        <f t="shared" ref="G62:G84" si="2">ROUND((E62*F62),2)</f>
        <v>0</v>
      </c>
      <c r="H62" s="904"/>
      <c r="I62" s="76"/>
    </row>
    <row r="63" spans="1:9" s="19" customFormat="1" ht="30" customHeight="1" thickBot="1">
      <c r="A63" s="60" t="s">
        <v>1332</v>
      </c>
      <c r="B63" s="62" t="s">
        <v>163</v>
      </c>
      <c r="C63" s="33" t="s">
        <v>1651</v>
      </c>
      <c r="D63" s="34" t="s">
        <v>19</v>
      </c>
      <c r="E63" s="358">
        <v>25.87</v>
      </c>
      <c r="F63" s="51"/>
      <c r="G63" s="36">
        <f t="shared" si="2"/>
        <v>0</v>
      </c>
      <c r="H63" s="438" t="s">
        <v>66</v>
      </c>
      <c r="I63" s="31">
        <f>ROUND(SUM(G46:G63),2)</f>
        <v>0</v>
      </c>
    </row>
    <row r="64" spans="1:9" s="19" customFormat="1" ht="25.5" customHeight="1">
      <c r="A64" s="59" t="s">
        <v>1680</v>
      </c>
      <c r="B64" s="61" t="s">
        <v>191</v>
      </c>
      <c r="C64" s="39" t="s">
        <v>1746</v>
      </c>
      <c r="D64" s="373" t="s">
        <v>15</v>
      </c>
      <c r="E64" s="670">
        <v>1</v>
      </c>
      <c r="F64" s="50"/>
      <c r="G64" s="41">
        <f t="shared" si="2"/>
        <v>0</v>
      </c>
      <c r="H64" s="902" t="s">
        <v>68</v>
      </c>
      <c r="I64" s="76"/>
    </row>
    <row r="65" spans="1:9" s="19" customFormat="1" ht="30.75" thickBot="1">
      <c r="A65" s="58" t="s">
        <v>1680</v>
      </c>
      <c r="B65" s="436" t="s">
        <v>192</v>
      </c>
      <c r="C65" s="77" t="s">
        <v>1105</v>
      </c>
      <c r="D65" s="47" t="s">
        <v>17</v>
      </c>
      <c r="E65" s="675">
        <v>26.66</v>
      </c>
      <c r="F65" s="435"/>
      <c r="G65" s="49">
        <f t="shared" si="2"/>
        <v>0</v>
      </c>
      <c r="H65" s="903"/>
      <c r="I65" s="76"/>
    </row>
    <row r="66" spans="1:9" s="19" customFormat="1" ht="26.25" thickBot="1">
      <c r="A66" s="59" t="s">
        <v>1676</v>
      </c>
      <c r="B66" s="61" t="s">
        <v>191</v>
      </c>
      <c r="C66" s="39" t="s">
        <v>1746</v>
      </c>
      <c r="D66" s="373" t="s">
        <v>15</v>
      </c>
      <c r="E66" s="670">
        <v>1</v>
      </c>
      <c r="F66" s="50"/>
      <c r="G66" s="41">
        <f t="shared" si="2"/>
        <v>0</v>
      </c>
      <c r="H66" s="904"/>
      <c r="I66" s="76"/>
    </row>
    <row r="67" spans="1:9" s="19" customFormat="1" ht="30.75" thickBot="1">
      <c r="A67" s="60" t="s">
        <v>1676</v>
      </c>
      <c r="B67" s="62" t="s">
        <v>192</v>
      </c>
      <c r="C67" s="33" t="s">
        <v>1105</v>
      </c>
      <c r="D67" s="34" t="s">
        <v>17</v>
      </c>
      <c r="E67" s="358">
        <v>26.66</v>
      </c>
      <c r="F67" s="51"/>
      <c r="G67" s="36">
        <f t="shared" si="2"/>
        <v>0</v>
      </c>
      <c r="H67" s="383" t="s">
        <v>67</v>
      </c>
      <c r="I67" s="31">
        <f>ROUND(SUM(G64:G67),2)</f>
        <v>0</v>
      </c>
    </row>
    <row r="68" spans="1:9" s="19" customFormat="1" ht="60.75" thickBot="1">
      <c r="A68" s="59" t="s">
        <v>1745</v>
      </c>
      <c r="B68" s="61" t="s">
        <v>207</v>
      </c>
      <c r="C68" s="39" t="s">
        <v>1097</v>
      </c>
      <c r="D68" s="373" t="s">
        <v>17</v>
      </c>
      <c r="E68" s="670">
        <v>3.61</v>
      </c>
      <c r="F68" s="50"/>
      <c r="G68" s="41">
        <f t="shared" si="2"/>
        <v>0</v>
      </c>
      <c r="H68" s="388"/>
      <c r="I68" s="76"/>
    </row>
    <row r="69" spans="1:9" s="19" customFormat="1" ht="60.75" thickBot="1">
      <c r="A69" s="57" t="s">
        <v>1745</v>
      </c>
      <c r="B69" s="16" t="s">
        <v>208</v>
      </c>
      <c r="C69" s="25" t="s">
        <v>1094</v>
      </c>
      <c r="D69" s="10" t="s">
        <v>17</v>
      </c>
      <c r="E69" s="11">
        <v>1.5</v>
      </c>
      <c r="F69" s="1"/>
      <c r="G69" s="32">
        <f t="shared" si="2"/>
        <v>0</v>
      </c>
      <c r="H69" s="383" t="s">
        <v>69</v>
      </c>
      <c r="I69" s="31">
        <f>ROUND(SUM(G68:G69),2)</f>
        <v>0</v>
      </c>
    </row>
    <row r="70" spans="1:9" s="19" customFormat="1" ht="38.25">
      <c r="A70" s="395" t="s">
        <v>1727</v>
      </c>
      <c r="B70" s="61" t="s">
        <v>209</v>
      </c>
      <c r="C70" s="39" t="s">
        <v>1309</v>
      </c>
      <c r="D70" s="373" t="s">
        <v>18</v>
      </c>
      <c r="E70" s="670">
        <v>81.63</v>
      </c>
      <c r="F70" s="50"/>
      <c r="G70" s="41">
        <f t="shared" si="2"/>
        <v>0</v>
      </c>
      <c r="H70" s="388"/>
      <c r="I70" s="76"/>
    </row>
    <row r="71" spans="1:9" s="19" customFormat="1" ht="38.25">
      <c r="A71" s="391" t="s">
        <v>1727</v>
      </c>
      <c r="B71" s="16" t="s">
        <v>210</v>
      </c>
      <c r="C71" s="25" t="s">
        <v>1307</v>
      </c>
      <c r="D71" s="10" t="s">
        <v>15</v>
      </c>
      <c r="E71" s="11">
        <v>1</v>
      </c>
      <c r="F71" s="1"/>
      <c r="G71" s="32">
        <f t="shared" si="2"/>
        <v>0</v>
      </c>
      <c r="H71" s="388"/>
      <c r="I71" s="76"/>
    </row>
    <row r="72" spans="1:9" s="19" customFormat="1" ht="38.25">
      <c r="A72" s="391" t="s">
        <v>1727</v>
      </c>
      <c r="B72" s="16" t="s">
        <v>211</v>
      </c>
      <c r="C72" s="25" t="s">
        <v>1744</v>
      </c>
      <c r="D72" s="10" t="s">
        <v>15</v>
      </c>
      <c r="E72" s="11">
        <v>1</v>
      </c>
      <c r="F72" s="1"/>
      <c r="G72" s="32">
        <f t="shared" si="2"/>
        <v>0</v>
      </c>
      <c r="H72" s="388"/>
      <c r="I72" s="76"/>
    </row>
    <row r="73" spans="1:9" s="19" customFormat="1" ht="38.25">
      <c r="A73" s="391" t="s">
        <v>1727</v>
      </c>
      <c r="B73" s="16" t="s">
        <v>212</v>
      </c>
      <c r="C73" s="25" t="s">
        <v>1069</v>
      </c>
      <c r="D73" s="10" t="s">
        <v>15</v>
      </c>
      <c r="E73" s="11">
        <v>2</v>
      </c>
      <c r="F73" s="1"/>
      <c r="G73" s="32">
        <f t="shared" si="2"/>
        <v>0</v>
      </c>
      <c r="H73" s="388"/>
      <c r="I73" s="76"/>
    </row>
    <row r="74" spans="1:9" s="19" customFormat="1" ht="39" thickBot="1">
      <c r="A74" s="391" t="s">
        <v>1727</v>
      </c>
      <c r="B74" s="16" t="s">
        <v>213</v>
      </c>
      <c r="C74" s="25" t="s">
        <v>1058</v>
      </c>
      <c r="D74" s="10" t="s">
        <v>15</v>
      </c>
      <c r="E74" s="11">
        <v>30</v>
      </c>
      <c r="F74" s="1"/>
      <c r="G74" s="32">
        <f t="shared" si="2"/>
        <v>0</v>
      </c>
      <c r="H74" s="388"/>
      <c r="I74" s="76"/>
    </row>
    <row r="75" spans="1:9" s="19" customFormat="1" ht="39" thickBot="1">
      <c r="A75" s="391" t="s">
        <v>1727</v>
      </c>
      <c r="B75" s="16" t="s">
        <v>214</v>
      </c>
      <c r="C75" s="25" t="s">
        <v>1063</v>
      </c>
      <c r="D75" s="10" t="s">
        <v>18</v>
      </c>
      <c r="E75" s="11">
        <v>50.4</v>
      </c>
      <c r="F75" s="1"/>
      <c r="G75" s="32">
        <f t="shared" si="2"/>
        <v>0</v>
      </c>
      <c r="H75" s="383" t="s">
        <v>154</v>
      </c>
      <c r="I75" s="31">
        <f>ROUND(SUM(G70:G75),2)</f>
        <v>0</v>
      </c>
    </row>
    <row r="76" spans="1:9" s="19" customFormat="1" ht="30">
      <c r="A76" s="395" t="s">
        <v>1723</v>
      </c>
      <c r="B76" s="61" t="s">
        <v>1317</v>
      </c>
      <c r="C76" s="393" t="s">
        <v>1743</v>
      </c>
      <c r="D76" s="397" t="s">
        <v>1736</v>
      </c>
      <c r="E76" s="670">
        <v>1</v>
      </c>
      <c r="F76" s="50"/>
      <c r="G76" s="41">
        <f t="shared" si="2"/>
        <v>0</v>
      </c>
      <c r="H76" s="388"/>
      <c r="I76" s="76"/>
    </row>
    <row r="77" spans="1:9" s="19" customFormat="1" ht="30">
      <c r="A77" s="391" t="s">
        <v>1723</v>
      </c>
      <c r="B77" s="16" t="s">
        <v>1316</v>
      </c>
      <c r="C77" s="72" t="s">
        <v>1742</v>
      </c>
      <c r="D77" s="73" t="s">
        <v>1736</v>
      </c>
      <c r="E77" s="11">
        <v>1</v>
      </c>
      <c r="F77" s="1"/>
      <c r="G77" s="32">
        <f t="shared" si="2"/>
        <v>0</v>
      </c>
      <c r="H77" s="388"/>
      <c r="I77" s="76"/>
    </row>
    <row r="78" spans="1:9" s="19" customFormat="1" ht="30" customHeight="1">
      <c r="A78" s="391" t="s">
        <v>1723</v>
      </c>
      <c r="B78" s="16" t="s">
        <v>1314</v>
      </c>
      <c r="C78" s="72" t="s">
        <v>1741</v>
      </c>
      <c r="D78" s="73" t="s">
        <v>1736</v>
      </c>
      <c r="E78" s="11">
        <v>8</v>
      </c>
      <c r="F78" s="1"/>
      <c r="G78" s="32">
        <f t="shared" si="2"/>
        <v>0</v>
      </c>
      <c r="H78" s="388"/>
      <c r="I78" s="76"/>
    </row>
    <row r="79" spans="1:9" s="19" customFormat="1" ht="30" customHeight="1">
      <c r="A79" s="391" t="s">
        <v>1723</v>
      </c>
      <c r="B79" s="16" t="s">
        <v>1313</v>
      </c>
      <c r="C79" s="72" t="s">
        <v>1740</v>
      </c>
      <c r="D79" s="73" t="s">
        <v>1736</v>
      </c>
      <c r="E79" s="11">
        <v>1</v>
      </c>
      <c r="F79" s="1"/>
      <c r="G79" s="32">
        <f t="shared" si="2"/>
        <v>0</v>
      </c>
      <c r="H79" s="388"/>
      <c r="I79" s="76"/>
    </row>
    <row r="80" spans="1:9" s="19" customFormat="1" ht="30">
      <c r="A80" s="391" t="s">
        <v>1723</v>
      </c>
      <c r="B80" s="16" t="s">
        <v>1311</v>
      </c>
      <c r="C80" s="72" t="s">
        <v>1739</v>
      </c>
      <c r="D80" s="73" t="s">
        <v>1736</v>
      </c>
      <c r="E80" s="11">
        <v>1</v>
      </c>
      <c r="F80" s="1"/>
      <c r="G80" s="32">
        <f t="shared" si="2"/>
        <v>0</v>
      </c>
      <c r="H80" s="388"/>
      <c r="I80" s="76"/>
    </row>
    <row r="81" spans="1:9" s="19" customFormat="1" ht="30.75" thickBot="1">
      <c r="A81" s="391" t="s">
        <v>1723</v>
      </c>
      <c r="B81" s="16" t="s">
        <v>1310</v>
      </c>
      <c r="C81" s="72" t="s">
        <v>1738</v>
      </c>
      <c r="D81" s="73" t="s">
        <v>1736</v>
      </c>
      <c r="E81" s="11">
        <v>1</v>
      </c>
      <c r="F81" s="1"/>
      <c r="G81" s="32">
        <f t="shared" si="2"/>
        <v>0</v>
      </c>
      <c r="H81" s="388"/>
      <c r="I81" s="76"/>
    </row>
    <row r="82" spans="1:9" s="19" customFormat="1" ht="30.75" thickBot="1">
      <c r="A82" s="391" t="s">
        <v>1723</v>
      </c>
      <c r="B82" s="16" t="s">
        <v>1308</v>
      </c>
      <c r="C82" s="72" t="s">
        <v>1737</v>
      </c>
      <c r="D82" s="73" t="s">
        <v>1736</v>
      </c>
      <c r="E82" s="11">
        <v>1</v>
      </c>
      <c r="F82" s="1"/>
      <c r="G82" s="32">
        <f t="shared" si="2"/>
        <v>0</v>
      </c>
      <c r="H82" s="383" t="s">
        <v>982</v>
      </c>
      <c r="I82" s="31">
        <f>ROUND(SUM(G76:G82),2)</f>
        <v>0</v>
      </c>
    </row>
    <row r="83" spans="1:9" s="19" customFormat="1" ht="30.75" thickBot="1">
      <c r="A83" s="395" t="s">
        <v>1718</v>
      </c>
      <c r="B83" s="44" t="s">
        <v>1303</v>
      </c>
      <c r="C83" s="393" t="s">
        <v>1735</v>
      </c>
      <c r="D83" s="392" t="s">
        <v>17</v>
      </c>
      <c r="E83" s="676">
        <v>29.31</v>
      </c>
      <c r="F83" s="50"/>
      <c r="G83" s="41">
        <f t="shared" si="2"/>
        <v>0</v>
      </c>
      <c r="H83" s="388"/>
      <c r="I83" s="201"/>
    </row>
    <row r="84" spans="1:9" s="19" customFormat="1" ht="30.75" thickBot="1">
      <c r="A84" s="387" t="s">
        <v>1718</v>
      </c>
      <c r="B84" s="331" t="s">
        <v>1302</v>
      </c>
      <c r="C84" s="385" t="s">
        <v>1734</v>
      </c>
      <c r="D84" s="384" t="s">
        <v>17</v>
      </c>
      <c r="E84" s="677">
        <v>2.3199999999999998</v>
      </c>
      <c r="F84" s="51"/>
      <c r="G84" s="36">
        <f t="shared" si="2"/>
        <v>0</v>
      </c>
      <c r="H84" s="383" t="s">
        <v>1297</v>
      </c>
      <c r="I84" s="31">
        <f>ROUND(SUM(G83:G84),2)</f>
        <v>0</v>
      </c>
    </row>
    <row r="85" spans="1:9" ht="26.1" customHeight="1" thickBot="1">
      <c r="A85" s="433"/>
      <c r="B85" s="22"/>
      <c r="C85" s="27"/>
      <c r="D85" s="908" t="s">
        <v>4475</v>
      </c>
      <c r="E85" s="909"/>
      <c r="F85" s="910"/>
      <c r="G85" s="326">
        <f>SUM(G5:G84)</f>
        <v>0</v>
      </c>
    </row>
    <row r="86" spans="1:9" ht="26.1" customHeight="1">
      <c r="A86" s="433"/>
      <c r="B86" s="22"/>
      <c r="C86" s="27"/>
      <c r="D86" s="22"/>
      <c r="E86" s="22"/>
      <c r="F86" s="17"/>
      <c r="G86" s="21"/>
    </row>
    <row r="87" spans="1:9" ht="26.1" customHeight="1">
      <c r="A87" s="433"/>
      <c r="B87" s="63"/>
      <c r="C87" s="27"/>
      <c r="D87" s="22"/>
      <c r="E87" s="22"/>
      <c r="F87" s="17"/>
      <c r="G87" s="21"/>
    </row>
    <row r="88" spans="1:9" ht="26.1" customHeight="1">
      <c r="A88" s="433"/>
      <c r="F88" s="12"/>
    </row>
    <row r="89" spans="1:9">
      <c r="A89" s="433"/>
    </row>
    <row r="90" spans="1:9">
      <c r="A90" s="433"/>
    </row>
    <row r="91" spans="1:9">
      <c r="A91" s="433"/>
    </row>
    <row r="92" spans="1:9">
      <c r="A92" s="433"/>
    </row>
    <row r="93" spans="1:9">
      <c r="A93" s="433"/>
    </row>
    <row r="94" spans="1:9">
      <c r="A94" s="433"/>
    </row>
    <row r="95" spans="1:9">
      <c r="A95" s="433"/>
    </row>
    <row r="96" spans="1:9">
      <c r="A96" s="433"/>
    </row>
    <row r="97" spans="1:1">
      <c r="A97" s="433"/>
    </row>
    <row r="98" spans="1:1">
      <c r="A98" s="433"/>
    </row>
    <row r="99" spans="1:1">
      <c r="A99" s="433"/>
    </row>
    <row r="100" spans="1:1">
      <c r="A100" s="433"/>
    </row>
    <row r="101" spans="1:1">
      <c r="A101" s="433"/>
    </row>
    <row r="102" spans="1:1">
      <c r="A102" s="433"/>
    </row>
    <row r="103" spans="1:1">
      <c r="A103" s="433"/>
    </row>
  </sheetData>
  <sheetProtection algorithmName="SHA-512" hashValue="XKT6cYvKiXc3Dme2tpbeRDAlAhAVAPlorpAJYFNFik58SoIQqIcBqTvUapGD7hWN5klw7LPCtaLojYWr1kZpxA==" saltValue="oYZBpRWGGYDGagdKdOvZjQ==" spinCount="100000" sheet="1" objects="1" scenarios="1"/>
  <mergeCells count="6">
    <mergeCell ref="D85:F85"/>
    <mergeCell ref="A1:G1"/>
    <mergeCell ref="A3:G3"/>
    <mergeCell ref="H22:H44"/>
    <mergeCell ref="H46:H62"/>
    <mergeCell ref="H64:H66"/>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7A45D-E762-4CF6-A8E6-08CD4769EBEA}">
  <dimension ref="A1:L156"/>
  <sheetViews>
    <sheetView workbookViewId="0">
      <selection sqref="A1:G1"/>
    </sheetView>
  </sheetViews>
  <sheetFormatPr defaultColWidth="9.140625" defaultRowHeight="15"/>
  <cols>
    <col min="1" max="1" width="36.28515625" style="38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381" customWidth="1"/>
    <col min="9" max="9" width="13.28515625" style="18" customWidth="1"/>
    <col min="10" max="16384" width="9.140625" style="18"/>
  </cols>
  <sheetData>
    <row r="1" spans="1:12" ht="17.25" customHeight="1" thickBot="1">
      <c r="A1" s="881" t="s">
        <v>254</v>
      </c>
      <c r="B1" s="882"/>
      <c r="C1" s="882"/>
      <c r="D1" s="882"/>
      <c r="E1" s="882"/>
      <c r="F1" s="882"/>
      <c r="G1" s="883"/>
    </row>
    <row r="2" spans="1:12" ht="7.5" customHeight="1" thickBot="1">
      <c r="A2" s="432"/>
      <c r="B2" s="3"/>
      <c r="C2" s="24"/>
      <c r="D2" s="3"/>
      <c r="E2" s="250"/>
      <c r="F2" s="14"/>
      <c r="G2" s="3"/>
    </row>
    <row r="3" spans="1:12" ht="30" customHeight="1" thickBot="1">
      <c r="A3" s="887" t="s">
        <v>4892</v>
      </c>
      <c r="B3" s="900"/>
      <c r="C3" s="900"/>
      <c r="D3" s="900"/>
      <c r="E3" s="900"/>
      <c r="F3" s="900"/>
      <c r="G3" s="901"/>
    </row>
    <row r="4" spans="1:12" s="105" customFormat="1" ht="45" customHeight="1" thickBot="1">
      <c r="A4" s="431" t="s">
        <v>23</v>
      </c>
      <c r="B4" s="38" t="s">
        <v>0</v>
      </c>
      <c r="C4" s="38" t="s">
        <v>1</v>
      </c>
      <c r="D4" s="38" t="s">
        <v>2</v>
      </c>
      <c r="E4" s="674" t="s">
        <v>3</v>
      </c>
      <c r="F4" s="109" t="s">
        <v>8</v>
      </c>
      <c r="G4" s="110" t="s">
        <v>4</v>
      </c>
      <c r="H4" s="381"/>
    </row>
    <row r="5" spans="1:12" ht="29.25" thickBot="1">
      <c r="A5" s="416" t="s">
        <v>21</v>
      </c>
      <c r="B5" s="415" t="s">
        <v>24</v>
      </c>
      <c r="C5" s="430" t="s">
        <v>1284</v>
      </c>
      <c r="D5" s="415" t="s">
        <v>14</v>
      </c>
      <c r="E5" s="415">
        <v>1.58</v>
      </c>
      <c r="F5" s="429"/>
      <c r="G5" s="456">
        <f t="shared" ref="G5:G32" si="0">ROUND((E5*F5),2)</f>
        <v>0</v>
      </c>
      <c r="H5" s="383" t="s">
        <v>22</v>
      </c>
      <c r="I5" s="427">
        <f>ROUND(SUM(G5),2)</f>
        <v>0</v>
      </c>
    </row>
    <row r="6" spans="1:12" s="19" customFormat="1" ht="30" customHeight="1">
      <c r="A6" s="59" t="s">
        <v>6</v>
      </c>
      <c r="B6" s="43" t="s">
        <v>47</v>
      </c>
      <c r="C6" s="442" t="s">
        <v>1281</v>
      </c>
      <c r="D6" s="101" t="s">
        <v>19</v>
      </c>
      <c r="E6" s="373">
        <v>5096.7299999999996</v>
      </c>
      <c r="F6" s="45"/>
      <c r="G6" s="41">
        <f t="shared" si="0"/>
        <v>0</v>
      </c>
      <c r="H6" s="423"/>
    </row>
    <row r="7" spans="1:12" s="19" customFormat="1">
      <c r="A7" s="57" t="s">
        <v>6</v>
      </c>
      <c r="B7" s="4" t="s">
        <v>48</v>
      </c>
      <c r="C7" s="173" t="s">
        <v>1279</v>
      </c>
      <c r="D7" s="101" t="s">
        <v>19</v>
      </c>
      <c r="E7" s="10">
        <v>10449.48</v>
      </c>
      <c r="F7" s="2"/>
      <c r="G7" s="32">
        <f t="shared" si="0"/>
        <v>0</v>
      </c>
      <c r="H7" s="423"/>
    </row>
    <row r="8" spans="1:12" s="19" customFormat="1" ht="15" customHeight="1">
      <c r="A8" s="57" t="s">
        <v>6</v>
      </c>
      <c r="B8" s="4" t="s">
        <v>49</v>
      </c>
      <c r="C8" s="25" t="s">
        <v>1277</v>
      </c>
      <c r="D8" s="101" t="s">
        <v>19</v>
      </c>
      <c r="E8" s="10">
        <v>2166</v>
      </c>
      <c r="F8" s="2"/>
      <c r="G8" s="32">
        <f t="shared" si="0"/>
        <v>0</v>
      </c>
      <c r="H8" s="423"/>
    </row>
    <row r="9" spans="1:12" s="19" customFormat="1">
      <c r="A9" s="57" t="s">
        <v>6</v>
      </c>
      <c r="B9" s="4" t="s">
        <v>50</v>
      </c>
      <c r="C9" s="25" t="s">
        <v>1275</v>
      </c>
      <c r="D9" s="101" t="s">
        <v>19</v>
      </c>
      <c r="E9" s="10">
        <v>3135</v>
      </c>
      <c r="F9" s="2"/>
      <c r="G9" s="32">
        <f t="shared" si="0"/>
        <v>0</v>
      </c>
      <c r="H9" s="423"/>
    </row>
    <row r="10" spans="1:12" s="19" customFormat="1">
      <c r="A10" s="57" t="s">
        <v>6</v>
      </c>
      <c r="B10" s="4" t="s">
        <v>52</v>
      </c>
      <c r="C10" s="25" t="s">
        <v>1273</v>
      </c>
      <c r="D10" s="101" t="s">
        <v>19</v>
      </c>
      <c r="E10" s="10">
        <v>7219.61</v>
      </c>
      <c r="F10" s="2"/>
      <c r="G10" s="32">
        <f t="shared" si="0"/>
        <v>0</v>
      </c>
      <c r="H10" s="423"/>
    </row>
    <row r="11" spans="1:12" s="19" customFormat="1">
      <c r="A11" s="57" t="s">
        <v>6</v>
      </c>
      <c r="B11" s="4" t="s">
        <v>53</v>
      </c>
      <c r="C11" s="25" t="s">
        <v>1271</v>
      </c>
      <c r="D11" s="101" t="s">
        <v>19</v>
      </c>
      <c r="E11" s="10">
        <v>7219.61</v>
      </c>
      <c r="F11" s="2"/>
      <c r="G11" s="32">
        <f t="shared" si="0"/>
        <v>0</v>
      </c>
      <c r="H11" s="423"/>
    </row>
    <row r="12" spans="1:12" s="19" customFormat="1">
      <c r="A12" s="57" t="s">
        <v>6</v>
      </c>
      <c r="B12" s="4" t="s">
        <v>54</v>
      </c>
      <c r="C12" s="25" t="s">
        <v>1657</v>
      </c>
      <c r="D12" s="101" t="s">
        <v>19</v>
      </c>
      <c r="E12" s="10">
        <v>94.87</v>
      </c>
      <c r="F12" s="2"/>
      <c r="G12" s="32">
        <f t="shared" si="0"/>
        <v>0</v>
      </c>
      <c r="H12" s="423"/>
      <c r="L12" s="424"/>
    </row>
    <row r="13" spans="1:12" s="19" customFormat="1" ht="30">
      <c r="A13" s="57" t="s">
        <v>6</v>
      </c>
      <c r="B13" s="4" t="s">
        <v>55</v>
      </c>
      <c r="C13" s="25" t="s">
        <v>1267</v>
      </c>
      <c r="D13" s="101" t="s">
        <v>17</v>
      </c>
      <c r="E13" s="10">
        <v>20953.27</v>
      </c>
      <c r="F13" s="2"/>
      <c r="G13" s="32">
        <f t="shared" si="0"/>
        <v>0</v>
      </c>
      <c r="H13" s="423"/>
    </row>
    <row r="14" spans="1:12" s="19" customFormat="1">
      <c r="A14" s="57" t="s">
        <v>6</v>
      </c>
      <c r="B14" s="4" t="s">
        <v>56</v>
      </c>
      <c r="C14" s="25" t="s">
        <v>1265</v>
      </c>
      <c r="D14" s="101" t="s">
        <v>17</v>
      </c>
      <c r="E14" s="10">
        <v>10002.66</v>
      </c>
      <c r="F14" s="2"/>
      <c r="G14" s="32">
        <f t="shared" si="0"/>
        <v>0</v>
      </c>
      <c r="H14" s="423"/>
    </row>
    <row r="15" spans="1:12" s="19" customFormat="1">
      <c r="A15" s="57" t="s">
        <v>6</v>
      </c>
      <c r="B15" s="4" t="s">
        <v>57</v>
      </c>
      <c r="C15" s="25" t="s">
        <v>1263</v>
      </c>
      <c r="D15" s="101" t="s">
        <v>17</v>
      </c>
      <c r="E15" s="10">
        <v>526.46</v>
      </c>
      <c r="F15" s="2"/>
      <c r="G15" s="32">
        <f t="shared" si="0"/>
        <v>0</v>
      </c>
      <c r="H15" s="423"/>
    </row>
    <row r="16" spans="1:12" s="19" customFormat="1" ht="45">
      <c r="A16" s="57" t="s">
        <v>6</v>
      </c>
      <c r="B16" s="4" t="s">
        <v>74</v>
      </c>
      <c r="C16" s="25" t="s">
        <v>1261</v>
      </c>
      <c r="D16" s="101" t="s">
        <v>17</v>
      </c>
      <c r="E16" s="10">
        <v>7675.83</v>
      </c>
      <c r="F16" s="2"/>
      <c r="G16" s="32">
        <f t="shared" si="0"/>
        <v>0</v>
      </c>
      <c r="H16" s="423"/>
    </row>
    <row r="17" spans="1:9" s="19" customFormat="1" ht="45">
      <c r="A17" s="57" t="s">
        <v>6</v>
      </c>
      <c r="B17" s="4" t="s">
        <v>78</v>
      </c>
      <c r="C17" s="25" t="s">
        <v>1259</v>
      </c>
      <c r="D17" s="101" t="s">
        <v>17</v>
      </c>
      <c r="E17" s="10">
        <v>149.72</v>
      </c>
      <c r="F17" s="2"/>
      <c r="G17" s="32">
        <f t="shared" si="0"/>
        <v>0</v>
      </c>
      <c r="H17" s="423"/>
    </row>
    <row r="18" spans="1:9" s="19" customFormat="1" ht="30">
      <c r="A18" s="57" t="s">
        <v>6</v>
      </c>
      <c r="B18" s="4" t="s">
        <v>79</v>
      </c>
      <c r="C18" s="25" t="s">
        <v>1257</v>
      </c>
      <c r="D18" s="101" t="s">
        <v>17</v>
      </c>
      <c r="E18" s="10">
        <v>1725.4</v>
      </c>
      <c r="F18" s="2"/>
      <c r="G18" s="32">
        <f t="shared" si="0"/>
        <v>0</v>
      </c>
      <c r="H18" s="423"/>
    </row>
    <row r="19" spans="1:9" s="19" customFormat="1" ht="30">
      <c r="A19" s="57" t="s">
        <v>6</v>
      </c>
      <c r="B19" s="4" t="s">
        <v>80</v>
      </c>
      <c r="C19" s="25" t="s">
        <v>1255</v>
      </c>
      <c r="D19" s="101" t="s">
        <v>17</v>
      </c>
      <c r="E19" s="10">
        <v>221.29</v>
      </c>
      <c r="F19" s="2"/>
      <c r="G19" s="32">
        <f t="shared" si="0"/>
        <v>0</v>
      </c>
      <c r="H19" s="423"/>
    </row>
    <row r="20" spans="1:9" s="19" customFormat="1" ht="30.75" thickBot="1">
      <c r="A20" s="57" t="s">
        <v>6</v>
      </c>
      <c r="B20" s="4" t="s">
        <v>81</v>
      </c>
      <c r="C20" s="25" t="s">
        <v>1342</v>
      </c>
      <c r="D20" s="101" t="s">
        <v>17</v>
      </c>
      <c r="E20" s="10">
        <v>756.88</v>
      </c>
      <c r="F20" s="2"/>
      <c r="G20" s="32">
        <f t="shared" si="0"/>
        <v>0</v>
      </c>
      <c r="H20" s="423"/>
    </row>
    <row r="21" spans="1:9" s="19" customFormat="1" ht="30.75" thickBot="1">
      <c r="A21" s="57" t="s">
        <v>6</v>
      </c>
      <c r="B21" s="4" t="s">
        <v>82</v>
      </c>
      <c r="C21" s="25" t="s">
        <v>1244</v>
      </c>
      <c r="D21" s="101" t="s">
        <v>19</v>
      </c>
      <c r="E21" s="10">
        <v>5009.58</v>
      </c>
      <c r="F21" s="2"/>
      <c r="G21" s="32">
        <f t="shared" si="0"/>
        <v>0</v>
      </c>
      <c r="H21" s="383" t="s">
        <v>51</v>
      </c>
      <c r="I21" s="31">
        <f>ROUND(SUM(G6:G21),2)</f>
        <v>0</v>
      </c>
    </row>
    <row r="22" spans="1:9" s="19" customFormat="1">
      <c r="A22" s="59" t="s">
        <v>7</v>
      </c>
      <c r="B22" s="43" t="s">
        <v>58</v>
      </c>
      <c r="C22" s="39" t="s">
        <v>1518</v>
      </c>
      <c r="D22" s="373" t="s">
        <v>18</v>
      </c>
      <c r="E22" s="373">
        <v>26.25</v>
      </c>
      <c r="F22" s="45"/>
      <c r="G22" s="41">
        <f t="shared" si="0"/>
        <v>0</v>
      </c>
      <c r="H22" s="388"/>
      <c r="I22" s="76"/>
    </row>
    <row r="23" spans="1:9" s="19" customFormat="1">
      <c r="A23" s="57" t="s">
        <v>7</v>
      </c>
      <c r="B23" s="4" t="s">
        <v>59</v>
      </c>
      <c r="C23" s="25" t="s">
        <v>1239</v>
      </c>
      <c r="D23" s="10" t="s">
        <v>19</v>
      </c>
      <c r="E23" s="10">
        <v>1.9</v>
      </c>
      <c r="F23" s="2"/>
      <c r="G23" s="32">
        <f t="shared" si="0"/>
        <v>0</v>
      </c>
      <c r="H23" s="388"/>
      <c r="I23" s="76"/>
    </row>
    <row r="24" spans="1:9" s="19" customFormat="1" ht="30">
      <c r="A24" s="57" t="s">
        <v>7</v>
      </c>
      <c r="B24" s="4" t="s">
        <v>60</v>
      </c>
      <c r="C24" s="25" t="s">
        <v>1589</v>
      </c>
      <c r="D24" s="10" t="s">
        <v>18</v>
      </c>
      <c r="E24" s="10">
        <v>26.25</v>
      </c>
      <c r="F24" s="2"/>
      <c r="G24" s="32">
        <f t="shared" si="0"/>
        <v>0</v>
      </c>
      <c r="H24" s="388"/>
      <c r="I24" s="76"/>
    </row>
    <row r="25" spans="1:9" s="19" customFormat="1">
      <c r="A25" s="57" t="s">
        <v>7</v>
      </c>
      <c r="B25" s="4" t="s">
        <v>61</v>
      </c>
      <c r="C25" s="25" t="s">
        <v>1235</v>
      </c>
      <c r="D25" s="10" t="s">
        <v>18</v>
      </c>
      <c r="E25" s="10">
        <v>723.29</v>
      </c>
      <c r="F25" s="2"/>
      <c r="G25" s="32">
        <f t="shared" si="0"/>
        <v>0</v>
      </c>
      <c r="H25" s="388"/>
      <c r="I25" s="76"/>
    </row>
    <row r="26" spans="1:9" s="19" customFormat="1">
      <c r="A26" s="57" t="s">
        <v>7</v>
      </c>
      <c r="B26" s="4" t="s">
        <v>89</v>
      </c>
      <c r="C26" s="25" t="s">
        <v>1233</v>
      </c>
      <c r="D26" s="10" t="s">
        <v>19</v>
      </c>
      <c r="E26" s="10">
        <v>104.26</v>
      </c>
      <c r="F26" s="2"/>
      <c r="G26" s="32">
        <f t="shared" si="0"/>
        <v>0</v>
      </c>
      <c r="H26" s="388"/>
      <c r="I26" s="76"/>
    </row>
    <row r="27" spans="1:9" s="19" customFormat="1">
      <c r="A27" s="57" t="s">
        <v>7</v>
      </c>
      <c r="B27" s="4" t="s">
        <v>90</v>
      </c>
      <c r="C27" s="25" t="s">
        <v>1231</v>
      </c>
      <c r="D27" s="66" t="s">
        <v>17</v>
      </c>
      <c r="E27" s="10">
        <v>1157.26</v>
      </c>
      <c r="F27" s="2"/>
      <c r="G27" s="32">
        <f t="shared" si="0"/>
        <v>0</v>
      </c>
      <c r="H27" s="388"/>
      <c r="I27" s="76"/>
    </row>
    <row r="28" spans="1:9" s="19" customFormat="1">
      <c r="A28" s="57" t="s">
        <v>7</v>
      </c>
      <c r="B28" s="4" t="s">
        <v>91</v>
      </c>
      <c r="C28" s="25" t="s">
        <v>1127</v>
      </c>
      <c r="D28" s="10" t="s">
        <v>19</v>
      </c>
      <c r="E28" s="10">
        <v>104.98</v>
      </c>
      <c r="F28" s="2"/>
      <c r="G28" s="32">
        <f t="shared" si="0"/>
        <v>0</v>
      </c>
      <c r="H28" s="388"/>
      <c r="I28" s="76"/>
    </row>
    <row r="29" spans="1:9" s="19" customFormat="1" ht="30">
      <c r="A29" s="57" t="s">
        <v>7</v>
      </c>
      <c r="B29" s="4" t="s">
        <v>92</v>
      </c>
      <c r="C29" s="25" t="s">
        <v>1228</v>
      </c>
      <c r="D29" s="10" t="s">
        <v>18</v>
      </c>
      <c r="E29" s="10">
        <v>19.46</v>
      </c>
      <c r="F29" s="2"/>
      <c r="G29" s="32">
        <f t="shared" si="0"/>
        <v>0</v>
      </c>
      <c r="H29" s="388"/>
      <c r="I29" s="76"/>
    </row>
    <row r="30" spans="1:9" s="19" customFormat="1" ht="30">
      <c r="A30" s="57" t="s">
        <v>7</v>
      </c>
      <c r="B30" s="4" t="s">
        <v>93</v>
      </c>
      <c r="C30" s="25" t="s">
        <v>1226</v>
      </c>
      <c r="D30" s="10" t="s">
        <v>15</v>
      </c>
      <c r="E30" s="10">
        <v>1</v>
      </c>
      <c r="F30" s="2"/>
      <c r="G30" s="32">
        <f t="shared" si="0"/>
        <v>0</v>
      </c>
      <c r="H30" s="388"/>
      <c r="I30" s="76"/>
    </row>
    <row r="31" spans="1:9" s="19" customFormat="1">
      <c r="A31" s="57" t="s">
        <v>7</v>
      </c>
      <c r="B31" s="4" t="s">
        <v>94</v>
      </c>
      <c r="C31" s="25" t="s">
        <v>1224</v>
      </c>
      <c r="D31" s="10" t="s">
        <v>15</v>
      </c>
      <c r="E31" s="10">
        <v>1</v>
      </c>
      <c r="F31" s="2"/>
      <c r="G31" s="32">
        <f t="shared" si="0"/>
        <v>0</v>
      </c>
      <c r="H31" s="388"/>
      <c r="I31" s="76"/>
    </row>
    <row r="32" spans="1:9" s="19" customFormat="1" ht="15.75" thickBot="1">
      <c r="A32" s="57" t="s">
        <v>7</v>
      </c>
      <c r="B32" s="4" t="s">
        <v>95</v>
      </c>
      <c r="C32" s="25" t="s">
        <v>1515</v>
      </c>
      <c r="D32" s="10" t="s">
        <v>15</v>
      </c>
      <c r="E32" s="10">
        <v>17</v>
      </c>
      <c r="F32" s="2"/>
      <c r="G32" s="32">
        <f t="shared" si="0"/>
        <v>0</v>
      </c>
      <c r="H32" s="388"/>
      <c r="I32" s="76"/>
    </row>
    <row r="33" spans="1:9" s="19" customFormat="1" ht="165.75" thickBot="1">
      <c r="A33" s="60" t="s">
        <v>7</v>
      </c>
      <c r="B33" s="46" t="s">
        <v>96</v>
      </c>
      <c r="C33" s="25" t="s">
        <v>4593</v>
      </c>
      <c r="D33" s="10" t="s">
        <v>5</v>
      </c>
      <c r="E33" s="10">
        <v>1</v>
      </c>
      <c r="F33" s="51"/>
      <c r="G33" s="32">
        <f t="shared" ref="G33:G61" si="1">ROUND((E33*F33),2)</f>
        <v>0</v>
      </c>
      <c r="H33" s="383" t="s">
        <v>62</v>
      </c>
      <c r="I33" s="31">
        <f>ROUND(SUM(G22:G33),2)</f>
        <v>0</v>
      </c>
    </row>
    <row r="34" spans="1:9" s="19" customFormat="1" ht="15" customHeight="1">
      <c r="A34" s="59" t="s">
        <v>1338</v>
      </c>
      <c r="B34" s="43" t="s">
        <v>113</v>
      </c>
      <c r="C34" s="422" t="s">
        <v>1208</v>
      </c>
      <c r="D34" s="373" t="s">
        <v>17</v>
      </c>
      <c r="E34" s="373">
        <v>12939.13</v>
      </c>
      <c r="F34" s="50"/>
      <c r="G34" s="41">
        <f t="shared" si="1"/>
        <v>0</v>
      </c>
      <c r="H34" s="902" t="s">
        <v>68</v>
      </c>
      <c r="I34" s="76"/>
    </row>
    <row r="35" spans="1:9" s="19" customFormat="1">
      <c r="A35" s="57" t="s">
        <v>1338</v>
      </c>
      <c r="B35" s="4" t="s">
        <v>114</v>
      </c>
      <c r="C35" s="87" t="s">
        <v>1211</v>
      </c>
      <c r="D35" s="10" t="s">
        <v>19</v>
      </c>
      <c r="E35" s="10">
        <v>5279.63</v>
      </c>
      <c r="F35" s="1"/>
      <c r="G35" s="32">
        <f t="shared" si="1"/>
        <v>0</v>
      </c>
      <c r="H35" s="903"/>
      <c r="I35" s="76"/>
    </row>
    <row r="36" spans="1:9" s="19" customFormat="1" ht="30">
      <c r="A36" s="57" t="s">
        <v>1338</v>
      </c>
      <c r="B36" s="4" t="s">
        <v>115</v>
      </c>
      <c r="C36" s="87" t="s">
        <v>1126</v>
      </c>
      <c r="D36" s="10" t="s">
        <v>17</v>
      </c>
      <c r="E36" s="10">
        <v>11882.39</v>
      </c>
      <c r="F36" s="1"/>
      <c r="G36" s="32">
        <f t="shared" si="1"/>
        <v>0</v>
      </c>
      <c r="H36" s="903"/>
      <c r="I36" s="76"/>
    </row>
    <row r="37" spans="1:9" s="19" customFormat="1" ht="15" customHeight="1">
      <c r="A37" s="57" t="s">
        <v>1338</v>
      </c>
      <c r="B37" s="4" t="s">
        <v>116</v>
      </c>
      <c r="C37" s="87" t="s">
        <v>1113</v>
      </c>
      <c r="D37" s="10" t="s">
        <v>17</v>
      </c>
      <c r="E37" s="10">
        <v>9947.8700000000008</v>
      </c>
      <c r="F37" s="1"/>
      <c r="G37" s="32">
        <f t="shared" si="1"/>
        <v>0</v>
      </c>
      <c r="H37" s="903"/>
      <c r="I37" s="76"/>
    </row>
    <row r="38" spans="1:9" s="19" customFormat="1" ht="30">
      <c r="A38" s="57" t="s">
        <v>1338</v>
      </c>
      <c r="B38" s="4" t="s">
        <v>117</v>
      </c>
      <c r="C38" s="87" t="s">
        <v>1167</v>
      </c>
      <c r="D38" s="10" t="s">
        <v>17</v>
      </c>
      <c r="E38" s="10">
        <v>9973.02</v>
      </c>
      <c r="F38" s="1"/>
      <c r="G38" s="32">
        <f t="shared" si="1"/>
        <v>0</v>
      </c>
      <c r="H38" s="903"/>
      <c r="I38" s="76"/>
    </row>
    <row r="39" spans="1:9" s="19" customFormat="1" ht="30">
      <c r="A39" s="57" t="s">
        <v>1338</v>
      </c>
      <c r="B39" s="4" t="s">
        <v>118</v>
      </c>
      <c r="C39" s="87" t="s">
        <v>1778</v>
      </c>
      <c r="D39" s="10" t="s">
        <v>75</v>
      </c>
      <c r="E39" s="10">
        <v>571.6</v>
      </c>
      <c r="F39" s="1"/>
      <c r="G39" s="32">
        <f t="shared" si="1"/>
        <v>0</v>
      </c>
      <c r="H39" s="903"/>
      <c r="I39" s="76"/>
    </row>
    <row r="40" spans="1:9" s="19" customFormat="1" ht="30">
      <c r="A40" s="57" t="s">
        <v>1338</v>
      </c>
      <c r="B40" s="4" t="s">
        <v>119</v>
      </c>
      <c r="C40" s="87" t="s">
        <v>1777</v>
      </c>
      <c r="D40" s="10" t="s">
        <v>75</v>
      </c>
      <c r="E40" s="10">
        <v>61.76</v>
      </c>
      <c r="F40" s="1"/>
      <c r="G40" s="32">
        <f t="shared" si="1"/>
        <v>0</v>
      </c>
      <c r="H40" s="903"/>
      <c r="I40" s="76"/>
    </row>
    <row r="41" spans="1:9" s="19" customFormat="1" ht="45">
      <c r="A41" s="57" t="s">
        <v>1338</v>
      </c>
      <c r="B41" s="4" t="s">
        <v>120</v>
      </c>
      <c r="C41" s="87" t="s">
        <v>1103</v>
      </c>
      <c r="D41" s="10" t="s">
        <v>17</v>
      </c>
      <c r="E41" s="10">
        <v>1175.6400000000001</v>
      </c>
      <c r="F41" s="1"/>
      <c r="G41" s="32">
        <f t="shared" si="1"/>
        <v>0</v>
      </c>
      <c r="H41" s="903"/>
      <c r="I41" s="76"/>
    </row>
    <row r="42" spans="1:9" s="19" customFormat="1" ht="45">
      <c r="A42" s="57" t="s">
        <v>1338</v>
      </c>
      <c r="B42" s="4" t="s">
        <v>121</v>
      </c>
      <c r="C42" s="87" t="s">
        <v>1100</v>
      </c>
      <c r="D42" s="10" t="s">
        <v>17</v>
      </c>
      <c r="E42" s="10">
        <v>256.14</v>
      </c>
      <c r="F42" s="1"/>
      <c r="G42" s="32">
        <f t="shared" si="1"/>
        <v>0</v>
      </c>
      <c r="H42" s="903"/>
      <c r="I42" s="76"/>
    </row>
    <row r="43" spans="1:9" s="19" customFormat="1">
      <c r="A43" s="57" t="s">
        <v>1338</v>
      </c>
      <c r="B43" s="4" t="s">
        <v>122</v>
      </c>
      <c r="C43" s="87" t="s">
        <v>1142</v>
      </c>
      <c r="D43" s="10" t="s">
        <v>18</v>
      </c>
      <c r="E43" s="10">
        <v>196.37</v>
      </c>
      <c r="F43" s="1"/>
      <c r="G43" s="32">
        <f t="shared" si="1"/>
        <v>0</v>
      </c>
      <c r="H43" s="903"/>
      <c r="I43" s="76"/>
    </row>
    <row r="44" spans="1:9" s="19" customFormat="1">
      <c r="A44" s="57" t="s">
        <v>1338</v>
      </c>
      <c r="B44" s="4" t="s">
        <v>123</v>
      </c>
      <c r="C44" s="87" t="s">
        <v>1140</v>
      </c>
      <c r="D44" s="10" t="s">
        <v>17</v>
      </c>
      <c r="E44" s="10">
        <v>26.27</v>
      </c>
      <c r="F44" s="1"/>
      <c r="G44" s="32">
        <f t="shared" si="1"/>
        <v>0</v>
      </c>
      <c r="H44" s="903"/>
      <c r="I44" s="76"/>
    </row>
    <row r="45" spans="1:9" s="19" customFormat="1" ht="30.75" thickBot="1">
      <c r="A45" s="58" t="s">
        <v>1338</v>
      </c>
      <c r="B45" s="485" t="s">
        <v>124</v>
      </c>
      <c r="C45" s="646" t="s">
        <v>1563</v>
      </c>
      <c r="D45" s="47" t="s">
        <v>18</v>
      </c>
      <c r="E45" s="47">
        <v>392.74</v>
      </c>
      <c r="F45" s="435"/>
      <c r="G45" s="49">
        <f t="shared" si="1"/>
        <v>0</v>
      </c>
      <c r="H45" s="903"/>
      <c r="I45" s="76"/>
    </row>
    <row r="46" spans="1:9" s="19" customFormat="1">
      <c r="A46" s="59" t="s">
        <v>1334</v>
      </c>
      <c r="B46" s="43" t="s">
        <v>113</v>
      </c>
      <c r="C46" s="422" t="s">
        <v>1208</v>
      </c>
      <c r="D46" s="373" t="s">
        <v>17</v>
      </c>
      <c r="E46" s="373">
        <v>12939.13</v>
      </c>
      <c r="F46" s="50"/>
      <c r="G46" s="41">
        <f t="shared" si="1"/>
        <v>0</v>
      </c>
      <c r="H46" s="903"/>
      <c r="I46" s="76"/>
    </row>
    <row r="47" spans="1:9" s="19" customFormat="1">
      <c r="A47" s="57" t="s">
        <v>1334</v>
      </c>
      <c r="B47" s="4" t="s">
        <v>114</v>
      </c>
      <c r="C47" s="87" t="s">
        <v>1204</v>
      </c>
      <c r="D47" s="10" t="s">
        <v>19</v>
      </c>
      <c r="E47" s="10">
        <v>5279.63</v>
      </c>
      <c r="F47" s="1"/>
      <c r="G47" s="32">
        <f t="shared" si="1"/>
        <v>0</v>
      </c>
      <c r="H47" s="903"/>
      <c r="I47" s="76"/>
    </row>
    <row r="48" spans="1:9" s="19" customFormat="1" ht="30">
      <c r="A48" s="57" t="s">
        <v>1334</v>
      </c>
      <c r="B48" s="4" t="s">
        <v>115</v>
      </c>
      <c r="C48" s="87" t="s">
        <v>1115</v>
      </c>
      <c r="D48" s="10" t="s">
        <v>17</v>
      </c>
      <c r="E48" s="10">
        <v>11882.39</v>
      </c>
      <c r="F48" s="1"/>
      <c r="G48" s="32">
        <f t="shared" si="1"/>
        <v>0</v>
      </c>
      <c r="H48" s="903"/>
      <c r="I48" s="76"/>
    </row>
    <row r="49" spans="1:9" s="19" customFormat="1" ht="15" customHeight="1">
      <c r="A49" s="57" t="s">
        <v>1334</v>
      </c>
      <c r="B49" s="4" t="s">
        <v>116</v>
      </c>
      <c r="C49" s="87" t="s">
        <v>1113</v>
      </c>
      <c r="D49" s="10" t="s">
        <v>17</v>
      </c>
      <c r="E49" s="10">
        <v>9947.8700000000008</v>
      </c>
      <c r="F49" s="1"/>
      <c r="G49" s="32">
        <f t="shared" si="1"/>
        <v>0</v>
      </c>
      <c r="H49" s="903"/>
      <c r="I49" s="76"/>
    </row>
    <row r="50" spans="1:9" s="19" customFormat="1" ht="30">
      <c r="A50" s="57" t="s">
        <v>1334</v>
      </c>
      <c r="B50" s="4" t="s">
        <v>117</v>
      </c>
      <c r="C50" s="87" t="s">
        <v>1167</v>
      </c>
      <c r="D50" s="10" t="s">
        <v>17</v>
      </c>
      <c r="E50" s="10">
        <v>9973.02</v>
      </c>
      <c r="F50" s="1"/>
      <c r="G50" s="32">
        <f t="shared" si="1"/>
        <v>0</v>
      </c>
      <c r="H50" s="903"/>
      <c r="I50" s="76"/>
    </row>
    <row r="51" spans="1:9" s="19" customFormat="1" ht="30">
      <c r="A51" s="57" t="s">
        <v>1334</v>
      </c>
      <c r="B51" s="4" t="s">
        <v>118</v>
      </c>
      <c r="C51" s="87" t="s">
        <v>1778</v>
      </c>
      <c r="D51" s="10" t="s">
        <v>75</v>
      </c>
      <c r="E51" s="10">
        <v>571.6</v>
      </c>
      <c r="F51" s="1"/>
      <c r="G51" s="32">
        <f t="shared" si="1"/>
        <v>0</v>
      </c>
      <c r="H51" s="903"/>
      <c r="I51" s="76"/>
    </row>
    <row r="52" spans="1:9" s="19" customFormat="1" ht="30">
      <c r="A52" s="57" t="s">
        <v>1334</v>
      </c>
      <c r="B52" s="4" t="s">
        <v>119</v>
      </c>
      <c r="C52" s="87" t="s">
        <v>1777</v>
      </c>
      <c r="D52" s="10" t="s">
        <v>75</v>
      </c>
      <c r="E52" s="10">
        <v>61.76</v>
      </c>
      <c r="F52" s="1"/>
      <c r="G52" s="32">
        <f t="shared" si="1"/>
        <v>0</v>
      </c>
      <c r="H52" s="903"/>
      <c r="I52" s="76"/>
    </row>
    <row r="53" spans="1:9" s="19" customFormat="1" ht="45">
      <c r="A53" s="57" t="s">
        <v>1334</v>
      </c>
      <c r="B53" s="4" t="s">
        <v>120</v>
      </c>
      <c r="C53" s="87" t="s">
        <v>1103</v>
      </c>
      <c r="D53" s="10" t="s">
        <v>17</v>
      </c>
      <c r="E53" s="10">
        <v>1175.6400000000001</v>
      </c>
      <c r="F53" s="1"/>
      <c r="G53" s="32">
        <f t="shared" si="1"/>
        <v>0</v>
      </c>
      <c r="H53" s="903"/>
      <c r="I53" s="76"/>
    </row>
    <row r="54" spans="1:9" s="19" customFormat="1" ht="45">
      <c r="A54" s="57" t="s">
        <v>1334</v>
      </c>
      <c r="B54" s="4" t="s">
        <v>121</v>
      </c>
      <c r="C54" s="87" t="s">
        <v>1100</v>
      </c>
      <c r="D54" s="10" t="s">
        <v>17</v>
      </c>
      <c r="E54" s="10">
        <v>256.14</v>
      </c>
      <c r="F54" s="1"/>
      <c r="G54" s="32">
        <f t="shared" si="1"/>
        <v>0</v>
      </c>
      <c r="H54" s="903"/>
      <c r="I54" s="76"/>
    </row>
    <row r="55" spans="1:9" s="19" customFormat="1">
      <c r="A55" s="57" t="s">
        <v>1334</v>
      </c>
      <c r="B55" s="4" t="s">
        <v>122</v>
      </c>
      <c r="C55" s="87" t="s">
        <v>1142</v>
      </c>
      <c r="D55" s="10" t="s">
        <v>18</v>
      </c>
      <c r="E55" s="10">
        <v>196.37</v>
      </c>
      <c r="F55" s="1"/>
      <c r="G55" s="32">
        <f t="shared" si="1"/>
        <v>0</v>
      </c>
      <c r="H55" s="903"/>
      <c r="I55" s="76"/>
    </row>
    <row r="56" spans="1:9" s="19" customFormat="1" ht="15.75" thickBot="1">
      <c r="A56" s="57" t="s">
        <v>1334</v>
      </c>
      <c r="B56" s="4" t="s">
        <v>123</v>
      </c>
      <c r="C56" s="87" t="s">
        <v>1140</v>
      </c>
      <c r="D56" s="10" t="s">
        <v>17</v>
      </c>
      <c r="E56" s="10">
        <v>26.27</v>
      </c>
      <c r="F56" s="1"/>
      <c r="G56" s="32">
        <f t="shared" si="1"/>
        <v>0</v>
      </c>
      <c r="H56" s="904"/>
      <c r="I56" s="76"/>
    </row>
    <row r="57" spans="1:9" s="19" customFormat="1" ht="30.75" thickBot="1">
      <c r="A57" s="60" t="s">
        <v>1334</v>
      </c>
      <c r="B57" s="46" t="s">
        <v>124</v>
      </c>
      <c r="C57" s="97" t="s">
        <v>1563</v>
      </c>
      <c r="D57" s="34" t="s">
        <v>18</v>
      </c>
      <c r="E57" s="34">
        <v>392.74</v>
      </c>
      <c r="F57" s="51"/>
      <c r="G57" s="36">
        <f t="shared" si="1"/>
        <v>0</v>
      </c>
      <c r="H57" s="383" t="s">
        <v>63</v>
      </c>
      <c r="I57" s="31">
        <f>ROUND(SUM(G34:G57),2)</f>
        <v>0</v>
      </c>
    </row>
    <row r="58" spans="1:9" s="19" customFormat="1" ht="25.5" customHeight="1">
      <c r="A58" s="59" t="s">
        <v>1561</v>
      </c>
      <c r="B58" s="61" t="s">
        <v>64</v>
      </c>
      <c r="C58" s="39" t="s">
        <v>1211</v>
      </c>
      <c r="D58" s="373" t="s">
        <v>19</v>
      </c>
      <c r="E58" s="670">
        <v>1666.21</v>
      </c>
      <c r="F58" s="50"/>
      <c r="G58" s="41">
        <f t="shared" si="1"/>
        <v>0</v>
      </c>
      <c r="H58" s="902" t="s">
        <v>68</v>
      </c>
      <c r="I58" s="400"/>
    </row>
    <row r="59" spans="1:9" s="19" customFormat="1" ht="25.5">
      <c r="A59" s="57" t="s">
        <v>1561</v>
      </c>
      <c r="B59" s="16" t="s">
        <v>156</v>
      </c>
      <c r="C59" s="25" t="s">
        <v>1174</v>
      </c>
      <c r="D59" s="10" t="s">
        <v>19</v>
      </c>
      <c r="E59" s="11">
        <v>601.19000000000005</v>
      </c>
      <c r="F59" s="1"/>
      <c r="G59" s="32">
        <f t="shared" si="1"/>
        <v>0</v>
      </c>
      <c r="H59" s="903"/>
      <c r="I59" s="399"/>
    </row>
    <row r="60" spans="1:9" s="19" customFormat="1" ht="30">
      <c r="A60" s="57" t="s">
        <v>1561</v>
      </c>
      <c r="B60" s="16" t="s">
        <v>65</v>
      </c>
      <c r="C60" s="25" t="s">
        <v>1126</v>
      </c>
      <c r="D60" s="10" t="s">
        <v>17</v>
      </c>
      <c r="E60" s="11">
        <v>4941.3100000000004</v>
      </c>
      <c r="F60" s="1"/>
      <c r="G60" s="32">
        <f t="shared" si="1"/>
        <v>0</v>
      </c>
      <c r="H60" s="903"/>
      <c r="I60" s="399"/>
    </row>
    <row r="61" spans="1:9" s="19" customFormat="1" ht="30">
      <c r="A61" s="57" t="s">
        <v>1561</v>
      </c>
      <c r="B61" s="16" t="s">
        <v>157</v>
      </c>
      <c r="C61" s="25" t="s">
        <v>1113</v>
      </c>
      <c r="D61" s="10" t="s">
        <v>17</v>
      </c>
      <c r="E61" s="11">
        <v>4989.79</v>
      </c>
      <c r="F61" s="1"/>
      <c r="G61" s="32">
        <f t="shared" si="1"/>
        <v>0</v>
      </c>
      <c r="H61" s="903"/>
      <c r="I61" s="399"/>
    </row>
    <row r="62" spans="1:9" s="19" customFormat="1" ht="25.5">
      <c r="A62" s="57" t="s">
        <v>1561</v>
      </c>
      <c r="B62" s="16" t="s">
        <v>159</v>
      </c>
      <c r="C62" s="25" t="s">
        <v>1138</v>
      </c>
      <c r="D62" s="10" t="s">
        <v>18</v>
      </c>
      <c r="E62" s="11">
        <v>1456.6</v>
      </c>
      <c r="F62" s="1"/>
      <c r="G62" s="32">
        <f t="shared" ref="G62:G93" si="2">ROUND((E62*F62),2)</f>
        <v>0</v>
      </c>
      <c r="H62" s="903"/>
      <c r="I62" s="399"/>
    </row>
    <row r="63" spans="1:9" s="19" customFormat="1" ht="25.5">
      <c r="A63" s="57" t="s">
        <v>1561</v>
      </c>
      <c r="B63" s="16" t="s">
        <v>160</v>
      </c>
      <c r="C63" s="25" t="s">
        <v>1136</v>
      </c>
      <c r="D63" s="10" t="s">
        <v>19</v>
      </c>
      <c r="E63" s="11">
        <v>114.63</v>
      </c>
      <c r="F63" s="1"/>
      <c r="G63" s="32">
        <f t="shared" si="2"/>
        <v>0</v>
      </c>
      <c r="H63" s="903"/>
      <c r="I63" s="399"/>
    </row>
    <row r="64" spans="1:9" s="19" customFormat="1" ht="30">
      <c r="A64" s="57" t="s">
        <v>1561</v>
      </c>
      <c r="B64" s="16" t="s">
        <v>161</v>
      </c>
      <c r="C64" s="25" t="s">
        <v>1163</v>
      </c>
      <c r="D64" s="10" t="s">
        <v>18</v>
      </c>
      <c r="E64" s="11">
        <v>1456.6</v>
      </c>
      <c r="F64" s="1"/>
      <c r="G64" s="32">
        <f t="shared" si="2"/>
        <v>0</v>
      </c>
      <c r="H64" s="903"/>
      <c r="I64" s="399"/>
    </row>
    <row r="65" spans="1:9" s="19" customFormat="1" ht="45">
      <c r="A65" s="57" t="s">
        <v>1561</v>
      </c>
      <c r="B65" s="16" t="s">
        <v>162</v>
      </c>
      <c r="C65" s="25" t="s">
        <v>1103</v>
      </c>
      <c r="D65" s="10" t="s">
        <v>17</v>
      </c>
      <c r="E65" s="11">
        <v>651.05999999999995</v>
      </c>
      <c r="F65" s="1"/>
      <c r="G65" s="32">
        <f t="shared" si="2"/>
        <v>0</v>
      </c>
      <c r="H65" s="903"/>
      <c r="I65" s="399"/>
    </row>
    <row r="66" spans="1:9" s="19" customFormat="1" ht="45">
      <c r="A66" s="57" t="s">
        <v>1561</v>
      </c>
      <c r="B66" s="16" t="s">
        <v>163</v>
      </c>
      <c r="C66" s="25" t="s">
        <v>1100</v>
      </c>
      <c r="D66" s="10" t="s">
        <v>17</v>
      </c>
      <c r="E66" s="11">
        <v>167.23</v>
      </c>
      <c r="F66" s="1"/>
      <c r="G66" s="32">
        <f t="shared" si="2"/>
        <v>0</v>
      </c>
      <c r="H66" s="903"/>
      <c r="I66" s="399"/>
    </row>
    <row r="67" spans="1:9" s="19" customFormat="1" ht="30" customHeight="1" thickBot="1">
      <c r="A67" s="58" t="s">
        <v>1561</v>
      </c>
      <c r="B67" s="436" t="s">
        <v>164</v>
      </c>
      <c r="C67" s="77" t="s">
        <v>1651</v>
      </c>
      <c r="D67" s="47" t="s">
        <v>19</v>
      </c>
      <c r="E67" s="675">
        <v>354.34</v>
      </c>
      <c r="F67" s="435"/>
      <c r="G67" s="49">
        <f t="shared" si="2"/>
        <v>0</v>
      </c>
      <c r="H67" s="903"/>
      <c r="I67" s="399"/>
    </row>
    <row r="68" spans="1:9" s="19" customFormat="1" ht="25.5">
      <c r="A68" s="59" t="s">
        <v>1652</v>
      </c>
      <c r="B68" s="61" t="s">
        <v>64</v>
      </c>
      <c r="C68" s="39" t="s">
        <v>1204</v>
      </c>
      <c r="D68" s="373" t="s">
        <v>19</v>
      </c>
      <c r="E68" s="670">
        <v>1666.21</v>
      </c>
      <c r="F68" s="50"/>
      <c r="G68" s="41">
        <f t="shared" si="2"/>
        <v>0</v>
      </c>
      <c r="H68" s="903"/>
      <c r="I68" s="399"/>
    </row>
    <row r="69" spans="1:9" s="19" customFormat="1" ht="25.5">
      <c r="A69" s="57" t="s">
        <v>1652</v>
      </c>
      <c r="B69" s="16" t="s">
        <v>156</v>
      </c>
      <c r="C69" s="25" t="s">
        <v>1171</v>
      </c>
      <c r="D69" s="10" t="s">
        <v>19</v>
      </c>
      <c r="E69" s="11">
        <v>601.19000000000005</v>
      </c>
      <c r="F69" s="1"/>
      <c r="G69" s="32">
        <f t="shared" si="2"/>
        <v>0</v>
      </c>
      <c r="H69" s="903"/>
      <c r="I69" s="399"/>
    </row>
    <row r="70" spans="1:9" s="19" customFormat="1" ht="30">
      <c r="A70" s="57" t="s">
        <v>1652</v>
      </c>
      <c r="B70" s="16" t="s">
        <v>65</v>
      </c>
      <c r="C70" s="25" t="s">
        <v>1148</v>
      </c>
      <c r="D70" s="10" t="s">
        <v>17</v>
      </c>
      <c r="E70" s="11">
        <v>4941.3100000000004</v>
      </c>
      <c r="F70" s="1"/>
      <c r="G70" s="32">
        <f t="shared" si="2"/>
        <v>0</v>
      </c>
      <c r="H70" s="903"/>
      <c r="I70" s="399"/>
    </row>
    <row r="71" spans="1:9" s="19" customFormat="1" ht="30">
      <c r="A71" s="57" t="s">
        <v>1652</v>
      </c>
      <c r="B71" s="16" t="s">
        <v>157</v>
      </c>
      <c r="C71" s="25" t="s">
        <v>1113</v>
      </c>
      <c r="D71" s="10" t="s">
        <v>17</v>
      </c>
      <c r="E71" s="11">
        <v>4989.79</v>
      </c>
      <c r="F71" s="1"/>
      <c r="G71" s="32">
        <f t="shared" si="2"/>
        <v>0</v>
      </c>
      <c r="H71" s="903"/>
      <c r="I71" s="399"/>
    </row>
    <row r="72" spans="1:9" s="19" customFormat="1" ht="25.5">
      <c r="A72" s="57" t="s">
        <v>1652</v>
      </c>
      <c r="B72" s="16" t="s">
        <v>159</v>
      </c>
      <c r="C72" s="25" t="s">
        <v>1138</v>
      </c>
      <c r="D72" s="10" t="s">
        <v>18</v>
      </c>
      <c r="E72" s="11">
        <v>1456.6</v>
      </c>
      <c r="F72" s="1"/>
      <c r="G72" s="32">
        <f t="shared" si="2"/>
        <v>0</v>
      </c>
      <c r="H72" s="903"/>
      <c r="I72" s="399"/>
    </row>
    <row r="73" spans="1:9" s="19" customFormat="1" ht="25.5">
      <c r="A73" s="57" t="s">
        <v>1652</v>
      </c>
      <c r="B73" s="16" t="s">
        <v>160</v>
      </c>
      <c r="C73" s="25" t="s">
        <v>1136</v>
      </c>
      <c r="D73" s="10" t="s">
        <v>19</v>
      </c>
      <c r="E73" s="11">
        <v>114.63</v>
      </c>
      <c r="F73" s="1"/>
      <c r="G73" s="32">
        <f t="shared" si="2"/>
        <v>0</v>
      </c>
      <c r="H73" s="903"/>
      <c r="I73" s="399"/>
    </row>
    <row r="74" spans="1:9" s="19" customFormat="1" ht="30">
      <c r="A74" s="57" t="s">
        <v>1652</v>
      </c>
      <c r="B74" s="16" t="s">
        <v>161</v>
      </c>
      <c r="C74" s="25" t="s">
        <v>1163</v>
      </c>
      <c r="D74" s="10" t="s">
        <v>18</v>
      </c>
      <c r="E74" s="11">
        <v>1456.6</v>
      </c>
      <c r="F74" s="1"/>
      <c r="G74" s="32">
        <f t="shared" si="2"/>
        <v>0</v>
      </c>
      <c r="H74" s="903"/>
      <c r="I74" s="399"/>
    </row>
    <row r="75" spans="1:9" s="19" customFormat="1" ht="45">
      <c r="A75" s="57" t="s">
        <v>1652</v>
      </c>
      <c r="B75" s="16" t="s">
        <v>162</v>
      </c>
      <c r="C75" s="25" t="s">
        <v>1103</v>
      </c>
      <c r="D75" s="10" t="s">
        <v>17</v>
      </c>
      <c r="E75" s="11">
        <v>651.05999999999995</v>
      </c>
      <c r="F75" s="1"/>
      <c r="G75" s="32">
        <f t="shared" si="2"/>
        <v>0</v>
      </c>
      <c r="H75" s="903"/>
      <c r="I75" s="399"/>
    </row>
    <row r="76" spans="1:9" s="19" customFormat="1" ht="45.75" thickBot="1">
      <c r="A76" s="57" t="s">
        <v>1652</v>
      </c>
      <c r="B76" s="16" t="s">
        <v>163</v>
      </c>
      <c r="C76" s="25" t="s">
        <v>1100</v>
      </c>
      <c r="D76" s="10" t="s">
        <v>17</v>
      </c>
      <c r="E76" s="11">
        <v>167.23</v>
      </c>
      <c r="F76" s="1"/>
      <c r="G76" s="32">
        <f t="shared" si="2"/>
        <v>0</v>
      </c>
      <c r="H76" s="904"/>
      <c r="I76" s="399"/>
    </row>
    <row r="77" spans="1:9" s="19" customFormat="1" ht="30" customHeight="1" thickBot="1">
      <c r="A77" s="60" t="s">
        <v>1652</v>
      </c>
      <c r="B77" s="62" t="s">
        <v>164</v>
      </c>
      <c r="C77" s="33" t="s">
        <v>1651</v>
      </c>
      <c r="D77" s="34" t="s">
        <v>19</v>
      </c>
      <c r="E77" s="358">
        <v>354.34</v>
      </c>
      <c r="F77" s="51"/>
      <c r="G77" s="36">
        <f t="shared" si="2"/>
        <v>0</v>
      </c>
      <c r="H77" s="383" t="s">
        <v>66</v>
      </c>
      <c r="I77" s="31">
        <f>ROUND(SUM(G58:G77),2)</f>
        <v>0</v>
      </c>
    </row>
    <row r="78" spans="1:9" s="19" customFormat="1" ht="15" customHeight="1">
      <c r="A78" s="59" t="s">
        <v>1776</v>
      </c>
      <c r="B78" s="61" t="s">
        <v>191</v>
      </c>
      <c r="C78" s="39" t="s">
        <v>1747</v>
      </c>
      <c r="D78" s="373" t="s">
        <v>19</v>
      </c>
      <c r="E78" s="670">
        <v>18.47</v>
      </c>
      <c r="F78" s="50"/>
      <c r="G78" s="41">
        <f t="shared" si="2"/>
        <v>0</v>
      </c>
      <c r="H78" s="902" t="s">
        <v>68</v>
      </c>
      <c r="I78" s="76"/>
    </row>
    <row r="79" spans="1:9" s="19" customFormat="1" ht="30">
      <c r="A79" s="57" t="s">
        <v>1776</v>
      </c>
      <c r="B79" s="16" t="s">
        <v>192</v>
      </c>
      <c r="C79" s="25" t="s">
        <v>1126</v>
      </c>
      <c r="D79" s="10" t="s">
        <v>17</v>
      </c>
      <c r="E79" s="11">
        <v>56.87</v>
      </c>
      <c r="F79" s="1"/>
      <c r="G79" s="32">
        <f t="shared" si="2"/>
        <v>0</v>
      </c>
      <c r="H79" s="903"/>
      <c r="I79" s="76"/>
    </row>
    <row r="80" spans="1:9" s="19" customFormat="1" ht="15" customHeight="1">
      <c r="A80" s="57" t="s">
        <v>1776</v>
      </c>
      <c r="B80" s="16" t="s">
        <v>193</v>
      </c>
      <c r="C80" s="25" t="s">
        <v>1113</v>
      </c>
      <c r="D80" s="10" t="s">
        <v>17</v>
      </c>
      <c r="E80" s="11">
        <v>56.87</v>
      </c>
      <c r="F80" s="1"/>
      <c r="G80" s="32">
        <f t="shared" si="2"/>
        <v>0</v>
      </c>
      <c r="H80" s="903"/>
      <c r="I80" s="76"/>
    </row>
    <row r="81" spans="1:9" s="19" customFormat="1" ht="15" customHeight="1">
      <c r="A81" s="57" t="s">
        <v>1776</v>
      </c>
      <c r="B81" s="16" t="s">
        <v>194</v>
      </c>
      <c r="C81" s="25" t="s">
        <v>1138</v>
      </c>
      <c r="D81" s="10" t="s">
        <v>18</v>
      </c>
      <c r="E81" s="11">
        <v>56.67</v>
      </c>
      <c r="F81" s="1"/>
      <c r="G81" s="32">
        <f t="shared" si="2"/>
        <v>0</v>
      </c>
      <c r="H81" s="903"/>
      <c r="I81" s="76"/>
    </row>
    <row r="82" spans="1:9" s="19" customFormat="1" ht="15" customHeight="1">
      <c r="A82" s="57" t="s">
        <v>1776</v>
      </c>
      <c r="B82" s="16" t="s">
        <v>195</v>
      </c>
      <c r="C82" s="25" t="s">
        <v>1136</v>
      </c>
      <c r="D82" s="10" t="s">
        <v>19</v>
      </c>
      <c r="E82" s="11">
        <v>4.46</v>
      </c>
      <c r="F82" s="1"/>
      <c r="G82" s="32">
        <f t="shared" si="2"/>
        <v>0</v>
      </c>
      <c r="H82" s="903"/>
      <c r="I82" s="76"/>
    </row>
    <row r="83" spans="1:9" s="19" customFormat="1" ht="30">
      <c r="A83" s="57" t="s">
        <v>1776</v>
      </c>
      <c r="B83" s="16" t="s">
        <v>196</v>
      </c>
      <c r="C83" s="25" t="s">
        <v>1163</v>
      </c>
      <c r="D83" s="10" t="s">
        <v>18</v>
      </c>
      <c r="E83" s="11">
        <v>56.67</v>
      </c>
      <c r="F83" s="1"/>
      <c r="G83" s="32">
        <f t="shared" si="2"/>
        <v>0</v>
      </c>
      <c r="H83" s="903"/>
      <c r="I83" s="76"/>
    </row>
    <row r="84" spans="1:9" s="19" customFormat="1" ht="45">
      <c r="A84" s="57" t="s">
        <v>1776</v>
      </c>
      <c r="B84" s="16" t="s">
        <v>197</v>
      </c>
      <c r="C84" s="25" t="s">
        <v>1103</v>
      </c>
      <c r="D84" s="10" t="s">
        <v>17</v>
      </c>
      <c r="E84" s="11">
        <v>26.09</v>
      </c>
      <c r="F84" s="1"/>
      <c r="G84" s="32">
        <f t="shared" si="2"/>
        <v>0</v>
      </c>
      <c r="H84" s="903"/>
      <c r="I84" s="76"/>
    </row>
    <row r="85" spans="1:9" s="19" customFormat="1" ht="30" customHeight="1" thickBot="1">
      <c r="A85" s="58" t="s">
        <v>1776</v>
      </c>
      <c r="B85" s="436" t="s">
        <v>198</v>
      </c>
      <c r="C85" s="77" t="s">
        <v>1651</v>
      </c>
      <c r="D85" s="47" t="s">
        <v>19</v>
      </c>
      <c r="E85" s="675">
        <v>13.68</v>
      </c>
      <c r="F85" s="435"/>
      <c r="G85" s="49">
        <f t="shared" si="2"/>
        <v>0</v>
      </c>
      <c r="H85" s="903"/>
      <c r="I85" s="76"/>
    </row>
    <row r="86" spans="1:9" s="19" customFormat="1" ht="15" customHeight="1">
      <c r="A86" s="59" t="s">
        <v>1775</v>
      </c>
      <c r="B86" s="61" t="s">
        <v>191</v>
      </c>
      <c r="C86" s="39" t="s">
        <v>1631</v>
      </c>
      <c r="D86" s="373" t="s">
        <v>19</v>
      </c>
      <c r="E86" s="670">
        <v>18.47</v>
      </c>
      <c r="F86" s="50"/>
      <c r="G86" s="41">
        <f t="shared" si="2"/>
        <v>0</v>
      </c>
      <c r="H86" s="903"/>
      <c r="I86" s="76"/>
    </row>
    <row r="87" spans="1:9" s="19" customFormat="1" ht="30">
      <c r="A87" s="57" t="s">
        <v>1775</v>
      </c>
      <c r="B87" s="16" t="s">
        <v>192</v>
      </c>
      <c r="C87" s="25" t="s">
        <v>1148</v>
      </c>
      <c r="D87" s="10" t="s">
        <v>17</v>
      </c>
      <c r="E87" s="11">
        <v>56.87</v>
      </c>
      <c r="F87" s="1"/>
      <c r="G87" s="32">
        <f t="shared" si="2"/>
        <v>0</v>
      </c>
      <c r="H87" s="903"/>
      <c r="I87" s="76"/>
    </row>
    <row r="88" spans="1:9" s="19" customFormat="1" ht="15" customHeight="1">
      <c r="A88" s="57" t="s">
        <v>1775</v>
      </c>
      <c r="B88" s="16" t="s">
        <v>193</v>
      </c>
      <c r="C88" s="25" t="s">
        <v>1113</v>
      </c>
      <c r="D88" s="10" t="s">
        <v>17</v>
      </c>
      <c r="E88" s="11">
        <v>56.87</v>
      </c>
      <c r="F88" s="1"/>
      <c r="G88" s="32">
        <f t="shared" si="2"/>
        <v>0</v>
      </c>
      <c r="H88" s="903"/>
      <c r="I88" s="76"/>
    </row>
    <row r="89" spans="1:9" s="19" customFormat="1" ht="15" customHeight="1">
      <c r="A89" s="57" t="s">
        <v>1775</v>
      </c>
      <c r="B89" s="16" t="s">
        <v>194</v>
      </c>
      <c r="C89" s="25" t="s">
        <v>1138</v>
      </c>
      <c r="D89" s="10" t="s">
        <v>18</v>
      </c>
      <c r="E89" s="11">
        <v>56.67</v>
      </c>
      <c r="F89" s="1"/>
      <c r="G89" s="32">
        <f t="shared" si="2"/>
        <v>0</v>
      </c>
      <c r="H89" s="903"/>
      <c r="I89" s="76"/>
    </row>
    <row r="90" spans="1:9" s="19" customFormat="1" ht="15" customHeight="1">
      <c r="A90" s="57" t="s">
        <v>1775</v>
      </c>
      <c r="B90" s="16" t="s">
        <v>195</v>
      </c>
      <c r="C90" s="25" t="s">
        <v>1136</v>
      </c>
      <c r="D90" s="10" t="s">
        <v>19</v>
      </c>
      <c r="E90" s="11">
        <v>4.46</v>
      </c>
      <c r="F90" s="1"/>
      <c r="G90" s="32">
        <f t="shared" si="2"/>
        <v>0</v>
      </c>
      <c r="H90" s="903"/>
      <c r="I90" s="76"/>
    </row>
    <row r="91" spans="1:9" s="19" customFormat="1" ht="30">
      <c r="A91" s="57" t="s">
        <v>1775</v>
      </c>
      <c r="B91" s="16" t="s">
        <v>196</v>
      </c>
      <c r="C91" s="25" t="s">
        <v>1163</v>
      </c>
      <c r="D91" s="10" t="s">
        <v>18</v>
      </c>
      <c r="E91" s="11">
        <v>56.67</v>
      </c>
      <c r="F91" s="1"/>
      <c r="G91" s="32">
        <f t="shared" si="2"/>
        <v>0</v>
      </c>
      <c r="H91" s="903"/>
      <c r="I91" s="76"/>
    </row>
    <row r="92" spans="1:9" s="19" customFormat="1" ht="45.75" thickBot="1">
      <c r="A92" s="57" t="s">
        <v>1775</v>
      </c>
      <c r="B92" s="16" t="s">
        <v>197</v>
      </c>
      <c r="C92" s="25" t="s">
        <v>1103</v>
      </c>
      <c r="D92" s="10" t="s">
        <v>17</v>
      </c>
      <c r="E92" s="11">
        <v>26.09</v>
      </c>
      <c r="F92" s="1"/>
      <c r="G92" s="32">
        <f t="shared" si="2"/>
        <v>0</v>
      </c>
      <c r="H92" s="904"/>
      <c r="I92" s="76"/>
    </row>
    <row r="93" spans="1:9" s="19" customFormat="1" ht="30" customHeight="1" thickBot="1">
      <c r="A93" s="60" t="s">
        <v>1775</v>
      </c>
      <c r="B93" s="62" t="s">
        <v>198</v>
      </c>
      <c r="C93" s="33" t="s">
        <v>1651</v>
      </c>
      <c r="D93" s="34" t="s">
        <v>19</v>
      </c>
      <c r="E93" s="358">
        <v>13.68</v>
      </c>
      <c r="F93" s="51"/>
      <c r="G93" s="36">
        <f t="shared" si="2"/>
        <v>0</v>
      </c>
      <c r="H93" s="383" t="s">
        <v>67</v>
      </c>
      <c r="I93" s="31">
        <f>ROUND(SUM(G78:G93),2)</f>
        <v>0</v>
      </c>
    </row>
    <row r="94" spans="1:9" s="19" customFormat="1" ht="25.5" customHeight="1">
      <c r="A94" s="59" t="s">
        <v>1329</v>
      </c>
      <c r="B94" s="61" t="s">
        <v>207</v>
      </c>
      <c r="C94" s="39" t="s">
        <v>1773</v>
      </c>
      <c r="D94" s="373" t="s">
        <v>15</v>
      </c>
      <c r="E94" s="670">
        <v>4</v>
      </c>
      <c r="F94" s="50"/>
      <c r="G94" s="41">
        <f t="shared" ref="G94:G125" si="3">ROUND((E94*F94),2)</f>
        <v>0</v>
      </c>
      <c r="H94" s="902" t="s">
        <v>68</v>
      </c>
      <c r="I94" s="76"/>
    </row>
    <row r="95" spans="1:9" s="19" customFormat="1" ht="25.5">
      <c r="A95" s="57" t="s">
        <v>1329</v>
      </c>
      <c r="B95" s="16" t="s">
        <v>208</v>
      </c>
      <c r="C95" s="25" t="s">
        <v>1772</v>
      </c>
      <c r="D95" s="10" t="s">
        <v>15</v>
      </c>
      <c r="E95" s="11">
        <v>1</v>
      </c>
      <c r="F95" s="1"/>
      <c r="G95" s="32">
        <f t="shared" si="3"/>
        <v>0</v>
      </c>
      <c r="H95" s="903"/>
      <c r="I95" s="76"/>
    </row>
    <row r="96" spans="1:9" s="19" customFormat="1" ht="24.75" customHeight="1">
      <c r="A96" s="57" t="s">
        <v>1329</v>
      </c>
      <c r="B96" s="16" t="s">
        <v>729</v>
      </c>
      <c r="C96" s="25" t="s">
        <v>1109</v>
      </c>
      <c r="D96" s="10" t="s">
        <v>17</v>
      </c>
      <c r="E96" s="11">
        <v>38.1</v>
      </c>
      <c r="F96" s="1"/>
      <c r="G96" s="32">
        <f t="shared" si="3"/>
        <v>0</v>
      </c>
      <c r="H96" s="903"/>
      <c r="I96" s="76"/>
    </row>
    <row r="97" spans="1:9" s="19" customFormat="1" ht="25.5">
      <c r="A97" s="57" t="s">
        <v>1329</v>
      </c>
      <c r="B97" s="16" t="s">
        <v>727</v>
      </c>
      <c r="C97" s="25" t="s">
        <v>1107</v>
      </c>
      <c r="D97" s="10" t="s">
        <v>17</v>
      </c>
      <c r="E97" s="11">
        <v>41.66</v>
      </c>
      <c r="F97" s="1"/>
      <c r="G97" s="32">
        <f t="shared" si="3"/>
        <v>0</v>
      </c>
      <c r="H97" s="903"/>
      <c r="I97" s="76"/>
    </row>
    <row r="98" spans="1:9" s="19" customFormat="1" ht="30">
      <c r="A98" s="57" t="s">
        <v>1329</v>
      </c>
      <c r="B98" s="16" t="s">
        <v>725</v>
      </c>
      <c r="C98" s="25" t="s">
        <v>1105</v>
      </c>
      <c r="D98" s="10" t="s">
        <v>17</v>
      </c>
      <c r="E98" s="11">
        <v>47.23</v>
      </c>
      <c r="F98" s="1"/>
      <c r="G98" s="32">
        <f t="shared" si="3"/>
        <v>0</v>
      </c>
      <c r="H98" s="903"/>
      <c r="I98" s="76"/>
    </row>
    <row r="99" spans="1:9" s="19" customFormat="1" ht="25.5">
      <c r="A99" s="57" t="s">
        <v>1327</v>
      </c>
      <c r="B99" s="16" t="s">
        <v>722</v>
      </c>
      <c r="C99" s="25" t="s">
        <v>1774</v>
      </c>
      <c r="D99" s="10" t="s">
        <v>19</v>
      </c>
      <c r="E99" s="11">
        <v>112.1</v>
      </c>
      <c r="F99" s="1"/>
      <c r="G99" s="32">
        <f t="shared" si="3"/>
        <v>0</v>
      </c>
      <c r="H99" s="903"/>
      <c r="I99" s="76"/>
    </row>
    <row r="100" spans="1:9" s="19" customFormat="1" ht="30">
      <c r="A100" s="57" t="s">
        <v>1327</v>
      </c>
      <c r="B100" s="16" t="s">
        <v>831</v>
      </c>
      <c r="C100" s="25" t="s">
        <v>1126</v>
      </c>
      <c r="D100" s="10" t="s">
        <v>17</v>
      </c>
      <c r="E100" s="11">
        <v>255.43</v>
      </c>
      <c r="F100" s="1"/>
      <c r="G100" s="32">
        <f t="shared" si="3"/>
        <v>0</v>
      </c>
      <c r="H100" s="903"/>
      <c r="I100" s="76"/>
    </row>
    <row r="101" spans="1:9" s="19" customFormat="1" ht="30">
      <c r="A101" s="57" t="s">
        <v>1327</v>
      </c>
      <c r="B101" s="16" t="s">
        <v>829</v>
      </c>
      <c r="C101" s="25" t="s">
        <v>1113</v>
      </c>
      <c r="D101" s="10" t="s">
        <v>17</v>
      </c>
      <c r="E101" s="11">
        <v>249.21</v>
      </c>
      <c r="F101" s="1"/>
      <c r="G101" s="32">
        <f t="shared" si="3"/>
        <v>0</v>
      </c>
      <c r="H101" s="903"/>
      <c r="I101" s="76"/>
    </row>
    <row r="102" spans="1:9" s="19" customFormat="1" ht="45">
      <c r="A102" s="57" t="s">
        <v>1327</v>
      </c>
      <c r="B102" s="16" t="s">
        <v>827</v>
      </c>
      <c r="C102" s="25" t="s">
        <v>1103</v>
      </c>
      <c r="D102" s="10" t="s">
        <v>17</v>
      </c>
      <c r="E102" s="11">
        <v>5.31</v>
      </c>
      <c r="F102" s="1"/>
      <c r="G102" s="32">
        <f t="shared" si="3"/>
        <v>0</v>
      </c>
      <c r="H102" s="903"/>
      <c r="I102" s="76"/>
    </row>
    <row r="103" spans="1:9" s="19" customFormat="1" ht="30.75" thickBot="1">
      <c r="A103" s="58" t="s">
        <v>1327</v>
      </c>
      <c r="B103" s="436" t="s">
        <v>825</v>
      </c>
      <c r="C103" s="77" t="s">
        <v>1105</v>
      </c>
      <c r="D103" s="47" t="s">
        <v>17</v>
      </c>
      <c r="E103" s="675">
        <v>91.41</v>
      </c>
      <c r="F103" s="435"/>
      <c r="G103" s="49">
        <f t="shared" si="3"/>
        <v>0</v>
      </c>
      <c r="H103" s="903"/>
      <c r="I103" s="76"/>
    </row>
    <row r="104" spans="1:9" s="19" customFormat="1" ht="25.5">
      <c r="A104" s="59" t="s">
        <v>1321</v>
      </c>
      <c r="B104" s="61" t="s">
        <v>207</v>
      </c>
      <c r="C104" s="39" t="s">
        <v>1773</v>
      </c>
      <c r="D104" s="373" t="s">
        <v>15</v>
      </c>
      <c r="E104" s="670">
        <v>4</v>
      </c>
      <c r="F104" s="50"/>
      <c r="G104" s="41">
        <f t="shared" si="3"/>
        <v>0</v>
      </c>
      <c r="H104" s="903"/>
      <c r="I104" s="76"/>
    </row>
    <row r="105" spans="1:9" s="19" customFormat="1" ht="25.5">
      <c r="A105" s="57" t="s">
        <v>1770</v>
      </c>
      <c r="B105" s="16" t="s">
        <v>208</v>
      </c>
      <c r="C105" s="25" t="s">
        <v>1772</v>
      </c>
      <c r="D105" s="10" t="s">
        <v>15</v>
      </c>
      <c r="E105" s="11">
        <v>1</v>
      </c>
      <c r="F105" s="1"/>
      <c r="G105" s="32">
        <f t="shared" si="3"/>
        <v>0</v>
      </c>
      <c r="H105" s="903"/>
      <c r="I105" s="76"/>
    </row>
    <row r="106" spans="1:9" s="19" customFormat="1" ht="25.5">
      <c r="A106" s="57" t="s">
        <v>1771</v>
      </c>
      <c r="B106" s="16" t="s">
        <v>729</v>
      </c>
      <c r="C106" s="25" t="s">
        <v>1109</v>
      </c>
      <c r="D106" s="10" t="s">
        <v>17</v>
      </c>
      <c r="E106" s="11">
        <v>38.1</v>
      </c>
      <c r="F106" s="1"/>
      <c r="G106" s="32">
        <f t="shared" si="3"/>
        <v>0</v>
      </c>
      <c r="H106" s="903"/>
      <c r="I106" s="76"/>
    </row>
    <row r="107" spans="1:9" s="19" customFormat="1" ht="25.5">
      <c r="A107" s="57" t="s">
        <v>1770</v>
      </c>
      <c r="B107" s="16" t="s">
        <v>727</v>
      </c>
      <c r="C107" s="25" t="s">
        <v>1107</v>
      </c>
      <c r="D107" s="10" t="s">
        <v>17</v>
      </c>
      <c r="E107" s="11">
        <v>41.66</v>
      </c>
      <c r="F107" s="1"/>
      <c r="G107" s="32">
        <f t="shared" si="3"/>
        <v>0</v>
      </c>
      <c r="H107" s="903"/>
      <c r="I107" s="76"/>
    </row>
    <row r="108" spans="1:9" s="19" customFormat="1" ht="30">
      <c r="A108" s="57" t="s">
        <v>1769</v>
      </c>
      <c r="B108" s="16" t="s">
        <v>725</v>
      </c>
      <c r="C108" s="25" t="s">
        <v>1105</v>
      </c>
      <c r="D108" s="10" t="s">
        <v>17</v>
      </c>
      <c r="E108" s="11">
        <v>47.23</v>
      </c>
      <c r="F108" s="1"/>
      <c r="G108" s="32">
        <f t="shared" si="3"/>
        <v>0</v>
      </c>
      <c r="H108" s="903"/>
      <c r="I108" s="76"/>
    </row>
    <row r="109" spans="1:9" s="19" customFormat="1" ht="25.5">
      <c r="A109" s="57" t="s">
        <v>1319</v>
      </c>
      <c r="B109" s="16" t="s">
        <v>722</v>
      </c>
      <c r="C109" s="25" t="s">
        <v>1768</v>
      </c>
      <c r="D109" s="10" t="s">
        <v>19</v>
      </c>
      <c r="E109" s="11">
        <v>112.1</v>
      </c>
      <c r="F109" s="1"/>
      <c r="G109" s="32">
        <f t="shared" si="3"/>
        <v>0</v>
      </c>
      <c r="H109" s="903"/>
      <c r="I109" s="76"/>
    </row>
    <row r="110" spans="1:9" s="19" customFormat="1" ht="30">
      <c r="A110" s="57" t="s">
        <v>1319</v>
      </c>
      <c r="B110" s="16" t="s">
        <v>831</v>
      </c>
      <c r="C110" s="25" t="s">
        <v>1148</v>
      </c>
      <c r="D110" s="10" t="s">
        <v>17</v>
      </c>
      <c r="E110" s="11">
        <v>255.43</v>
      </c>
      <c r="F110" s="1"/>
      <c r="G110" s="32">
        <f t="shared" si="3"/>
        <v>0</v>
      </c>
      <c r="H110" s="903"/>
      <c r="I110" s="76"/>
    </row>
    <row r="111" spans="1:9" s="19" customFormat="1" ht="30">
      <c r="A111" s="57" t="s">
        <v>1319</v>
      </c>
      <c r="B111" s="16" t="s">
        <v>829</v>
      </c>
      <c r="C111" s="25" t="s">
        <v>1113</v>
      </c>
      <c r="D111" s="10" t="s">
        <v>17</v>
      </c>
      <c r="E111" s="11">
        <v>249.21</v>
      </c>
      <c r="F111" s="1"/>
      <c r="G111" s="32">
        <f t="shared" si="3"/>
        <v>0</v>
      </c>
      <c r="H111" s="903"/>
      <c r="I111" s="76"/>
    </row>
    <row r="112" spans="1:9" s="19" customFormat="1" ht="45.75" thickBot="1">
      <c r="A112" s="57" t="s">
        <v>1319</v>
      </c>
      <c r="B112" s="16" t="s">
        <v>827</v>
      </c>
      <c r="C112" s="25" t="s">
        <v>1103</v>
      </c>
      <c r="D112" s="10" t="s">
        <v>17</v>
      </c>
      <c r="E112" s="11">
        <v>5.31</v>
      </c>
      <c r="F112" s="1"/>
      <c r="G112" s="32">
        <f t="shared" si="3"/>
        <v>0</v>
      </c>
      <c r="H112" s="904"/>
      <c r="I112" s="76"/>
    </row>
    <row r="113" spans="1:9" s="19" customFormat="1" ht="30.75" thickBot="1">
      <c r="A113" s="60" t="s">
        <v>1319</v>
      </c>
      <c r="B113" s="62" t="s">
        <v>825</v>
      </c>
      <c r="C113" s="33" t="s">
        <v>1105</v>
      </c>
      <c r="D113" s="34" t="s">
        <v>17</v>
      </c>
      <c r="E113" s="358">
        <v>91.41</v>
      </c>
      <c r="F113" s="51"/>
      <c r="G113" s="36">
        <f t="shared" si="3"/>
        <v>0</v>
      </c>
      <c r="H113" s="383" t="s">
        <v>69</v>
      </c>
      <c r="I113" s="31">
        <f>ROUND(SUM(G94:G113),2)</f>
        <v>0</v>
      </c>
    </row>
    <row r="114" spans="1:9" s="19" customFormat="1" ht="60.75" thickBot="1">
      <c r="A114" s="59" t="s">
        <v>1551</v>
      </c>
      <c r="B114" s="61" t="s">
        <v>209</v>
      </c>
      <c r="C114" s="39" t="s">
        <v>1097</v>
      </c>
      <c r="D114" s="373" t="s">
        <v>17</v>
      </c>
      <c r="E114" s="670">
        <v>19.649999999999999</v>
      </c>
      <c r="F114" s="50"/>
      <c r="G114" s="41">
        <f t="shared" si="3"/>
        <v>0</v>
      </c>
      <c r="H114" s="388"/>
      <c r="I114" s="76"/>
    </row>
    <row r="115" spans="1:9" s="19" customFormat="1" ht="60.75" thickBot="1">
      <c r="A115" s="57" t="s">
        <v>1551</v>
      </c>
      <c r="B115" s="16" t="s">
        <v>210</v>
      </c>
      <c r="C115" s="25" t="s">
        <v>1094</v>
      </c>
      <c r="D115" s="10" t="s">
        <v>17</v>
      </c>
      <c r="E115" s="11">
        <v>14.11</v>
      </c>
      <c r="F115" s="1"/>
      <c r="G115" s="32">
        <f t="shared" si="3"/>
        <v>0</v>
      </c>
      <c r="H115" s="383" t="s">
        <v>154</v>
      </c>
      <c r="I115" s="31">
        <f>ROUND(SUM(G114:G115),2)</f>
        <v>0</v>
      </c>
    </row>
    <row r="116" spans="1:9" s="19" customFormat="1" ht="38.25">
      <c r="A116" s="395" t="s">
        <v>1305</v>
      </c>
      <c r="B116" s="61" t="s">
        <v>1317</v>
      </c>
      <c r="C116" s="39" t="s">
        <v>1089</v>
      </c>
      <c r="D116" s="373" t="s">
        <v>18</v>
      </c>
      <c r="E116" s="670">
        <v>1234.22</v>
      </c>
      <c r="F116" s="50"/>
      <c r="G116" s="41">
        <f t="shared" si="3"/>
        <v>0</v>
      </c>
      <c r="H116" s="388"/>
      <c r="I116" s="76"/>
    </row>
    <row r="117" spans="1:9" s="19" customFormat="1" ht="38.25">
      <c r="A117" s="391" t="s">
        <v>1305</v>
      </c>
      <c r="B117" s="16" t="s">
        <v>1316</v>
      </c>
      <c r="C117" s="25" t="s">
        <v>1067</v>
      </c>
      <c r="D117" s="10" t="s">
        <v>15</v>
      </c>
      <c r="E117" s="11">
        <v>18</v>
      </c>
      <c r="F117" s="1"/>
      <c r="G117" s="32">
        <f t="shared" si="3"/>
        <v>0</v>
      </c>
      <c r="H117" s="388"/>
      <c r="I117" s="76"/>
    </row>
    <row r="118" spans="1:9" s="19" customFormat="1" ht="38.25">
      <c r="A118" s="391" t="s">
        <v>1305</v>
      </c>
      <c r="B118" s="16" t="s">
        <v>1314</v>
      </c>
      <c r="C118" s="25" t="s">
        <v>1058</v>
      </c>
      <c r="D118" s="10" t="s">
        <v>15</v>
      </c>
      <c r="E118" s="11">
        <v>28</v>
      </c>
      <c r="F118" s="1"/>
      <c r="G118" s="32">
        <f t="shared" si="3"/>
        <v>0</v>
      </c>
      <c r="H118" s="388"/>
      <c r="I118" s="76"/>
    </row>
    <row r="119" spans="1:9" s="19" customFormat="1" ht="38.25">
      <c r="A119" s="391" t="s">
        <v>1305</v>
      </c>
      <c r="B119" s="16" t="s">
        <v>1313</v>
      </c>
      <c r="C119" s="25" t="s">
        <v>1410</v>
      </c>
      <c r="D119" s="10" t="s">
        <v>15</v>
      </c>
      <c r="E119" s="11">
        <v>2</v>
      </c>
      <c r="F119" s="1"/>
      <c r="G119" s="32">
        <f t="shared" si="3"/>
        <v>0</v>
      </c>
      <c r="H119" s="388"/>
      <c r="I119" s="76"/>
    </row>
    <row r="120" spans="1:9" s="19" customFormat="1" ht="39" thickBot="1">
      <c r="A120" s="391" t="s">
        <v>1305</v>
      </c>
      <c r="B120" s="16" t="s">
        <v>1311</v>
      </c>
      <c r="C120" s="25" t="s">
        <v>1412</v>
      </c>
      <c r="D120" s="10" t="s">
        <v>15</v>
      </c>
      <c r="E120" s="11">
        <v>2</v>
      </c>
      <c r="F120" s="1"/>
      <c r="G120" s="32">
        <f t="shared" si="3"/>
        <v>0</v>
      </c>
      <c r="H120" s="388"/>
      <c r="I120" s="76"/>
    </row>
    <row r="121" spans="1:9" s="19" customFormat="1" ht="39" thickBot="1">
      <c r="A121" s="391" t="s">
        <v>1305</v>
      </c>
      <c r="B121" s="16" t="s">
        <v>1310</v>
      </c>
      <c r="C121" s="25" t="s">
        <v>1063</v>
      </c>
      <c r="D121" s="10" t="s">
        <v>18</v>
      </c>
      <c r="E121" s="11">
        <v>561.48</v>
      </c>
      <c r="F121" s="1"/>
      <c r="G121" s="32">
        <f t="shared" si="3"/>
        <v>0</v>
      </c>
      <c r="H121" s="383" t="s">
        <v>982</v>
      </c>
      <c r="I121" s="31">
        <f>ROUND(SUM(G116:G121),2)</f>
        <v>0</v>
      </c>
    </row>
    <row r="122" spans="1:9" s="19" customFormat="1" ht="30">
      <c r="A122" s="395" t="s">
        <v>1299</v>
      </c>
      <c r="B122" s="61" t="s">
        <v>1303</v>
      </c>
      <c r="C122" s="393" t="s">
        <v>1767</v>
      </c>
      <c r="D122" s="397" t="s">
        <v>15</v>
      </c>
      <c r="E122" s="670">
        <v>1</v>
      </c>
      <c r="F122" s="50"/>
      <c r="G122" s="41">
        <f t="shared" si="3"/>
        <v>0</v>
      </c>
      <c r="H122" s="388"/>
      <c r="I122" s="76"/>
    </row>
    <row r="123" spans="1:9" s="19" customFormat="1" ht="30">
      <c r="A123" s="391" t="s">
        <v>1299</v>
      </c>
      <c r="B123" s="16" t="s">
        <v>1302</v>
      </c>
      <c r="C123" s="72" t="s">
        <v>1766</v>
      </c>
      <c r="D123" s="73" t="s">
        <v>15</v>
      </c>
      <c r="E123" s="11">
        <v>2</v>
      </c>
      <c r="F123" s="1"/>
      <c r="G123" s="32">
        <f t="shared" si="3"/>
        <v>0</v>
      </c>
      <c r="H123" s="388"/>
      <c r="I123" s="76"/>
    </row>
    <row r="124" spans="1:9" s="19" customFormat="1" ht="30">
      <c r="A124" s="391" t="s">
        <v>1299</v>
      </c>
      <c r="B124" s="16" t="s">
        <v>1301</v>
      </c>
      <c r="C124" s="72" t="s">
        <v>1765</v>
      </c>
      <c r="D124" s="73" t="s">
        <v>15</v>
      </c>
      <c r="E124" s="11">
        <v>1</v>
      </c>
      <c r="F124" s="1"/>
      <c r="G124" s="32">
        <f t="shared" si="3"/>
        <v>0</v>
      </c>
      <c r="H124" s="388"/>
      <c r="I124" s="76"/>
    </row>
    <row r="125" spans="1:9" s="19" customFormat="1" ht="30">
      <c r="A125" s="391" t="s">
        <v>1299</v>
      </c>
      <c r="B125" s="16" t="s">
        <v>1298</v>
      </c>
      <c r="C125" s="72" t="s">
        <v>1764</v>
      </c>
      <c r="D125" s="73" t="s">
        <v>15</v>
      </c>
      <c r="E125" s="11">
        <v>1</v>
      </c>
      <c r="F125" s="1"/>
      <c r="G125" s="32">
        <f t="shared" si="3"/>
        <v>0</v>
      </c>
      <c r="H125" s="388"/>
      <c r="I125" s="76"/>
    </row>
    <row r="126" spans="1:9" s="19" customFormat="1" ht="30">
      <c r="A126" s="391" t="s">
        <v>1299</v>
      </c>
      <c r="B126" s="16" t="s">
        <v>1461</v>
      </c>
      <c r="C126" s="72" t="s">
        <v>1763</v>
      </c>
      <c r="D126" s="73" t="s">
        <v>15</v>
      </c>
      <c r="E126" s="11">
        <v>1</v>
      </c>
      <c r="F126" s="1"/>
      <c r="G126" s="32">
        <f t="shared" ref="G126:G137" si="4">ROUND((E126*F126),2)</f>
        <v>0</v>
      </c>
      <c r="H126" s="388"/>
      <c r="I126" s="76"/>
    </row>
    <row r="127" spans="1:9" s="19" customFormat="1" ht="30">
      <c r="A127" s="391" t="s">
        <v>1299</v>
      </c>
      <c r="B127" s="16" t="s">
        <v>1460</v>
      </c>
      <c r="C127" s="72" t="s">
        <v>1762</v>
      </c>
      <c r="D127" s="73" t="s">
        <v>15</v>
      </c>
      <c r="E127" s="11">
        <v>1</v>
      </c>
      <c r="F127" s="1"/>
      <c r="G127" s="32">
        <f t="shared" si="4"/>
        <v>0</v>
      </c>
      <c r="H127" s="388"/>
      <c r="I127" s="76"/>
    </row>
    <row r="128" spans="1:9" s="19" customFormat="1" ht="30">
      <c r="A128" s="391" t="s">
        <v>1299</v>
      </c>
      <c r="B128" s="16" t="s">
        <v>1459</v>
      </c>
      <c r="C128" s="72" t="s">
        <v>1761</v>
      </c>
      <c r="D128" s="73" t="s">
        <v>15</v>
      </c>
      <c r="E128" s="11">
        <v>1</v>
      </c>
      <c r="F128" s="1"/>
      <c r="G128" s="32">
        <f t="shared" si="4"/>
        <v>0</v>
      </c>
      <c r="H128" s="388"/>
      <c r="I128" s="76"/>
    </row>
    <row r="129" spans="1:9" s="19" customFormat="1" ht="30">
      <c r="A129" s="391" t="s">
        <v>1299</v>
      </c>
      <c r="B129" s="16" t="s">
        <v>1457</v>
      </c>
      <c r="C129" s="72" t="s">
        <v>1760</v>
      </c>
      <c r="D129" s="73" t="s">
        <v>15</v>
      </c>
      <c r="E129" s="11">
        <v>1</v>
      </c>
      <c r="F129" s="1"/>
      <c r="G129" s="32">
        <f t="shared" si="4"/>
        <v>0</v>
      </c>
      <c r="H129" s="388"/>
      <c r="I129" s="76"/>
    </row>
    <row r="130" spans="1:9" s="19" customFormat="1" ht="30.75" thickBot="1">
      <c r="A130" s="391" t="s">
        <v>1299</v>
      </c>
      <c r="B130" s="16" t="s">
        <v>1456</v>
      </c>
      <c r="C130" s="173" t="s">
        <v>1759</v>
      </c>
      <c r="D130" s="73" t="s">
        <v>15</v>
      </c>
      <c r="E130" s="11">
        <v>1</v>
      </c>
      <c r="F130" s="1"/>
      <c r="G130" s="32">
        <f t="shared" si="4"/>
        <v>0</v>
      </c>
      <c r="H130" s="388"/>
      <c r="I130" s="76"/>
    </row>
    <row r="131" spans="1:9" s="19" customFormat="1" ht="30.75" thickBot="1">
      <c r="A131" s="391" t="s">
        <v>1299</v>
      </c>
      <c r="B131" s="16" t="s">
        <v>1455</v>
      </c>
      <c r="C131" s="72" t="s">
        <v>1758</v>
      </c>
      <c r="D131" s="389" t="s">
        <v>15</v>
      </c>
      <c r="E131" s="360">
        <v>6</v>
      </c>
      <c r="F131" s="1"/>
      <c r="G131" s="32">
        <f t="shared" si="4"/>
        <v>0</v>
      </c>
      <c r="H131" s="383" t="s">
        <v>1297</v>
      </c>
      <c r="I131" s="31">
        <f>ROUND(SUM(G122:G131),2)</f>
        <v>0</v>
      </c>
    </row>
    <row r="132" spans="1:9" s="19" customFormat="1" ht="30">
      <c r="A132" s="395" t="s">
        <v>1290</v>
      </c>
      <c r="B132" s="44" t="s">
        <v>1296</v>
      </c>
      <c r="C132" s="393" t="s">
        <v>1757</v>
      </c>
      <c r="D132" s="392" t="s">
        <v>17</v>
      </c>
      <c r="E132" s="676">
        <v>195.72</v>
      </c>
      <c r="F132" s="50"/>
      <c r="G132" s="41">
        <f t="shared" si="4"/>
        <v>0</v>
      </c>
      <c r="H132" s="388"/>
      <c r="I132" s="201"/>
    </row>
    <row r="133" spans="1:9" s="19" customFormat="1" ht="30">
      <c r="A133" s="391" t="s">
        <v>1290</v>
      </c>
      <c r="B133" s="5" t="s">
        <v>1294</v>
      </c>
      <c r="C133" s="72" t="s">
        <v>1756</v>
      </c>
      <c r="D133" s="389" t="s">
        <v>17</v>
      </c>
      <c r="E133" s="360">
        <v>6.54</v>
      </c>
      <c r="F133" s="1"/>
      <c r="G133" s="32">
        <f t="shared" si="4"/>
        <v>0</v>
      </c>
      <c r="H133" s="388"/>
      <c r="I133" s="201"/>
    </row>
    <row r="134" spans="1:9" s="19" customFormat="1" ht="45">
      <c r="A134" s="391" t="s">
        <v>1290</v>
      </c>
      <c r="B134" s="5" t="s">
        <v>1292</v>
      </c>
      <c r="C134" s="72" t="s">
        <v>1755</v>
      </c>
      <c r="D134" s="389" t="s">
        <v>17</v>
      </c>
      <c r="E134" s="360">
        <v>30.24</v>
      </c>
      <c r="F134" s="1"/>
      <c r="G134" s="32">
        <f t="shared" si="4"/>
        <v>0</v>
      </c>
      <c r="H134" s="388"/>
      <c r="I134" s="201"/>
    </row>
    <row r="135" spans="1:9" s="19" customFormat="1" ht="30">
      <c r="A135" s="391" t="s">
        <v>1290</v>
      </c>
      <c r="B135" s="5" t="s">
        <v>1289</v>
      </c>
      <c r="C135" s="72" t="s">
        <v>1754</v>
      </c>
      <c r="D135" s="389" t="s">
        <v>17</v>
      </c>
      <c r="E135" s="360">
        <v>25.92</v>
      </c>
      <c r="F135" s="1"/>
      <c r="G135" s="32">
        <f t="shared" si="4"/>
        <v>0</v>
      </c>
      <c r="H135" s="388"/>
      <c r="I135" s="201"/>
    </row>
    <row r="136" spans="1:9" s="19" customFormat="1" ht="30.75" thickBot="1">
      <c r="A136" s="391" t="s">
        <v>1290</v>
      </c>
      <c r="B136" s="5" t="s">
        <v>1753</v>
      </c>
      <c r="C136" s="72" t="s">
        <v>1752</v>
      </c>
      <c r="D136" s="389" t="s">
        <v>17</v>
      </c>
      <c r="E136" s="360">
        <v>5.75</v>
      </c>
      <c r="F136" s="1"/>
      <c r="G136" s="32">
        <f t="shared" si="4"/>
        <v>0</v>
      </c>
    </row>
    <row r="137" spans="1:9" s="19" customFormat="1" ht="30.75" thickBot="1">
      <c r="A137" s="387" t="s">
        <v>1290</v>
      </c>
      <c r="B137" s="331" t="s">
        <v>1751</v>
      </c>
      <c r="C137" s="385" t="s">
        <v>1008</v>
      </c>
      <c r="D137" s="384" t="s">
        <v>17</v>
      </c>
      <c r="E137" s="677">
        <v>2.97</v>
      </c>
      <c r="F137" s="51"/>
      <c r="G137" s="36">
        <f t="shared" si="4"/>
        <v>0</v>
      </c>
      <c r="H137" s="383" t="s">
        <v>1287</v>
      </c>
      <c r="I137" s="31">
        <f>ROUND(SUM(G132:G137),2)</f>
        <v>0</v>
      </c>
    </row>
    <row r="138" spans="1:9" ht="26.1" customHeight="1" thickBot="1">
      <c r="A138" s="433"/>
      <c r="B138" s="22"/>
      <c r="C138" s="27"/>
      <c r="D138" s="908" t="s">
        <v>4476</v>
      </c>
      <c r="E138" s="909"/>
      <c r="F138" s="910"/>
      <c r="G138" s="326">
        <f>SUM(G5:G137)</f>
        <v>0</v>
      </c>
    </row>
    <row r="139" spans="1:9" ht="26.1" customHeight="1">
      <c r="A139" s="433"/>
      <c r="B139" s="22"/>
      <c r="C139" s="27"/>
      <c r="D139" s="22"/>
      <c r="E139" s="22"/>
      <c r="F139" s="17"/>
      <c r="G139" s="21"/>
    </row>
    <row r="140" spans="1:9" ht="26.1" customHeight="1">
      <c r="A140" s="433"/>
      <c r="B140" s="63"/>
      <c r="C140" s="27"/>
      <c r="D140" s="22"/>
      <c r="E140" s="22"/>
      <c r="F140" s="17"/>
      <c r="G140" s="21"/>
    </row>
    <row r="141" spans="1:9" ht="26.1" customHeight="1">
      <c r="A141" s="433"/>
      <c r="F141" s="12"/>
    </row>
    <row r="142" spans="1:9">
      <c r="A142" s="433"/>
    </row>
    <row r="143" spans="1:9">
      <c r="A143" s="433"/>
    </row>
    <row r="144" spans="1:9">
      <c r="A144" s="433"/>
    </row>
    <row r="145" spans="1:1">
      <c r="A145" s="433"/>
    </row>
    <row r="146" spans="1:1">
      <c r="A146" s="433"/>
    </row>
    <row r="147" spans="1:1">
      <c r="A147" s="433"/>
    </row>
    <row r="148" spans="1:1">
      <c r="A148" s="433"/>
    </row>
    <row r="149" spans="1:1">
      <c r="A149" s="433"/>
    </row>
    <row r="150" spans="1:1">
      <c r="A150" s="433"/>
    </row>
    <row r="151" spans="1:1">
      <c r="A151" s="433"/>
    </row>
    <row r="152" spans="1:1">
      <c r="A152" s="433"/>
    </row>
    <row r="153" spans="1:1">
      <c r="A153" s="433"/>
    </row>
    <row r="154" spans="1:1">
      <c r="A154" s="433"/>
    </row>
    <row r="155" spans="1:1">
      <c r="A155" s="433"/>
    </row>
    <row r="156" spans="1:1">
      <c r="A156" s="433"/>
    </row>
  </sheetData>
  <sheetProtection algorithmName="SHA-512" hashValue="SQMysSeaghAj5v4JGns7hnnoPodB2FCMqMWX0XwCDqbIt/tfsMTKJCj5W+XPQa0D8hFGhsy86Yljx4KLISZ9Eg==" saltValue="YqTEVjfjL5r+5ydd+NSuCw==" spinCount="100000" sheet="1" objects="1" scenarios="1"/>
  <mergeCells count="7">
    <mergeCell ref="D138:F138"/>
    <mergeCell ref="A1:G1"/>
    <mergeCell ref="A3:G3"/>
    <mergeCell ref="H34:H56"/>
    <mergeCell ref="H58:H76"/>
    <mergeCell ref="H78:H92"/>
    <mergeCell ref="H94:H11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E0A72-6B59-4865-B2CB-A2B7253B164F}">
  <dimension ref="A1:K278"/>
  <sheetViews>
    <sheetView workbookViewId="0">
      <selection sqref="A1:G1"/>
    </sheetView>
  </sheetViews>
  <sheetFormatPr defaultColWidth="9.140625" defaultRowHeight="15"/>
  <cols>
    <col min="1" max="1" width="36.28515625" style="38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381" customWidth="1"/>
    <col min="9" max="9" width="13.28515625" style="18" customWidth="1"/>
    <col min="10" max="16384" width="9.140625" style="18"/>
  </cols>
  <sheetData>
    <row r="1" spans="1:11" ht="17.25" customHeight="1" thickBot="1">
      <c r="A1" s="881" t="s">
        <v>254</v>
      </c>
      <c r="B1" s="882"/>
      <c r="C1" s="882"/>
      <c r="D1" s="882"/>
      <c r="E1" s="882"/>
      <c r="F1" s="882"/>
      <c r="G1" s="883"/>
    </row>
    <row r="2" spans="1:11" ht="7.5" customHeight="1" thickBot="1">
      <c r="A2" s="432"/>
      <c r="B2" s="3"/>
      <c r="C2" s="24"/>
      <c r="D2" s="3"/>
      <c r="E2" s="250"/>
      <c r="F2" s="14"/>
      <c r="G2" s="3"/>
    </row>
    <row r="3" spans="1:11" ht="30" customHeight="1" thickBot="1">
      <c r="A3" s="887" t="s">
        <v>4893</v>
      </c>
      <c r="B3" s="900"/>
      <c r="C3" s="900"/>
      <c r="D3" s="900"/>
      <c r="E3" s="900"/>
      <c r="F3" s="900"/>
      <c r="G3" s="901"/>
    </row>
    <row r="4" spans="1:11" s="105" customFormat="1" ht="45" customHeight="1" thickBot="1">
      <c r="A4" s="431" t="s">
        <v>23</v>
      </c>
      <c r="B4" s="38" t="s">
        <v>0</v>
      </c>
      <c r="C4" s="38" t="s">
        <v>1</v>
      </c>
      <c r="D4" s="38" t="s">
        <v>2</v>
      </c>
      <c r="E4" s="674" t="s">
        <v>3</v>
      </c>
      <c r="F4" s="109" t="s">
        <v>8</v>
      </c>
      <c r="G4" s="110" t="s">
        <v>4</v>
      </c>
      <c r="H4" s="381"/>
    </row>
    <row r="5" spans="1:11" ht="29.25" thickBot="1">
      <c r="A5" s="416" t="s">
        <v>21</v>
      </c>
      <c r="B5" s="415" t="s">
        <v>24</v>
      </c>
      <c r="C5" s="430" t="s">
        <v>1284</v>
      </c>
      <c r="D5" s="415" t="s">
        <v>14</v>
      </c>
      <c r="E5" s="415">
        <v>1.06</v>
      </c>
      <c r="F5" s="429"/>
      <c r="G5" s="456">
        <f t="shared" ref="G5:G61" si="0">ROUND((E5*F5),2)</f>
        <v>0</v>
      </c>
      <c r="H5" s="383" t="s">
        <v>22</v>
      </c>
      <c r="I5" s="427">
        <f>ROUND(SUM(G5),2)</f>
        <v>0</v>
      </c>
    </row>
    <row r="6" spans="1:11" s="19" customFormat="1" ht="45">
      <c r="A6" s="59" t="s">
        <v>6</v>
      </c>
      <c r="B6" s="43" t="s">
        <v>47</v>
      </c>
      <c r="C6" s="442" t="s">
        <v>1281</v>
      </c>
      <c r="D6" s="101" t="s">
        <v>19</v>
      </c>
      <c r="E6" s="373">
        <v>4063.22</v>
      </c>
      <c r="F6" s="45"/>
      <c r="G6" s="41">
        <f t="shared" si="0"/>
        <v>0</v>
      </c>
      <c r="H6" s="423"/>
    </row>
    <row r="7" spans="1:11" s="19" customFormat="1">
      <c r="A7" s="57" t="s">
        <v>6</v>
      </c>
      <c r="B7" s="4" t="s">
        <v>48</v>
      </c>
      <c r="C7" s="173" t="s">
        <v>1279</v>
      </c>
      <c r="D7" s="101" t="s">
        <v>19</v>
      </c>
      <c r="E7" s="10">
        <v>10081.450000000001</v>
      </c>
      <c r="F7" s="2"/>
      <c r="G7" s="32">
        <f t="shared" si="0"/>
        <v>0</v>
      </c>
      <c r="H7" s="423"/>
    </row>
    <row r="8" spans="1:11" s="19" customFormat="1" ht="30">
      <c r="A8" s="57" t="s">
        <v>6</v>
      </c>
      <c r="B8" s="4" t="s">
        <v>49</v>
      </c>
      <c r="C8" s="25" t="s">
        <v>1277</v>
      </c>
      <c r="D8" s="101" t="s">
        <v>19</v>
      </c>
      <c r="E8" s="10">
        <v>1849</v>
      </c>
      <c r="F8" s="2"/>
      <c r="G8" s="32">
        <f t="shared" si="0"/>
        <v>0</v>
      </c>
      <c r="H8" s="423"/>
    </row>
    <row r="9" spans="1:11" s="19" customFormat="1">
      <c r="A9" s="57" t="s">
        <v>6</v>
      </c>
      <c r="B9" s="4" t="s">
        <v>50</v>
      </c>
      <c r="C9" s="25" t="s">
        <v>1275</v>
      </c>
      <c r="D9" s="101" t="s">
        <v>19</v>
      </c>
      <c r="E9" s="10">
        <v>3025</v>
      </c>
      <c r="F9" s="2"/>
      <c r="G9" s="32">
        <f t="shared" si="0"/>
        <v>0</v>
      </c>
      <c r="H9" s="423"/>
    </row>
    <row r="10" spans="1:11" s="19" customFormat="1">
      <c r="A10" s="57" t="s">
        <v>6</v>
      </c>
      <c r="B10" s="4" t="s">
        <v>52</v>
      </c>
      <c r="C10" s="25" t="s">
        <v>1273</v>
      </c>
      <c r="D10" s="101" t="s">
        <v>19</v>
      </c>
      <c r="E10" s="10">
        <v>6168.48</v>
      </c>
      <c r="F10" s="2"/>
      <c r="G10" s="32">
        <f t="shared" si="0"/>
        <v>0</v>
      </c>
      <c r="H10" s="423"/>
    </row>
    <row r="11" spans="1:11" s="19" customFormat="1">
      <c r="A11" s="57" t="s">
        <v>6</v>
      </c>
      <c r="B11" s="4" t="s">
        <v>53</v>
      </c>
      <c r="C11" s="25" t="s">
        <v>1271</v>
      </c>
      <c r="D11" s="101" t="s">
        <v>19</v>
      </c>
      <c r="E11" s="10">
        <v>6168.48</v>
      </c>
      <c r="F11" s="2"/>
      <c r="G11" s="32">
        <f t="shared" si="0"/>
        <v>0</v>
      </c>
      <c r="H11" s="423"/>
    </row>
    <row r="12" spans="1:11" s="19" customFormat="1">
      <c r="A12" s="57" t="s">
        <v>6</v>
      </c>
      <c r="B12" s="4" t="s">
        <v>54</v>
      </c>
      <c r="C12" s="25" t="s">
        <v>1657</v>
      </c>
      <c r="D12" s="101" t="s">
        <v>19</v>
      </c>
      <c r="E12" s="10">
        <v>887.97</v>
      </c>
      <c r="F12" s="2"/>
      <c r="G12" s="32">
        <f t="shared" si="0"/>
        <v>0</v>
      </c>
      <c r="H12" s="423"/>
      <c r="K12" s="424"/>
    </row>
    <row r="13" spans="1:11" s="19" customFormat="1">
      <c r="A13" s="57" t="s">
        <v>6</v>
      </c>
      <c r="B13" s="4" t="s">
        <v>55</v>
      </c>
      <c r="C13" s="25" t="s">
        <v>1865</v>
      </c>
      <c r="D13" s="101" t="s">
        <v>17</v>
      </c>
      <c r="E13" s="10">
        <v>1920</v>
      </c>
      <c r="F13" s="2"/>
      <c r="G13" s="32">
        <f t="shared" si="0"/>
        <v>0</v>
      </c>
      <c r="H13" s="423"/>
    </row>
    <row r="14" spans="1:11" s="19" customFormat="1" ht="30">
      <c r="A14" s="57" t="s">
        <v>6</v>
      </c>
      <c r="B14" s="4" t="s">
        <v>56</v>
      </c>
      <c r="C14" s="25" t="s">
        <v>1267</v>
      </c>
      <c r="D14" s="101" t="s">
        <v>17</v>
      </c>
      <c r="E14" s="10">
        <v>9619.19</v>
      </c>
      <c r="F14" s="2"/>
      <c r="G14" s="32">
        <f t="shared" si="0"/>
        <v>0</v>
      </c>
      <c r="H14" s="423"/>
    </row>
    <row r="15" spans="1:11" s="19" customFormat="1">
      <c r="A15" s="57" t="s">
        <v>6</v>
      </c>
      <c r="B15" s="4" t="s">
        <v>57</v>
      </c>
      <c r="C15" s="25" t="s">
        <v>1265</v>
      </c>
      <c r="D15" s="101" t="s">
        <v>17</v>
      </c>
      <c r="E15" s="10">
        <v>6957.16</v>
      </c>
      <c r="F15" s="2"/>
      <c r="G15" s="32">
        <f t="shared" si="0"/>
        <v>0</v>
      </c>
      <c r="H15" s="423"/>
    </row>
    <row r="16" spans="1:11" s="19" customFormat="1">
      <c r="A16" s="57" t="s">
        <v>6</v>
      </c>
      <c r="B16" s="4" t="s">
        <v>74</v>
      </c>
      <c r="C16" s="25" t="s">
        <v>1263</v>
      </c>
      <c r="D16" s="101" t="s">
        <v>17</v>
      </c>
      <c r="E16" s="10">
        <v>366.17</v>
      </c>
      <c r="F16" s="2"/>
      <c r="G16" s="32">
        <f t="shared" si="0"/>
        <v>0</v>
      </c>
      <c r="H16" s="423"/>
    </row>
    <row r="17" spans="1:9" s="19" customFormat="1" ht="45">
      <c r="A17" s="57" t="s">
        <v>6</v>
      </c>
      <c r="B17" s="4" t="s">
        <v>78</v>
      </c>
      <c r="C17" s="25" t="s">
        <v>1261</v>
      </c>
      <c r="D17" s="101" t="s">
        <v>17</v>
      </c>
      <c r="E17" s="10">
        <v>6011.13</v>
      </c>
      <c r="F17" s="2"/>
      <c r="G17" s="32">
        <f t="shared" si="0"/>
        <v>0</v>
      </c>
      <c r="H17" s="423"/>
    </row>
    <row r="18" spans="1:9" s="19" customFormat="1" ht="30">
      <c r="A18" s="57" t="s">
        <v>6</v>
      </c>
      <c r="B18" s="4" t="s">
        <v>79</v>
      </c>
      <c r="C18" s="25" t="s">
        <v>1257</v>
      </c>
      <c r="D18" s="101" t="s">
        <v>17</v>
      </c>
      <c r="E18" s="10">
        <v>945.71</v>
      </c>
      <c r="F18" s="2"/>
      <c r="G18" s="32">
        <f t="shared" si="0"/>
        <v>0</v>
      </c>
      <c r="H18" s="423"/>
    </row>
    <row r="19" spans="1:9" s="19" customFormat="1" ht="30">
      <c r="A19" s="57" t="s">
        <v>6</v>
      </c>
      <c r="B19" s="4" t="s">
        <v>80</v>
      </c>
      <c r="C19" s="25" t="s">
        <v>1255</v>
      </c>
      <c r="D19" s="101" t="s">
        <v>17</v>
      </c>
      <c r="E19" s="10">
        <v>199.05</v>
      </c>
      <c r="F19" s="2"/>
      <c r="G19" s="32">
        <f t="shared" si="0"/>
        <v>0</v>
      </c>
      <c r="H19" s="423"/>
    </row>
    <row r="20" spans="1:9" s="19" customFormat="1" ht="30.75" thickBot="1">
      <c r="A20" s="57" t="s">
        <v>6</v>
      </c>
      <c r="B20" s="4" t="s">
        <v>81</v>
      </c>
      <c r="C20" s="25" t="s">
        <v>1342</v>
      </c>
      <c r="D20" s="101" t="s">
        <v>17</v>
      </c>
      <c r="E20" s="10">
        <v>167.44</v>
      </c>
      <c r="F20" s="2"/>
      <c r="G20" s="32">
        <f t="shared" si="0"/>
        <v>0</v>
      </c>
      <c r="H20" s="423"/>
    </row>
    <row r="21" spans="1:9" s="19" customFormat="1" ht="30.75" thickBot="1">
      <c r="A21" s="57" t="s">
        <v>6</v>
      </c>
      <c r="B21" s="4" t="s">
        <v>82</v>
      </c>
      <c r="C21" s="25" t="s">
        <v>1244</v>
      </c>
      <c r="D21" s="101" t="s">
        <v>19</v>
      </c>
      <c r="E21" s="10">
        <v>3423.06</v>
      </c>
      <c r="F21" s="2"/>
      <c r="G21" s="32">
        <f t="shared" si="0"/>
        <v>0</v>
      </c>
      <c r="H21" s="383" t="s">
        <v>51</v>
      </c>
      <c r="I21" s="31">
        <f>ROUND(SUM(G6:G21),2)</f>
        <v>0</v>
      </c>
    </row>
    <row r="22" spans="1:9" s="19" customFormat="1">
      <c r="A22" s="59" t="s">
        <v>7</v>
      </c>
      <c r="B22" s="43" t="s">
        <v>58</v>
      </c>
      <c r="C22" s="39" t="s">
        <v>1590</v>
      </c>
      <c r="D22" s="373" t="s">
        <v>18</v>
      </c>
      <c r="E22" s="373">
        <v>35.270000000000003</v>
      </c>
      <c r="F22" s="45"/>
      <c r="G22" s="41">
        <f t="shared" si="0"/>
        <v>0</v>
      </c>
      <c r="H22" s="388"/>
      <c r="I22" s="76"/>
    </row>
    <row r="23" spans="1:9" s="19" customFormat="1">
      <c r="A23" s="57" t="s">
        <v>7</v>
      </c>
      <c r="B23" s="4" t="s">
        <v>59</v>
      </c>
      <c r="C23" s="25" t="s">
        <v>1239</v>
      </c>
      <c r="D23" s="10" t="s">
        <v>19</v>
      </c>
      <c r="E23" s="10">
        <v>1.45</v>
      </c>
      <c r="F23" s="2"/>
      <c r="G23" s="32">
        <f t="shared" si="0"/>
        <v>0</v>
      </c>
      <c r="H23" s="388"/>
      <c r="I23" s="76"/>
    </row>
    <row r="24" spans="1:9" s="19" customFormat="1" ht="30">
      <c r="A24" s="57" t="s">
        <v>7</v>
      </c>
      <c r="B24" s="4" t="s">
        <v>60</v>
      </c>
      <c r="C24" s="25" t="s">
        <v>1589</v>
      </c>
      <c r="D24" s="10" t="s">
        <v>18</v>
      </c>
      <c r="E24" s="10">
        <v>35.270000000000003</v>
      </c>
      <c r="F24" s="2"/>
      <c r="G24" s="32">
        <f t="shared" si="0"/>
        <v>0</v>
      </c>
      <c r="H24" s="388"/>
      <c r="I24" s="76"/>
    </row>
    <row r="25" spans="1:9" s="19" customFormat="1">
      <c r="A25" s="57" t="s">
        <v>7</v>
      </c>
      <c r="B25" s="4" t="s">
        <v>61</v>
      </c>
      <c r="C25" s="25" t="s">
        <v>1235</v>
      </c>
      <c r="D25" s="10"/>
      <c r="E25" s="10">
        <v>292</v>
      </c>
      <c r="F25" s="2"/>
      <c r="G25" s="32">
        <f t="shared" si="0"/>
        <v>0</v>
      </c>
      <c r="H25" s="388"/>
      <c r="I25" s="76"/>
    </row>
    <row r="26" spans="1:9" s="19" customFormat="1">
      <c r="A26" s="57" t="s">
        <v>7</v>
      </c>
      <c r="B26" s="4" t="s">
        <v>89</v>
      </c>
      <c r="C26" s="25" t="s">
        <v>1233</v>
      </c>
      <c r="D26" s="10" t="s">
        <v>18</v>
      </c>
      <c r="E26" s="10">
        <v>41.66</v>
      </c>
      <c r="F26" s="2"/>
      <c r="G26" s="32">
        <f t="shared" si="0"/>
        <v>0</v>
      </c>
      <c r="H26" s="388"/>
      <c r="I26" s="76"/>
    </row>
    <row r="27" spans="1:9" s="19" customFormat="1">
      <c r="A27" s="57" t="s">
        <v>7</v>
      </c>
      <c r="B27" s="4" t="s">
        <v>90</v>
      </c>
      <c r="C27" s="25" t="s">
        <v>1231</v>
      </c>
      <c r="D27" s="10" t="s">
        <v>19</v>
      </c>
      <c r="E27" s="10">
        <v>467.2</v>
      </c>
      <c r="F27" s="2"/>
      <c r="G27" s="32">
        <f t="shared" si="0"/>
        <v>0</v>
      </c>
      <c r="H27" s="388"/>
      <c r="I27" s="76"/>
    </row>
    <row r="28" spans="1:9" s="19" customFormat="1">
      <c r="A28" s="57" t="s">
        <v>7</v>
      </c>
      <c r="B28" s="4" t="s">
        <v>91</v>
      </c>
      <c r="C28" s="25" t="s">
        <v>1127</v>
      </c>
      <c r="D28" s="10" t="s">
        <v>17</v>
      </c>
      <c r="E28" s="10">
        <v>46.13</v>
      </c>
      <c r="F28" s="2"/>
      <c r="G28" s="32">
        <f t="shared" si="0"/>
        <v>0</v>
      </c>
      <c r="H28" s="388"/>
      <c r="I28" s="76"/>
    </row>
    <row r="29" spans="1:9" s="19" customFormat="1" ht="30">
      <c r="A29" s="57" t="s">
        <v>7</v>
      </c>
      <c r="B29" s="4" t="s">
        <v>92</v>
      </c>
      <c r="C29" s="25" t="s">
        <v>1341</v>
      </c>
      <c r="D29" s="10" t="s">
        <v>19</v>
      </c>
      <c r="E29" s="10">
        <v>16.239999999999998</v>
      </c>
      <c r="F29" s="2"/>
      <c r="G29" s="32">
        <f t="shared" si="0"/>
        <v>0</v>
      </c>
      <c r="H29" s="388"/>
      <c r="I29" s="76"/>
    </row>
    <row r="30" spans="1:9" s="19" customFormat="1" ht="15.75" thickBot="1">
      <c r="A30" s="57" t="s">
        <v>7</v>
      </c>
      <c r="B30" s="4" t="s">
        <v>93</v>
      </c>
      <c r="C30" s="25" t="s">
        <v>1515</v>
      </c>
      <c r="D30" s="10" t="s">
        <v>18</v>
      </c>
      <c r="E30" s="10">
        <v>6</v>
      </c>
      <c r="F30" s="2"/>
      <c r="G30" s="32">
        <f t="shared" si="0"/>
        <v>0</v>
      </c>
      <c r="H30" s="388"/>
      <c r="I30" s="76"/>
    </row>
    <row r="31" spans="1:9" s="19" customFormat="1" ht="165.75" thickBot="1">
      <c r="A31" s="57" t="s">
        <v>7</v>
      </c>
      <c r="B31" s="4" t="s">
        <v>94</v>
      </c>
      <c r="C31" s="25" t="s">
        <v>4594</v>
      </c>
      <c r="D31" s="10" t="s">
        <v>5</v>
      </c>
      <c r="E31" s="10">
        <v>1</v>
      </c>
      <c r="F31" s="2"/>
      <c r="G31" s="32">
        <f t="shared" si="0"/>
        <v>0</v>
      </c>
      <c r="H31" s="383" t="s">
        <v>62</v>
      </c>
      <c r="I31" s="31">
        <f>ROUND(SUM(G22:G31),2)</f>
        <v>0</v>
      </c>
    </row>
    <row r="32" spans="1:9" s="19" customFormat="1" ht="15" customHeight="1">
      <c r="A32" s="59" t="s">
        <v>1338</v>
      </c>
      <c r="B32" s="43" t="s">
        <v>113</v>
      </c>
      <c r="C32" s="422" t="s">
        <v>1208</v>
      </c>
      <c r="D32" s="373" t="s">
        <v>17</v>
      </c>
      <c r="E32" s="373">
        <v>10715.22</v>
      </c>
      <c r="F32" s="50"/>
      <c r="G32" s="41">
        <f t="shared" si="0"/>
        <v>0</v>
      </c>
      <c r="H32" s="902" t="s">
        <v>68</v>
      </c>
      <c r="I32" s="76"/>
    </row>
    <row r="33" spans="1:9" s="19" customFormat="1">
      <c r="A33" s="57" t="s">
        <v>1338</v>
      </c>
      <c r="B33" s="4" t="s">
        <v>114</v>
      </c>
      <c r="C33" s="87" t="s">
        <v>1864</v>
      </c>
      <c r="D33" s="10" t="s">
        <v>19</v>
      </c>
      <c r="E33" s="10">
        <v>4612.6499999999996</v>
      </c>
      <c r="F33" s="1"/>
      <c r="G33" s="32">
        <f t="shared" si="0"/>
        <v>0</v>
      </c>
      <c r="H33" s="903"/>
      <c r="I33" s="76"/>
    </row>
    <row r="34" spans="1:9" s="19" customFormat="1" ht="30">
      <c r="A34" s="57" t="s">
        <v>1338</v>
      </c>
      <c r="B34" s="4" t="s">
        <v>115</v>
      </c>
      <c r="C34" s="87" t="s">
        <v>1126</v>
      </c>
      <c r="D34" s="10" t="s">
        <v>17</v>
      </c>
      <c r="E34" s="10">
        <v>9080.15</v>
      </c>
      <c r="F34" s="1"/>
      <c r="G34" s="32">
        <f t="shared" si="0"/>
        <v>0</v>
      </c>
      <c r="H34" s="903"/>
      <c r="I34" s="76"/>
    </row>
    <row r="35" spans="1:9" s="19" customFormat="1" ht="30">
      <c r="A35" s="57" t="s">
        <v>1338</v>
      </c>
      <c r="B35" s="4" t="s">
        <v>116</v>
      </c>
      <c r="C35" s="87" t="s">
        <v>1818</v>
      </c>
      <c r="D35" s="10" t="s">
        <v>17</v>
      </c>
      <c r="E35" s="10">
        <v>7125.53</v>
      </c>
      <c r="F35" s="1"/>
      <c r="G35" s="32">
        <f t="shared" si="0"/>
        <v>0</v>
      </c>
      <c r="H35" s="903"/>
      <c r="I35" s="76"/>
    </row>
    <row r="36" spans="1:9" s="19" customFormat="1" ht="30">
      <c r="A36" s="57" t="s">
        <v>1338</v>
      </c>
      <c r="B36" s="4" t="s">
        <v>117</v>
      </c>
      <c r="C36" s="87" t="s">
        <v>1167</v>
      </c>
      <c r="D36" s="10" t="s">
        <v>17</v>
      </c>
      <c r="E36" s="10">
        <v>7125.53</v>
      </c>
      <c r="F36" s="1"/>
      <c r="G36" s="32">
        <f t="shared" si="0"/>
        <v>0</v>
      </c>
      <c r="H36" s="903"/>
      <c r="I36" s="76"/>
    </row>
    <row r="37" spans="1:9" s="19" customFormat="1" ht="30">
      <c r="A37" s="57" t="s">
        <v>1338</v>
      </c>
      <c r="B37" s="4" t="s">
        <v>118</v>
      </c>
      <c r="C37" s="87" t="s">
        <v>1862</v>
      </c>
      <c r="D37" s="10" t="s">
        <v>75</v>
      </c>
      <c r="E37" s="10">
        <v>34</v>
      </c>
      <c r="F37" s="1"/>
      <c r="G37" s="32">
        <f t="shared" si="0"/>
        <v>0</v>
      </c>
      <c r="H37" s="903"/>
      <c r="I37" s="76"/>
    </row>
    <row r="38" spans="1:9" s="19" customFormat="1" ht="30">
      <c r="A38" s="57" t="s">
        <v>1338</v>
      </c>
      <c r="B38" s="4" t="s">
        <v>119</v>
      </c>
      <c r="C38" s="87" t="s">
        <v>1863</v>
      </c>
      <c r="D38" s="10" t="s">
        <v>75</v>
      </c>
      <c r="E38" s="10">
        <v>60</v>
      </c>
      <c r="F38" s="1"/>
      <c r="G38" s="32">
        <f t="shared" si="0"/>
        <v>0</v>
      </c>
      <c r="H38" s="903"/>
      <c r="I38" s="76"/>
    </row>
    <row r="39" spans="1:9" s="19" customFormat="1" ht="45">
      <c r="A39" s="57" t="s">
        <v>1338</v>
      </c>
      <c r="B39" s="4" t="s">
        <v>120</v>
      </c>
      <c r="C39" s="87" t="s">
        <v>1815</v>
      </c>
      <c r="D39" s="10" t="s">
        <v>17</v>
      </c>
      <c r="E39" s="10">
        <v>1412.06</v>
      </c>
      <c r="F39" s="1"/>
      <c r="G39" s="32">
        <f t="shared" si="0"/>
        <v>0</v>
      </c>
      <c r="H39" s="903"/>
      <c r="I39" s="76"/>
    </row>
    <row r="40" spans="1:9" s="19" customFormat="1" ht="45">
      <c r="A40" s="57" t="s">
        <v>1338</v>
      </c>
      <c r="B40" s="4" t="s">
        <v>121</v>
      </c>
      <c r="C40" s="87" t="s">
        <v>1821</v>
      </c>
      <c r="D40" s="10" t="s">
        <v>17</v>
      </c>
      <c r="E40" s="10">
        <v>278.33</v>
      </c>
      <c r="F40" s="1"/>
      <c r="G40" s="32">
        <f t="shared" si="0"/>
        <v>0</v>
      </c>
      <c r="H40" s="903"/>
      <c r="I40" s="76"/>
    </row>
    <row r="41" spans="1:9" s="19" customFormat="1">
      <c r="A41" s="57" t="s">
        <v>1338</v>
      </c>
      <c r="B41" s="4" t="s">
        <v>122</v>
      </c>
      <c r="C41" s="87" t="s">
        <v>1142</v>
      </c>
      <c r="D41" s="10" t="s">
        <v>18</v>
      </c>
      <c r="E41" s="10">
        <v>380.89</v>
      </c>
      <c r="F41" s="1"/>
      <c r="G41" s="32">
        <f t="shared" si="0"/>
        <v>0</v>
      </c>
      <c r="H41" s="903"/>
      <c r="I41" s="76"/>
    </row>
    <row r="42" spans="1:9" s="19" customFormat="1">
      <c r="A42" s="57" t="s">
        <v>1338</v>
      </c>
      <c r="B42" s="4" t="s">
        <v>123</v>
      </c>
      <c r="C42" s="87" t="s">
        <v>1140</v>
      </c>
      <c r="D42" s="10" t="s">
        <v>17</v>
      </c>
      <c r="E42" s="10">
        <v>49.74</v>
      </c>
      <c r="F42" s="1"/>
      <c r="G42" s="32">
        <f t="shared" si="0"/>
        <v>0</v>
      </c>
      <c r="H42" s="903"/>
      <c r="I42" s="76"/>
    </row>
    <row r="43" spans="1:9" s="19" customFormat="1">
      <c r="A43" s="57" t="s">
        <v>1338</v>
      </c>
      <c r="B43" s="4" t="s">
        <v>124</v>
      </c>
      <c r="C43" s="87" t="s">
        <v>1860</v>
      </c>
      <c r="D43" s="10" t="s">
        <v>18</v>
      </c>
      <c r="E43" s="10">
        <v>18.559999999999999</v>
      </c>
      <c r="F43" s="1"/>
      <c r="G43" s="32">
        <f t="shared" si="0"/>
        <v>0</v>
      </c>
      <c r="H43" s="903"/>
      <c r="I43" s="76"/>
    </row>
    <row r="44" spans="1:9" s="19" customFormat="1">
      <c r="A44" s="57" t="s">
        <v>1338</v>
      </c>
      <c r="B44" s="4" t="s">
        <v>125</v>
      </c>
      <c r="C44" s="87" t="s">
        <v>1407</v>
      </c>
      <c r="D44" s="10" t="s">
        <v>17</v>
      </c>
      <c r="E44" s="10">
        <v>4.09</v>
      </c>
      <c r="F44" s="1"/>
      <c r="G44" s="32">
        <f t="shared" si="0"/>
        <v>0</v>
      </c>
      <c r="H44" s="903"/>
      <c r="I44" s="76"/>
    </row>
    <row r="45" spans="1:9" s="19" customFormat="1" ht="30.75" thickBot="1">
      <c r="A45" s="58" t="s">
        <v>1338</v>
      </c>
      <c r="B45" s="485" t="s">
        <v>126</v>
      </c>
      <c r="C45" s="646" t="s">
        <v>1563</v>
      </c>
      <c r="D45" s="47" t="s">
        <v>18</v>
      </c>
      <c r="E45" s="47">
        <v>798.9</v>
      </c>
      <c r="F45" s="435"/>
      <c r="G45" s="49">
        <f t="shared" si="0"/>
        <v>0</v>
      </c>
      <c r="H45" s="903"/>
      <c r="I45" s="76"/>
    </row>
    <row r="46" spans="1:9" s="19" customFormat="1">
      <c r="A46" s="59" t="s">
        <v>1334</v>
      </c>
      <c r="B46" s="43" t="s">
        <v>113</v>
      </c>
      <c r="C46" s="422" t="s">
        <v>1208</v>
      </c>
      <c r="D46" s="373" t="s">
        <v>17</v>
      </c>
      <c r="E46" s="373">
        <v>10715.22</v>
      </c>
      <c r="F46" s="50"/>
      <c r="G46" s="41">
        <f t="shared" si="0"/>
        <v>0</v>
      </c>
      <c r="H46" s="903"/>
      <c r="I46" s="76"/>
    </row>
    <row r="47" spans="1:9" s="19" customFormat="1">
      <c r="A47" s="57" t="s">
        <v>1334</v>
      </c>
      <c r="B47" s="4" t="s">
        <v>114</v>
      </c>
      <c r="C47" s="87" t="s">
        <v>1152</v>
      </c>
      <c r="D47" s="10" t="s">
        <v>19</v>
      </c>
      <c r="E47" s="10">
        <v>3690.12</v>
      </c>
      <c r="F47" s="1"/>
      <c r="G47" s="32">
        <f t="shared" si="0"/>
        <v>0</v>
      </c>
      <c r="H47" s="903"/>
      <c r="I47" s="76"/>
    </row>
    <row r="48" spans="1:9" s="19" customFormat="1" ht="30">
      <c r="A48" s="57" t="s">
        <v>1334</v>
      </c>
      <c r="B48" s="4" t="s">
        <v>115</v>
      </c>
      <c r="C48" s="87" t="s">
        <v>1115</v>
      </c>
      <c r="D48" s="10" t="s">
        <v>17</v>
      </c>
      <c r="E48" s="10">
        <v>9261.75</v>
      </c>
      <c r="F48" s="1"/>
      <c r="G48" s="32">
        <f t="shared" si="0"/>
        <v>0</v>
      </c>
      <c r="H48" s="903"/>
      <c r="I48" s="76"/>
    </row>
    <row r="49" spans="1:9" s="19" customFormat="1" ht="30">
      <c r="A49" s="57" t="s">
        <v>1334</v>
      </c>
      <c r="B49" s="4" t="s">
        <v>116</v>
      </c>
      <c r="C49" s="87" t="s">
        <v>1818</v>
      </c>
      <c r="D49" s="10" t="s">
        <v>17</v>
      </c>
      <c r="E49" s="10">
        <v>7125.53</v>
      </c>
      <c r="F49" s="1"/>
      <c r="G49" s="32">
        <f t="shared" si="0"/>
        <v>0</v>
      </c>
      <c r="H49" s="903"/>
      <c r="I49" s="76"/>
    </row>
    <row r="50" spans="1:9" s="19" customFormat="1" ht="30">
      <c r="A50" s="57" t="s">
        <v>1334</v>
      </c>
      <c r="B50" s="4" t="s">
        <v>117</v>
      </c>
      <c r="C50" s="87" t="s">
        <v>1167</v>
      </c>
      <c r="D50" s="10" t="s">
        <v>17</v>
      </c>
      <c r="E50" s="10">
        <v>7125.53</v>
      </c>
      <c r="F50" s="1"/>
      <c r="G50" s="32">
        <f t="shared" si="0"/>
        <v>0</v>
      </c>
      <c r="H50" s="903"/>
      <c r="I50" s="76"/>
    </row>
    <row r="51" spans="1:9" s="19" customFormat="1" ht="30">
      <c r="A51" s="57" t="s">
        <v>1334</v>
      </c>
      <c r="B51" s="4" t="s">
        <v>118</v>
      </c>
      <c r="C51" s="87" t="s">
        <v>1862</v>
      </c>
      <c r="D51" s="10" t="s">
        <v>75</v>
      </c>
      <c r="E51" s="10">
        <v>34</v>
      </c>
      <c r="F51" s="1"/>
      <c r="G51" s="32">
        <f t="shared" si="0"/>
        <v>0</v>
      </c>
      <c r="H51" s="903"/>
      <c r="I51" s="76"/>
    </row>
    <row r="52" spans="1:9" s="19" customFormat="1" ht="30">
      <c r="A52" s="57" t="s">
        <v>1334</v>
      </c>
      <c r="B52" s="4" t="s">
        <v>119</v>
      </c>
      <c r="C52" s="87" t="s">
        <v>1861</v>
      </c>
      <c r="D52" s="10" t="s">
        <v>75</v>
      </c>
      <c r="E52" s="10">
        <v>60</v>
      </c>
      <c r="F52" s="1"/>
      <c r="G52" s="32">
        <f t="shared" si="0"/>
        <v>0</v>
      </c>
      <c r="H52" s="903"/>
      <c r="I52" s="76"/>
    </row>
    <row r="53" spans="1:9" s="19" customFormat="1" ht="45">
      <c r="A53" s="57" t="s">
        <v>1334</v>
      </c>
      <c r="B53" s="4" t="s">
        <v>120</v>
      </c>
      <c r="C53" s="87" t="s">
        <v>1815</v>
      </c>
      <c r="D53" s="10" t="s">
        <v>17</v>
      </c>
      <c r="E53" s="10">
        <v>1412.06</v>
      </c>
      <c r="F53" s="1"/>
      <c r="G53" s="32">
        <f t="shared" si="0"/>
        <v>0</v>
      </c>
      <c r="H53" s="903"/>
      <c r="I53" s="76"/>
    </row>
    <row r="54" spans="1:9" s="19" customFormat="1" ht="45">
      <c r="A54" s="57" t="s">
        <v>1334</v>
      </c>
      <c r="B54" s="4" t="s">
        <v>121</v>
      </c>
      <c r="C54" s="87" t="s">
        <v>1821</v>
      </c>
      <c r="D54" s="10" t="s">
        <v>17</v>
      </c>
      <c r="E54" s="10">
        <v>278.33</v>
      </c>
      <c r="F54" s="1"/>
      <c r="G54" s="32">
        <f t="shared" si="0"/>
        <v>0</v>
      </c>
      <c r="H54" s="903"/>
      <c r="I54" s="76"/>
    </row>
    <row r="55" spans="1:9" s="19" customFormat="1">
      <c r="A55" s="57" t="s">
        <v>1334</v>
      </c>
      <c r="B55" s="4" t="s">
        <v>122</v>
      </c>
      <c r="C55" s="87" t="s">
        <v>1142</v>
      </c>
      <c r="D55" s="10" t="s">
        <v>18</v>
      </c>
      <c r="E55" s="10">
        <v>380.89</v>
      </c>
      <c r="F55" s="1"/>
      <c r="G55" s="32">
        <f t="shared" si="0"/>
        <v>0</v>
      </c>
      <c r="H55" s="903"/>
      <c r="I55" s="76"/>
    </row>
    <row r="56" spans="1:9" s="19" customFormat="1">
      <c r="A56" s="57" t="s">
        <v>1334</v>
      </c>
      <c r="B56" s="4" t="s">
        <v>123</v>
      </c>
      <c r="C56" s="87" t="s">
        <v>1140</v>
      </c>
      <c r="D56" s="10" t="s">
        <v>17</v>
      </c>
      <c r="E56" s="10">
        <v>49.74</v>
      </c>
      <c r="F56" s="1"/>
      <c r="G56" s="32">
        <f t="shared" si="0"/>
        <v>0</v>
      </c>
      <c r="H56" s="903"/>
      <c r="I56" s="76"/>
    </row>
    <row r="57" spans="1:9" s="19" customFormat="1">
      <c r="A57" s="57" t="s">
        <v>1334</v>
      </c>
      <c r="B57" s="4" t="s">
        <v>124</v>
      </c>
      <c r="C57" s="87" t="s">
        <v>1860</v>
      </c>
      <c r="D57" s="10" t="s">
        <v>18</v>
      </c>
      <c r="E57" s="10">
        <v>18.559999999999999</v>
      </c>
      <c r="F57" s="1"/>
      <c r="G57" s="32">
        <f t="shared" si="0"/>
        <v>0</v>
      </c>
      <c r="H57" s="903"/>
      <c r="I57" s="76"/>
    </row>
    <row r="58" spans="1:9" s="19" customFormat="1" ht="15.75" thickBot="1">
      <c r="A58" s="57" t="s">
        <v>1334</v>
      </c>
      <c r="B58" s="4" t="s">
        <v>125</v>
      </c>
      <c r="C58" s="87" t="s">
        <v>1407</v>
      </c>
      <c r="D58" s="10" t="s">
        <v>17</v>
      </c>
      <c r="E58" s="10">
        <v>4.09</v>
      </c>
      <c r="F58" s="1"/>
      <c r="G58" s="32">
        <f t="shared" si="0"/>
        <v>0</v>
      </c>
      <c r="H58" s="904"/>
      <c r="I58" s="76"/>
    </row>
    <row r="59" spans="1:9" s="19" customFormat="1" ht="30.75" thickBot="1">
      <c r="A59" s="57" t="s">
        <v>1334</v>
      </c>
      <c r="B59" s="4" t="s">
        <v>126</v>
      </c>
      <c r="C59" s="87" t="s">
        <v>1163</v>
      </c>
      <c r="D59" s="10" t="s">
        <v>18</v>
      </c>
      <c r="E59" s="10">
        <v>798.9</v>
      </c>
      <c r="F59" s="1"/>
      <c r="G59" s="32">
        <f t="shared" si="0"/>
        <v>0</v>
      </c>
      <c r="H59" s="383" t="s">
        <v>63</v>
      </c>
      <c r="I59" s="31">
        <f>ROUND(SUM(G32:G59),2)</f>
        <v>0</v>
      </c>
    </row>
    <row r="60" spans="1:9" s="19" customFormat="1" ht="25.5" customHeight="1">
      <c r="A60" s="607" t="s">
        <v>1333</v>
      </c>
      <c r="B60" s="457" t="s">
        <v>64</v>
      </c>
      <c r="C60" s="801" t="s">
        <v>1174</v>
      </c>
      <c r="D60" s="461" t="s">
        <v>19</v>
      </c>
      <c r="E60" s="802">
        <v>80.52</v>
      </c>
      <c r="F60" s="606"/>
      <c r="G60" s="241">
        <f t="shared" si="0"/>
        <v>0</v>
      </c>
      <c r="H60" s="902" t="s">
        <v>68</v>
      </c>
      <c r="I60" s="76"/>
    </row>
    <row r="61" spans="1:9" s="19" customFormat="1" ht="30">
      <c r="A61" s="57" t="s">
        <v>1333</v>
      </c>
      <c r="B61" s="16" t="s">
        <v>156</v>
      </c>
      <c r="C61" s="25" t="s">
        <v>1126</v>
      </c>
      <c r="D61" s="10" t="s">
        <v>17</v>
      </c>
      <c r="E61" s="11">
        <v>407.45</v>
      </c>
      <c r="F61" s="1"/>
      <c r="G61" s="32">
        <f t="shared" si="0"/>
        <v>0</v>
      </c>
      <c r="H61" s="903"/>
      <c r="I61" s="76"/>
    </row>
    <row r="62" spans="1:9" s="19" customFormat="1" ht="30">
      <c r="A62" s="57" t="s">
        <v>1333</v>
      </c>
      <c r="B62" s="16" t="s">
        <v>65</v>
      </c>
      <c r="C62" s="25" t="s">
        <v>1113</v>
      </c>
      <c r="D62" s="10" t="s">
        <v>17</v>
      </c>
      <c r="E62" s="11">
        <v>458.52</v>
      </c>
      <c r="F62" s="1"/>
      <c r="G62" s="32">
        <f t="shared" ref="G62:G125" si="1">ROUND((E62*F62),2)</f>
        <v>0</v>
      </c>
      <c r="H62" s="903"/>
      <c r="I62" s="76"/>
    </row>
    <row r="63" spans="1:9" s="19" customFormat="1" ht="25.5">
      <c r="A63" s="57" t="s">
        <v>1333</v>
      </c>
      <c r="B63" s="16" t="s">
        <v>157</v>
      </c>
      <c r="C63" s="25" t="s">
        <v>1138</v>
      </c>
      <c r="D63" s="10" t="s">
        <v>18</v>
      </c>
      <c r="E63" s="11">
        <v>229.13</v>
      </c>
      <c r="F63" s="1"/>
      <c r="G63" s="32">
        <f t="shared" si="1"/>
        <v>0</v>
      </c>
      <c r="H63" s="903"/>
      <c r="I63" s="76"/>
    </row>
    <row r="64" spans="1:9" s="19" customFormat="1" ht="25.5">
      <c r="A64" s="57" t="s">
        <v>1333</v>
      </c>
      <c r="B64" s="16" t="s">
        <v>159</v>
      </c>
      <c r="C64" s="25" t="s">
        <v>1136</v>
      </c>
      <c r="D64" s="10" t="s">
        <v>19</v>
      </c>
      <c r="E64" s="11">
        <v>17.98</v>
      </c>
      <c r="F64" s="1"/>
      <c r="G64" s="32">
        <f t="shared" si="1"/>
        <v>0</v>
      </c>
      <c r="H64" s="903"/>
      <c r="I64" s="76"/>
    </row>
    <row r="65" spans="1:9" s="19" customFormat="1" ht="30">
      <c r="A65" s="57" t="s">
        <v>1333</v>
      </c>
      <c r="B65" s="16" t="s">
        <v>160</v>
      </c>
      <c r="C65" s="25" t="s">
        <v>1163</v>
      </c>
      <c r="D65" s="10" t="s">
        <v>18</v>
      </c>
      <c r="E65" s="11">
        <v>229.13</v>
      </c>
      <c r="F65" s="1"/>
      <c r="G65" s="32">
        <f t="shared" si="1"/>
        <v>0</v>
      </c>
      <c r="H65" s="903"/>
      <c r="I65" s="76"/>
    </row>
    <row r="66" spans="1:9" s="19" customFormat="1" ht="45">
      <c r="A66" s="57" t="s">
        <v>1333</v>
      </c>
      <c r="B66" s="16" t="s">
        <v>161</v>
      </c>
      <c r="C66" s="25" t="s">
        <v>1103</v>
      </c>
      <c r="D66" s="10" t="s">
        <v>17</v>
      </c>
      <c r="E66" s="11">
        <v>124.72</v>
      </c>
      <c r="F66" s="1"/>
      <c r="G66" s="32">
        <f t="shared" si="1"/>
        <v>0</v>
      </c>
      <c r="H66" s="903"/>
      <c r="I66" s="76"/>
    </row>
    <row r="67" spans="1:9" s="19" customFormat="1" ht="45.75" thickBot="1">
      <c r="A67" s="58" t="s">
        <v>1333</v>
      </c>
      <c r="B67" s="436" t="s">
        <v>162</v>
      </c>
      <c r="C67" s="77" t="s">
        <v>1651</v>
      </c>
      <c r="D67" s="47" t="s">
        <v>19</v>
      </c>
      <c r="E67" s="675">
        <v>58.23</v>
      </c>
      <c r="F67" s="435"/>
      <c r="G67" s="49">
        <f t="shared" si="1"/>
        <v>0</v>
      </c>
      <c r="H67" s="903"/>
      <c r="I67" s="76"/>
    </row>
    <row r="68" spans="1:9" s="19" customFormat="1" ht="25.5">
      <c r="A68" s="59" t="s">
        <v>1332</v>
      </c>
      <c r="B68" s="61" t="s">
        <v>64</v>
      </c>
      <c r="C68" s="39" t="s">
        <v>1171</v>
      </c>
      <c r="D68" s="373" t="s">
        <v>19</v>
      </c>
      <c r="E68" s="670">
        <v>80.52</v>
      </c>
      <c r="F68" s="50"/>
      <c r="G68" s="41">
        <f t="shared" si="1"/>
        <v>0</v>
      </c>
      <c r="H68" s="903"/>
      <c r="I68" s="76"/>
    </row>
    <row r="69" spans="1:9" s="19" customFormat="1" ht="30">
      <c r="A69" s="57" t="s">
        <v>1332</v>
      </c>
      <c r="B69" s="16" t="s">
        <v>156</v>
      </c>
      <c r="C69" s="25" t="s">
        <v>1148</v>
      </c>
      <c r="D69" s="10" t="s">
        <v>17</v>
      </c>
      <c r="E69" s="11">
        <v>407.45</v>
      </c>
      <c r="F69" s="1"/>
      <c r="G69" s="32">
        <f t="shared" si="1"/>
        <v>0</v>
      </c>
      <c r="H69" s="903"/>
      <c r="I69" s="76"/>
    </row>
    <row r="70" spans="1:9" s="19" customFormat="1" ht="30">
      <c r="A70" s="57" t="s">
        <v>1332</v>
      </c>
      <c r="B70" s="16" t="s">
        <v>65</v>
      </c>
      <c r="C70" s="25" t="s">
        <v>1113</v>
      </c>
      <c r="D70" s="10" t="s">
        <v>17</v>
      </c>
      <c r="E70" s="11">
        <v>458.52</v>
      </c>
      <c r="F70" s="1"/>
      <c r="G70" s="32">
        <f t="shared" si="1"/>
        <v>0</v>
      </c>
      <c r="H70" s="903"/>
      <c r="I70" s="76"/>
    </row>
    <row r="71" spans="1:9" s="19" customFormat="1" ht="25.5">
      <c r="A71" s="57" t="s">
        <v>1332</v>
      </c>
      <c r="B71" s="16" t="s">
        <v>157</v>
      </c>
      <c r="C71" s="25" t="s">
        <v>1138</v>
      </c>
      <c r="D71" s="10" t="s">
        <v>18</v>
      </c>
      <c r="E71" s="11">
        <v>229.13</v>
      </c>
      <c r="F71" s="1"/>
      <c r="G71" s="32">
        <f t="shared" si="1"/>
        <v>0</v>
      </c>
      <c r="H71" s="903"/>
      <c r="I71" s="76"/>
    </row>
    <row r="72" spans="1:9" s="19" customFormat="1" ht="25.5">
      <c r="A72" s="57" t="s">
        <v>1332</v>
      </c>
      <c r="B72" s="16" t="s">
        <v>159</v>
      </c>
      <c r="C72" s="25" t="s">
        <v>1136</v>
      </c>
      <c r="D72" s="10" t="s">
        <v>19</v>
      </c>
      <c r="E72" s="11">
        <v>17.98</v>
      </c>
      <c r="F72" s="1"/>
      <c r="G72" s="32">
        <f t="shared" si="1"/>
        <v>0</v>
      </c>
      <c r="H72" s="903"/>
      <c r="I72" s="76"/>
    </row>
    <row r="73" spans="1:9" s="19" customFormat="1" ht="30">
      <c r="A73" s="57" t="s">
        <v>1332</v>
      </c>
      <c r="B73" s="16" t="s">
        <v>160</v>
      </c>
      <c r="C73" s="25" t="s">
        <v>1163</v>
      </c>
      <c r="D73" s="10" t="s">
        <v>18</v>
      </c>
      <c r="E73" s="11">
        <v>229.13</v>
      </c>
      <c r="F73" s="1"/>
      <c r="G73" s="32">
        <f t="shared" si="1"/>
        <v>0</v>
      </c>
      <c r="H73" s="903"/>
      <c r="I73" s="76"/>
    </row>
    <row r="74" spans="1:9" s="19" customFormat="1" ht="45.75" thickBot="1">
      <c r="A74" s="57" t="s">
        <v>1332</v>
      </c>
      <c r="B74" s="16" t="s">
        <v>161</v>
      </c>
      <c r="C74" s="25" t="s">
        <v>1103</v>
      </c>
      <c r="D74" s="10" t="s">
        <v>17</v>
      </c>
      <c r="E74" s="11">
        <v>124.72</v>
      </c>
      <c r="F74" s="1"/>
      <c r="G74" s="32">
        <f t="shared" si="1"/>
        <v>0</v>
      </c>
      <c r="H74" s="904"/>
      <c r="I74" s="76"/>
    </row>
    <row r="75" spans="1:9" s="19" customFormat="1" ht="45.75" thickBot="1">
      <c r="A75" s="60" t="s">
        <v>1332</v>
      </c>
      <c r="B75" s="62" t="s">
        <v>162</v>
      </c>
      <c r="C75" s="33" t="s">
        <v>1651</v>
      </c>
      <c r="D75" s="34" t="s">
        <v>19</v>
      </c>
      <c r="E75" s="358">
        <v>58.23</v>
      </c>
      <c r="F75" s="51"/>
      <c r="G75" s="36">
        <f t="shared" si="1"/>
        <v>0</v>
      </c>
      <c r="H75" s="438" t="s">
        <v>66</v>
      </c>
      <c r="I75" s="31">
        <f>ROUND(SUM(G60:G75),2)</f>
        <v>0</v>
      </c>
    </row>
    <row r="76" spans="1:9" s="19" customFormat="1" ht="25.5" customHeight="1">
      <c r="A76" s="59" t="s">
        <v>1618</v>
      </c>
      <c r="B76" s="61" t="s">
        <v>191</v>
      </c>
      <c r="C76" s="39" t="s">
        <v>1174</v>
      </c>
      <c r="D76" s="373" t="s">
        <v>19</v>
      </c>
      <c r="E76" s="670">
        <v>56</v>
      </c>
      <c r="F76" s="50"/>
      <c r="G76" s="41">
        <f t="shared" si="1"/>
        <v>0</v>
      </c>
      <c r="H76" s="902" t="s">
        <v>68</v>
      </c>
      <c r="I76" s="400"/>
    </row>
    <row r="77" spans="1:9" s="19" customFormat="1" ht="30">
      <c r="A77" s="57" t="s">
        <v>1618</v>
      </c>
      <c r="B77" s="16" t="s">
        <v>192</v>
      </c>
      <c r="C77" s="25" t="s">
        <v>1126</v>
      </c>
      <c r="D77" s="10" t="s">
        <v>17</v>
      </c>
      <c r="E77" s="11">
        <v>280.62</v>
      </c>
      <c r="F77" s="1"/>
      <c r="G77" s="32">
        <f t="shared" si="1"/>
        <v>0</v>
      </c>
      <c r="H77" s="903"/>
      <c r="I77" s="399"/>
    </row>
    <row r="78" spans="1:9" s="19" customFormat="1" ht="30">
      <c r="A78" s="57" t="s">
        <v>1618</v>
      </c>
      <c r="B78" s="16" t="s">
        <v>193</v>
      </c>
      <c r="C78" s="25" t="s">
        <v>1113</v>
      </c>
      <c r="D78" s="10" t="s">
        <v>17</v>
      </c>
      <c r="E78" s="11">
        <v>297.25</v>
      </c>
      <c r="F78" s="1"/>
      <c r="G78" s="32">
        <f t="shared" si="1"/>
        <v>0</v>
      </c>
      <c r="H78" s="903"/>
      <c r="I78" s="399"/>
    </row>
    <row r="79" spans="1:9" s="19" customFormat="1" ht="25.5">
      <c r="A79" s="57" t="s">
        <v>1618</v>
      </c>
      <c r="B79" s="16" t="s">
        <v>194</v>
      </c>
      <c r="C79" s="25" t="s">
        <v>1138</v>
      </c>
      <c r="D79" s="10" t="s">
        <v>18</v>
      </c>
      <c r="E79" s="11">
        <v>48.98</v>
      </c>
      <c r="F79" s="1"/>
      <c r="G79" s="32">
        <f t="shared" si="1"/>
        <v>0</v>
      </c>
      <c r="H79" s="903"/>
      <c r="I79" s="399"/>
    </row>
    <row r="80" spans="1:9" s="19" customFormat="1" ht="25.5">
      <c r="A80" s="57" t="s">
        <v>1618</v>
      </c>
      <c r="B80" s="16" t="s">
        <v>195</v>
      </c>
      <c r="C80" s="25" t="s">
        <v>1136</v>
      </c>
      <c r="D80" s="10" t="s">
        <v>19</v>
      </c>
      <c r="E80" s="11">
        <v>3.84</v>
      </c>
      <c r="F80" s="1"/>
      <c r="G80" s="32">
        <f t="shared" si="1"/>
        <v>0</v>
      </c>
      <c r="H80" s="903"/>
      <c r="I80" s="399"/>
    </row>
    <row r="81" spans="1:9" s="19" customFormat="1" ht="30">
      <c r="A81" s="57" t="s">
        <v>1618</v>
      </c>
      <c r="B81" s="16" t="s">
        <v>196</v>
      </c>
      <c r="C81" s="25" t="s">
        <v>1163</v>
      </c>
      <c r="D81" s="10" t="s">
        <v>18</v>
      </c>
      <c r="E81" s="11">
        <v>48.98</v>
      </c>
      <c r="F81" s="1"/>
      <c r="G81" s="32">
        <f t="shared" si="1"/>
        <v>0</v>
      </c>
      <c r="H81" s="903"/>
      <c r="I81" s="399"/>
    </row>
    <row r="82" spans="1:9" s="19" customFormat="1" ht="45">
      <c r="A82" s="57" t="s">
        <v>1618</v>
      </c>
      <c r="B82" s="16" t="s">
        <v>197</v>
      </c>
      <c r="C82" s="25" t="s">
        <v>1103</v>
      </c>
      <c r="D82" s="10" t="s">
        <v>17</v>
      </c>
      <c r="E82" s="11">
        <v>20.95</v>
      </c>
      <c r="F82" s="1"/>
      <c r="G82" s="32">
        <f t="shared" si="1"/>
        <v>0</v>
      </c>
      <c r="H82" s="903"/>
      <c r="I82" s="399"/>
    </row>
    <row r="83" spans="1:9" s="19" customFormat="1" ht="45.75" thickBot="1">
      <c r="A83" s="58" t="s">
        <v>1618</v>
      </c>
      <c r="B83" s="436" t="s">
        <v>198</v>
      </c>
      <c r="C83" s="77" t="s">
        <v>1651</v>
      </c>
      <c r="D83" s="47" t="s">
        <v>19</v>
      </c>
      <c r="E83" s="675">
        <v>10.51</v>
      </c>
      <c r="F83" s="435"/>
      <c r="G83" s="49">
        <f t="shared" si="1"/>
        <v>0</v>
      </c>
      <c r="H83" s="903"/>
      <c r="I83" s="399"/>
    </row>
    <row r="84" spans="1:9" s="19" customFormat="1" ht="25.5">
      <c r="A84" s="59" t="s">
        <v>1859</v>
      </c>
      <c r="B84" s="61" t="s">
        <v>191</v>
      </c>
      <c r="C84" s="39" t="s">
        <v>1171</v>
      </c>
      <c r="D84" s="373" t="s">
        <v>19</v>
      </c>
      <c r="E84" s="670">
        <v>56</v>
      </c>
      <c r="F84" s="50"/>
      <c r="G84" s="41">
        <f t="shared" si="1"/>
        <v>0</v>
      </c>
      <c r="H84" s="903"/>
      <c r="I84" s="399"/>
    </row>
    <row r="85" spans="1:9" s="19" customFormat="1" ht="30">
      <c r="A85" s="57" t="s">
        <v>1859</v>
      </c>
      <c r="B85" s="16" t="s">
        <v>192</v>
      </c>
      <c r="C85" s="25" t="s">
        <v>1148</v>
      </c>
      <c r="D85" s="10" t="s">
        <v>17</v>
      </c>
      <c r="E85" s="11">
        <v>280.62</v>
      </c>
      <c r="F85" s="1"/>
      <c r="G85" s="32">
        <f t="shared" si="1"/>
        <v>0</v>
      </c>
      <c r="H85" s="903"/>
      <c r="I85" s="399"/>
    </row>
    <row r="86" spans="1:9" s="19" customFormat="1" ht="30">
      <c r="A86" s="57" t="s">
        <v>1859</v>
      </c>
      <c r="B86" s="16" t="s">
        <v>193</v>
      </c>
      <c r="C86" s="25" t="s">
        <v>1113</v>
      </c>
      <c r="D86" s="10" t="s">
        <v>17</v>
      </c>
      <c r="E86" s="11">
        <v>297.25</v>
      </c>
      <c r="F86" s="1"/>
      <c r="G86" s="32">
        <f t="shared" si="1"/>
        <v>0</v>
      </c>
      <c r="H86" s="903"/>
      <c r="I86" s="399"/>
    </row>
    <row r="87" spans="1:9" s="19" customFormat="1" ht="25.5">
      <c r="A87" s="57" t="s">
        <v>1859</v>
      </c>
      <c r="B87" s="16" t="s">
        <v>194</v>
      </c>
      <c r="C87" s="25" t="s">
        <v>1138</v>
      </c>
      <c r="D87" s="10" t="s">
        <v>18</v>
      </c>
      <c r="E87" s="11">
        <v>48.98</v>
      </c>
      <c r="F87" s="1"/>
      <c r="G87" s="32">
        <f t="shared" si="1"/>
        <v>0</v>
      </c>
      <c r="H87" s="903"/>
      <c r="I87" s="399"/>
    </row>
    <row r="88" spans="1:9" s="19" customFormat="1" ht="25.5">
      <c r="A88" s="57" t="s">
        <v>1859</v>
      </c>
      <c r="B88" s="16" t="s">
        <v>195</v>
      </c>
      <c r="C88" s="25" t="s">
        <v>1136</v>
      </c>
      <c r="D88" s="10" t="s">
        <v>19</v>
      </c>
      <c r="E88" s="11">
        <v>3.84</v>
      </c>
      <c r="F88" s="1"/>
      <c r="G88" s="32">
        <f t="shared" si="1"/>
        <v>0</v>
      </c>
      <c r="H88" s="903"/>
      <c r="I88" s="399"/>
    </row>
    <row r="89" spans="1:9" s="19" customFormat="1" ht="30">
      <c r="A89" s="57" t="s">
        <v>1859</v>
      </c>
      <c r="B89" s="16" t="s">
        <v>196</v>
      </c>
      <c r="C89" s="25" t="s">
        <v>1163</v>
      </c>
      <c r="D89" s="10" t="s">
        <v>18</v>
      </c>
      <c r="E89" s="11">
        <v>48.98</v>
      </c>
      <c r="F89" s="1"/>
      <c r="G89" s="32">
        <f t="shared" si="1"/>
        <v>0</v>
      </c>
      <c r="H89" s="903"/>
      <c r="I89" s="399"/>
    </row>
    <row r="90" spans="1:9" s="19" customFormat="1" ht="45.75" thickBot="1">
      <c r="A90" s="57" t="s">
        <v>1859</v>
      </c>
      <c r="B90" s="16" t="s">
        <v>197</v>
      </c>
      <c r="C90" s="25" t="s">
        <v>1103</v>
      </c>
      <c r="D90" s="10" t="s">
        <v>17</v>
      </c>
      <c r="E90" s="11">
        <v>20.95</v>
      </c>
      <c r="F90" s="1"/>
      <c r="G90" s="32">
        <f t="shared" si="1"/>
        <v>0</v>
      </c>
      <c r="H90" s="904"/>
      <c r="I90" s="399"/>
    </row>
    <row r="91" spans="1:9" s="19" customFormat="1" ht="45.75" thickBot="1">
      <c r="A91" s="60" t="s">
        <v>1859</v>
      </c>
      <c r="B91" s="62" t="s">
        <v>198</v>
      </c>
      <c r="C91" s="33" t="s">
        <v>1651</v>
      </c>
      <c r="D91" s="34" t="s">
        <v>19</v>
      </c>
      <c r="E91" s="358">
        <v>10.51</v>
      </c>
      <c r="F91" s="51"/>
      <c r="G91" s="36">
        <f t="shared" si="1"/>
        <v>0</v>
      </c>
      <c r="H91" s="383" t="s">
        <v>67</v>
      </c>
      <c r="I91" s="31">
        <f>ROUND(SUM(G76:G91),2)</f>
        <v>0</v>
      </c>
    </row>
    <row r="92" spans="1:9" s="19" customFormat="1" ht="15" customHeight="1">
      <c r="A92" s="59" t="s">
        <v>1858</v>
      </c>
      <c r="B92" s="61" t="s">
        <v>207</v>
      </c>
      <c r="C92" s="39" t="s">
        <v>1174</v>
      </c>
      <c r="D92" s="373" t="s">
        <v>19</v>
      </c>
      <c r="E92" s="670">
        <v>17.260000000000002</v>
      </c>
      <c r="F92" s="50"/>
      <c r="G92" s="41">
        <f t="shared" si="1"/>
        <v>0</v>
      </c>
      <c r="H92" s="902" t="s">
        <v>68</v>
      </c>
      <c r="I92" s="76"/>
    </row>
    <row r="93" spans="1:9" s="19" customFormat="1" ht="30">
      <c r="A93" s="57" t="s">
        <v>1858</v>
      </c>
      <c r="B93" s="16" t="s">
        <v>208</v>
      </c>
      <c r="C93" s="25" t="s">
        <v>1156</v>
      </c>
      <c r="D93" s="10" t="s">
        <v>17</v>
      </c>
      <c r="E93" s="11">
        <v>27.03</v>
      </c>
      <c r="F93" s="1"/>
      <c r="G93" s="32">
        <f t="shared" si="1"/>
        <v>0</v>
      </c>
      <c r="H93" s="903"/>
      <c r="I93" s="76"/>
    </row>
    <row r="94" spans="1:9" s="19" customFormat="1" ht="30">
      <c r="A94" s="57" t="s">
        <v>1858</v>
      </c>
      <c r="B94" s="16" t="s">
        <v>729</v>
      </c>
      <c r="C94" s="25" t="s">
        <v>1146</v>
      </c>
      <c r="D94" s="10" t="s">
        <v>17</v>
      </c>
      <c r="E94" s="11">
        <v>27.03</v>
      </c>
      <c r="F94" s="1"/>
      <c r="G94" s="32">
        <f t="shared" si="1"/>
        <v>0</v>
      </c>
      <c r="H94" s="903"/>
      <c r="I94" s="76"/>
    </row>
    <row r="95" spans="1:9" s="19" customFormat="1" ht="30">
      <c r="A95" s="57" t="s">
        <v>1858</v>
      </c>
      <c r="B95" s="16" t="s">
        <v>727</v>
      </c>
      <c r="C95" s="25" t="s">
        <v>1405</v>
      </c>
      <c r="D95" s="10" t="s">
        <v>17</v>
      </c>
      <c r="E95" s="11">
        <v>8.92</v>
      </c>
      <c r="F95" s="1"/>
      <c r="G95" s="32">
        <f t="shared" si="1"/>
        <v>0</v>
      </c>
      <c r="H95" s="903"/>
      <c r="I95" s="76"/>
    </row>
    <row r="96" spans="1:9" s="19" customFormat="1">
      <c r="A96" s="57" t="s">
        <v>1858</v>
      </c>
      <c r="B96" s="16" t="s">
        <v>725</v>
      </c>
      <c r="C96" s="25" t="s">
        <v>1144</v>
      </c>
      <c r="D96" s="10" t="s">
        <v>17</v>
      </c>
      <c r="E96" s="11">
        <v>33.25</v>
      </c>
      <c r="F96" s="1"/>
      <c r="G96" s="32">
        <f t="shared" si="1"/>
        <v>0</v>
      </c>
      <c r="H96" s="903"/>
      <c r="I96" s="76"/>
    </row>
    <row r="97" spans="1:9" s="19" customFormat="1" ht="30">
      <c r="A97" s="57" t="s">
        <v>1858</v>
      </c>
      <c r="B97" s="16" t="s">
        <v>722</v>
      </c>
      <c r="C97" s="25" t="s">
        <v>1403</v>
      </c>
      <c r="D97" s="10" t="s">
        <v>17</v>
      </c>
      <c r="E97" s="11">
        <v>8.92</v>
      </c>
      <c r="F97" s="1"/>
      <c r="G97" s="32">
        <f t="shared" si="1"/>
        <v>0</v>
      </c>
      <c r="H97" s="903"/>
      <c r="I97" s="76"/>
    </row>
    <row r="98" spans="1:9" s="19" customFormat="1">
      <c r="A98" s="57" t="s">
        <v>1858</v>
      </c>
      <c r="B98" s="16" t="s">
        <v>831</v>
      </c>
      <c r="C98" s="25" t="s">
        <v>1138</v>
      </c>
      <c r="D98" s="10" t="s">
        <v>18</v>
      </c>
      <c r="E98" s="11">
        <v>18.55</v>
      </c>
      <c r="F98" s="1"/>
      <c r="G98" s="32">
        <f t="shared" si="1"/>
        <v>0</v>
      </c>
      <c r="H98" s="903"/>
      <c r="I98" s="76"/>
    </row>
    <row r="99" spans="1:9" s="19" customFormat="1">
      <c r="A99" s="57" t="s">
        <v>1858</v>
      </c>
      <c r="B99" s="16" t="s">
        <v>829</v>
      </c>
      <c r="C99" s="25" t="s">
        <v>1136</v>
      </c>
      <c r="D99" s="10" t="s">
        <v>19</v>
      </c>
      <c r="E99" s="11">
        <v>1.32</v>
      </c>
      <c r="F99" s="1"/>
      <c r="G99" s="32">
        <f t="shared" si="1"/>
        <v>0</v>
      </c>
      <c r="H99" s="903"/>
      <c r="I99" s="76"/>
    </row>
    <row r="100" spans="1:9" s="19" customFormat="1" ht="30">
      <c r="A100" s="57" t="s">
        <v>1858</v>
      </c>
      <c r="B100" s="16" t="s">
        <v>827</v>
      </c>
      <c r="C100" s="25" t="s">
        <v>1163</v>
      </c>
      <c r="D100" s="10" t="s">
        <v>18</v>
      </c>
      <c r="E100" s="11">
        <v>17.239999999999998</v>
      </c>
      <c r="F100" s="1"/>
      <c r="G100" s="32">
        <f t="shared" si="1"/>
        <v>0</v>
      </c>
      <c r="H100" s="903"/>
      <c r="I100" s="76"/>
    </row>
    <row r="101" spans="1:9" s="19" customFormat="1" ht="45">
      <c r="A101" s="57" t="s">
        <v>1858</v>
      </c>
      <c r="B101" s="16" t="s">
        <v>825</v>
      </c>
      <c r="C101" s="25" t="s">
        <v>1449</v>
      </c>
      <c r="D101" s="10" t="s">
        <v>17</v>
      </c>
      <c r="E101" s="11">
        <v>13.91</v>
      </c>
      <c r="F101" s="1"/>
      <c r="G101" s="32">
        <f t="shared" si="1"/>
        <v>0</v>
      </c>
      <c r="H101" s="903"/>
      <c r="I101" s="76"/>
    </row>
    <row r="102" spans="1:9" s="19" customFormat="1" ht="45.75" thickBot="1">
      <c r="A102" s="58" t="s">
        <v>1858</v>
      </c>
      <c r="B102" s="436" t="s">
        <v>823</v>
      </c>
      <c r="C102" s="77" t="s">
        <v>1651</v>
      </c>
      <c r="D102" s="47" t="s">
        <v>19</v>
      </c>
      <c r="E102" s="675">
        <v>6.64</v>
      </c>
      <c r="F102" s="435"/>
      <c r="G102" s="49">
        <f t="shared" si="1"/>
        <v>0</v>
      </c>
      <c r="H102" s="903"/>
      <c r="I102" s="76"/>
    </row>
    <row r="103" spans="1:9" s="19" customFormat="1">
      <c r="A103" s="59" t="s">
        <v>1855</v>
      </c>
      <c r="B103" s="61" t="s">
        <v>207</v>
      </c>
      <c r="C103" s="39" t="s">
        <v>1857</v>
      </c>
      <c r="D103" s="373" t="s">
        <v>19</v>
      </c>
      <c r="E103" s="670">
        <v>17.260000000000002</v>
      </c>
      <c r="F103" s="50"/>
      <c r="G103" s="41">
        <f t="shared" si="1"/>
        <v>0</v>
      </c>
      <c r="H103" s="903"/>
      <c r="I103" s="76"/>
    </row>
    <row r="104" spans="1:9" s="19" customFormat="1" ht="30">
      <c r="A104" s="57" t="s">
        <v>1855</v>
      </c>
      <c r="B104" s="16" t="s">
        <v>208</v>
      </c>
      <c r="C104" s="25" t="s">
        <v>1856</v>
      </c>
      <c r="D104" s="10" t="s">
        <v>17</v>
      </c>
      <c r="E104" s="11">
        <v>27.03</v>
      </c>
      <c r="F104" s="1"/>
      <c r="G104" s="32">
        <f t="shared" si="1"/>
        <v>0</v>
      </c>
      <c r="H104" s="903"/>
      <c r="I104" s="76"/>
    </row>
    <row r="105" spans="1:9" s="19" customFormat="1" ht="30">
      <c r="A105" s="57" t="s">
        <v>1855</v>
      </c>
      <c r="B105" s="16" t="s">
        <v>729</v>
      </c>
      <c r="C105" s="25" t="s">
        <v>1146</v>
      </c>
      <c r="D105" s="10" t="s">
        <v>17</v>
      </c>
      <c r="E105" s="11">
        <v>27.03</v>
      </c>
      <c r="F105" s="1"/>
      <c r="G105" s="32">
        <f t="shared" si="1"/>
        <v>0</v>
      </c>
      <c r="H105" s="903"/>
      <c r="I105" s="76"/>
    </row>
    <row r="106" spans="1:9" s="19" customFormat="1" ht="30">
      <c r="A106" s="57" t="s">
        <v>1855</v>
      </c>
      <c r="B106" s="16" t="s">
        <v>727</v>
      </c>
      <c r="C106" s="25" t="s">
        <v>1405</v>
      </c>
      <c r="D106" s="10" t="s">
        <v>17</v>
      </c>
      <c r="E106" s="11">
        <v>8.92</v>
      </c>
      <c r="F106" s="1"/>
      <c r="G106" s="32">
        <f t="shared" si="1"/>
        <v>0</v>
      </c>
      <c r="H106" s="903"/>
      <c r="I106" s="76"/>
    </row>
    <row r="107" spans="1:9" s="19" customFormat="1">
      <c r="A107" s="57" t="s">
        <v>1855</v>
      </c>
      <c r="B107" s="16" t="s">
        <v>725</v>
      </c>
      <c r="C107" s="25" t="s">
        <v>1144</v>
      </c>
      <c r="D107" s="10" t="s">
        <v>17</v>
      </c>
      <c r="E107" s="11">
        <v>33.25</v>
      </c>
      <c r="F107" s="1"/>
      <c r="G107" s="32">
        <f t="shared" si="1"/>
        <v>0</v>
      </c>
      <c r="H107" s="903"/>
      <c r="I107" s="76"/>
    </row>
    <row r="108" spans="1:9" s="19" customFormat="1" ht="30">
      <c r="A108" s="57" t="s">
        <v>1855</v>
      </c>
      <c r="B108" s="16" t="s">
        <v>722</v>
      </c>
      <c r="C108" s="25" t="s">
        <v>1403</v>
      </c>
      <c r="D108" s="10" t="s">
        <v>17</v>
      </c>
      <c r="E108" s="11">
        <v>8.92</v>
      </c>
      <c r="F108" s="1"/>
      <c r="G108" s="32">
        <f t="shared" si="1"/>
        <v>0</v>
      </c>
      <c r="H108" s="903"/>
      <c r="I108" s="76"/>
    </row>
    <row r="109" spans="1:9" s="19" customFormat="1">
      <c r="A109" s="57" t="s">
        <v>1855</v>
      </c>
      <c r="B109" s="16" t="s">
        <v>831</v>
      </c>
      <c r="C109" s="25" t="s">
        <v>1138</v>
      </c>
      <c r="D109" s="10" t="s">
        <v>18</v>
      </c>
      <c r="E109" s="11">
        <v>18.55</v>
      </c>
      <c r="F109" s="1"/>
      <c r="G109" s="32">
        <f t="shared" si="1"/>
        <v>0</v>
      </c>
      <c r="H109" s="903"/>
      <c r="I109" s="76"/>
    </row>
    <row r="110" spans="1:9" s="19" customFormat="1">
      <c r="A110" s="57" t="s">
        <v>1855</v>
      </c>
      <c r="B110" s="16" t="s">
        <v>829</v>
      </c>
      <c r="C110" s="25" t="s">
        <v>1136</v>
      </c>
      <c r="D110" s="10" t="s">
        <v>19</v>
      </c>
      <c r="E110" s="11">
        <v>1.32</v>
      </c>
      <c r="F110" s="1"/>
      <c r="G110" s="32">
        <f t="shared" si="1"/>
        <v>0</v>
      </c>
      <c r="H110" s="903"/>
      <c r="I110" s="76"/>
    </row>
    <row r="111" spans="1:9" s="19" customFormat="1" ht="30">
      <c r="A111" s="57" t="s">
        <v>1855</v>
      </c>
      <c r="B111" s="16" t="s">
        <v>827</v>
      </c>
      <c r="C111" s="25" t="s">
        <v>1163</v>
      </c>
      <c r="D111" s="10" t="s">
        <v>18</v>
      </c>
      <c r="E111" s="11">
        <v>17.239999999999998</v>
      </c>
      <c r="F111" s="1"/>
      <c r="G111" s="32">
        <f t="shared" si="1"/>
        <v>0</v>
      </c>
      <c r="H111" s="903"/>
      <c r="I111" s="76"/>
    </row>
    <row r="112" spans="1:9" s="19" customFormat="1" ht="45.75" thickBot="1">
      <c r="A112" s="57" t="s">
        <v>1855</v>
      </c>
      <c r="B112" s="16" t="s">
        <v>825</v>
      </c>
      <c r="C112" s="25" t="s">
        <v>1449</v>
      </c>
      <c r="D112" s="10" t="s">
        <v>17</v>
      </c>
      <c r="E112" s="11">
        <v>13.91</v>
      </c>
      <c r="F112" s="1"/>
      <c r="G112" s="32">
        <f t="shared" si="1"/>
        <v>0</v>
      </c>
      <c r="H112" s="904"/>
      <c r="I112" s="76"/>
    </row>
    <row r="113" spans="1:9" s="19" customFormat="1" ht="45.75" thickBot="1">
      <c r="A113" s="60" t="s">
        <v>1855</v>
      </c>
      <c r="B113" s="62" t="s">
        <v>823</v>
      </c>
      <c r="C113" s="33" t="s">
        <v>1651</v>
      </c>
      <c r="D113" s="34" t="s">
        <v>19</v>
      </c>
      <c r="E113" s="358">
        <v>6.64</v>
      </c>
      <c r="F113" s="51"/>
      <c r="G113" s="36">
        <f t="shared" si="1"/>
        <v>0</v>
      </c>
      <c r="H113" s="383" t="s">
        <v>69</v>
      </c>
      <c r="I113" s="31">
        <f>ROUND(SUM(G92:G113),2)</f>
        <v>0</v>
      </c>
    </row>
    <row r="114" spans="1:9" s="19" customFormat="1" ht="25.5" customHeight="1">
      <c r="A114" s="59" t="s">
        <v>1854</v>
      </c>
      <c r="B114" s="61" t="s">
        <v>209</v>
      </c>
      <c r="C114" s="39" t="s">
        <v>1852</v>
      </c>
      <c r="D114" s="373" t="s">
        <v>15</v>
      </c>
      <c r="E114" s="670">
        <v>1</v>
      </c>
      <c r="F114" s="50"/>
      <c r="G114" s="41">
        <f t="shared" si="1"/>
        <v>0</v>
      </c>
      <c r="H114" s="902" t="s">
        <v>68</v>
      </c>
      <c r="I114" s="76"/>
    </row>
    <row r="115" spans="1:9" s="19" customFormat="1" ht="30">
      <c r="A115" s="57" t="s">
        <v>1854</v>
      </c>
      <c r="B115" s="16" t="s">
        <v>210</v>
      </c>
      <c r="C115" s="25" t="s">
        <v>1851</v>
      </c>
      <c r="D115" s="10" t="s">
        <v>75</v>
      </c>
      <c r="E115" s="11">
        <v>7.6</v>
      </c>
      <c r="F115" s="1"/>
      <c r="G115" s="32">
        <f t="shared" si="1"/>
        <v>0</v>
      </c>
      <c r="H115" s="903"/>
      <c r="I115" s="76"/>
    </row>
    <row r="116" spans="1:9" s="19" customFormat="1" ht="25.5">
      <c r="A116" s="57" t="s">
        <v>1854</v>
      </c>
      <c r="B116" s="16" t="s">
        <v>211</v>
      </c>
      <c r="C116" s="25" t="s">
        <v>1109</v>
      </c>
      <c r="D116" s="10" t="s">
        <v>17</v>
      </c>
      <c r="E116" s="11">
        <v>29.7</v>
      </c>
      <c r="F116" s="1"/>
      <c r="G116" s="32">
        <f t="shared" si="1"/>
        <v>0</v>
      </c>
      <c r="H116" s="903"/>
      <c r="I116" s="76"/>
    </row>
    <row r="117" spans="1:9" s="19" customFormat="1" ht="25.5">
      <c r="A117" s="57" t="s">
        <v>1854</v>
      </c>
      <c r="B117" s="16" t="s">
        <v>212</v>
      </c>
      <c r="C117" s="25" t="s">
        <v>1107</v>
      </c>
      <c r="D117" s="10" t="s">
        <v>17</v>
      </c>
      <c r="E117" s="11">
        <v>32.25</v>
      </c>
      <c r="F117" s="1"/>
      <c r="G117" s="32">
        <f t="shared" si="1"/>
        <v>0</v>
      </c>
      <c r="H117" s="903"/>
      <c r="I117" s="76"/>
    </row>
    <row r="118" spans="1:9" s="19" customFormat="1" ht="25.5">
      <c r="A118" s="57" t="s">
        <v>1853</v>
      </c>
      <c r="B118" s="16" t="s">
        <v>213</v>
      </c>
      <c r="C118" s="25" t="s">
        <v>1774</v>
      </c>
      <c r="D118" s="10" t="s">
        <v>19</v>
      </c>
      <c r="E118" s="11">
        <v>102.31</v>
      </c>
      <c r="F118" s="1"/>
      <c r="G118" s="32">
        <f t="shared" si="1"/>
        <v>0</v>
      </c>
      <c r="H118" s="903"/>
      <c r="I118" s="76"/>
    </row>
    <row r="119" spans="1:9" s="19" customFormat="1" ht="30">
      <c r="A119" s="57" t="s">
        <v>1853</v>
      </c>
      <c r="B119" s="16" t="s">
        <v>214</v>
      </c>
      <c r="C119" s="25" t="s">
        <v>1126</v>
      </c>
      <c r="D119" s="10" t="s">
        <v>17</v>
      </c>
      <c r="E119" s="11">
        <v>147.69</v>
      </c>
      <c r="F119" s="1"/>
      <c r="G119" s="32">
        <f t="shared" si="1"/>
        <v>0</v>
      </c>
      <c r="H119" s="903"/>
      <c r="I119" s="76"/>
    </row>
    <row r="120" spans="1:9" s="19" customFormat="1" ht="30">
      <c r="A120" s="57" t="s">
        <v>1853</v>
      </c>
      <c r="B120" s="16" t="s">
        <v>215</v>
      </c>
      <c r="C120" s="25" t="s">
        <v>1113</v>
      </c>
      <c r="D120" s="10" t="s">
        <v>17</v>
      </c>
      <c r="E120" s="11">
        <v>110.39</v>
      </c>
      <c r="F120" s="1"/>
      <c r="G120" s="32">
        <f t="shared" si="1"/>
        <v>0</v>
      </c>
      <c r="H120" s="903"/>
      <c r="I120" s="76"/>
    </row>
    <row r="121" spans="1:9" s="19" customFormat="1" ht="30">
      <c r="A121" s="57" t="s">
        <v>1853</v>
      </c>
      <c r="B121" s="16" t="s">
        <v>216</v>
      </c>
      <c r="C121" s="25" t="s">
        <v>1849</v>
      </c>
      <c r="D121" s="10" t="s">
        <v>75</v>
      </c>
      <c r="E121" s="11">
        <v>16</v>
      </c>
      <c r="F121" s="1"/>
      <c r="G121" s="32">
        <f t="shared" si="1"/>
        <v>0</v>
      </c>
      <c r="H121" s="903"/>
      <c r="I121" s="76"/>
    </row>
    <row r="122" spans="1:9" s="19" customFormat="1" ht="25.5">
      <c r="A122" s="57" t="s">
        <v>1853</v>
      </c>
      <c r="B122" s="16" t="s">
        <v>217</v>
      </c>
      <c r="C122" s="25" t="s">
        <v>1109</v>
      </c>
      <c r="D122" s="10" t="s">
        <v>17</v>
      </c>
      <c r="E122" s="11">
        <v>29.69</v>
      </c>
      <c r="F122" s="1"/>
      <c r="G122" s="32">
        <f t="shared" si="1"/>
        <v>0</v>
      </c>
      <c r="H122" s="903"/>
      <c r="I122" s="76"/>
    </row>
    <row r="123" spans="1:9" s="19" customFormat="1" ht="25.5">
      <c r="A123" s="57" t="s">
        <v>1853</v>
      </c>
      <c r="B123" s="16" t="s">
        <v>218</v>
      </c>
      <c r="C123" s="25" t="s">
        <v>1107</v>
      </c>
      <c r="D123" s="10" t="s">
        <v>17</v>
      </c>
      <c r="E123" s="11">
        <v>29.33</v>
      </c>
      <c r="F123" s="1"/>
      <c r="G123" s="32">
        <f t="shared" si="1"/>
        <v>0</v>
      </c>
      <c r="H123" s="903"/>
      <c r="I123" s="76"/>
    </row>
    <row r="124" spans="1:9" s="19" customFormat="1" ht="45">
      <c r="A124" s="57" t="s">
        <v>1853</v>
      </c>
      <c r="B124" s="16" t="s">
        <v>219</v>
      </c>
      <c r="C124" s="25" t="s">
        <v>1103</v>
      </c>
      <c r="D124" s="10" t="s">
        <v>17</v>
      </c>
      <c r="E124" s="11">
        <v>27.86</v>
      </c>
      <c r="F124" s="1"/>
      <c r="G124" s="32">
        <f t="shared" si="1"/>
        <v>0</v>
      </c>
      <c r="H124" s="903"/>
      <c r="I124" s="76"/>
    </row>
    <row r="125" spans="1:9" s="19" customFormat="1" ht="45">
      <c r="A125" s="57" t="s">
        <v>1853</v>
      </c>
      <c r="B125" s="16" t="s">
        <v>220</v>
      </c>
      <c r="C125" s="25" t="s">
        <v>1100</v>
      </c>
      <c r="D125" s="10" t="s">
        <v>17</v>
      </c>
      <c r="E125" s="11">
        <v>11.49</v>
      </c>
      <c r="F125" s="1"/>
      <c r="G125" s="32">
        <f t="shared" si="1"/>
        <v>0</v>
      </c>
      <c r="H125" s="903"/>
      <c r="I125" s="76"/>
    </row>
    <row r="126" spans="1:9" s="19" customFormat="1" ht="30.75" thickBot="1">
      <c r="A126" s="58" t="s">
        <v>1853</v>
      </c>
      <c r="B126" s="436" t="s">
        <v>221</v>
      </c>
      <c r="C126" s="77" t="s">
        <v>1105</v>
      </c>
      <c r="D126" s="47" t="s">
        <v>17</v>
      </c>
      <c r="E126" s="675">
        <v>29</v>
      </c>
      <c r="F126" s="435"/>
      <c r="G126" s="49">
        <f t="shared" ref="G126:G189" si="2">ROUND((E126*F126),2)</f>
        <v>0</v>
      </c>
      <c r="H126" s="903"/>
      <c r="I126" s="76"/>
    </row>
    <row r="127" spans="1:9" s="19" customFormat="1" ht="25.5">
      <c r="A127" s="59" t="s">
        <v>1850</v>
      </c>
      <c r="B127" s="61" t="s">
        <v>209</v>
      </c>
      <c r="C127" s="39" t="s">
        <v>1852</v>
      </c>
      <c r="D127" s="373" t="s">
        <v>15</v>
      </c>
      <c r="E127" s="670">
        <v>1</v>
      </c>
      <c r="F127" s="50"/>
      <c r="G127" s="41">
        <f t="shared" si="2"/>
        <v>0</v>
      </c>
      <c r="H127" s="903"/>
      <c r="I127" s="76"/>
    </row>
    <row r="128" spans="1:9" s="19" customFormat="1" ht="30">
      <c r="A128" s="57" t="s">
        <v>1850</v>
      </c>
      <c r="B128" s="16" t="s">
        <v>210</v>
      </c>
      <c r="C128" s="25" t="s">
        <v>1851</v>
      </c>
      <c r="D128" s="10" t="s">
        <v>75</v>
      </c>
      <c r="E128" s="11">
        <v>7.6</v>
      </c>
      <c r="F128" s="1"/>
      <c r="G128" s="32">
        <f t="shared" si="2"/>
        <v>0</v>
      </c>
      <c r="H128" s="903"/>
      <c r="I128" s="76"/>
    </row>
    <row r="129" spans="1:9" s="19" customFormat="1" ht="25.5">
      <c r="A129" s="57" t="s">
        <v>1850</v>
      </c>
      <c r="B129" s="16" t="s">
        <v>211</v>
      </c>
      <c r="C129" s="25" t="s">
        <v>1109</v>
      </c>
      <c r="D129" s="10" t="s">
        <v>17</v>
      </c>
      <c r="E129" s="11">
        <v>29.7</v>
      </c>
      <c r="F129" s="1"/>
      <c r="G129" s="32">
        <f t="shared" si="2"/>
        <v>0</v>
      </c>
      <c r="H129" s="903"/>
      <c r="I129" s="76"/>
    </row>
    <row r="130" spans="1:9" s="19" customFormat="1" ht="25.5">
      <c r="A130" s="57" t="s">
        <v>1850</v>
      </c>
      <c r="B130" s="16" t="s">
        <v>212</v>
      </c>
      <c r="C130" s="25" t="s">
        <v>1107</v>
      </c>
      <c r="D130" s="10" t="s">
        <v>17</v>
      </c>
      <c r="E130" s="11">
        <v>32.25</v>
      </c>
      <c r="F130" s="1"/>
      <c r="G130" s="32">
        <f t="shared" si="2"/>
        <v>0</v>
      </c>
      <c r="H130" s="903"/>
      <c r="I130" s="76"/>
    </row>
    <row r="131" spans="1:9" s="19" customFormat="1" ht="25.5">
      <c r="A131" s="57" t="s">
        <v>1848</v>
      </c>
      <c r="B131" s="16" t="s">
        <v>213</v>
      </c>
      <c r="C131" s="25" t="s">
        <v>1768</v>
      </c>
      <c r="D131" s="10" t="s">
        <v>19</v>
      </c>
      <c r="E131" s="11">
        <v>102.31</v>
      </c>
      <c r="F131" s="1"/>
      <c r="G131" s="32">
        <f t="shared" si="2"/>
        <v>0</v>
      </c>
      <c r="H131" s="903"/>
      <c r="I131" s="76"/>
    </row>
    <row r="132" spans="1:9" s="19" customFormat="1" ht="30">
      <c r="A132" s="57" t="s">
        <v>1848</v>
      </c>
      <c r="B132" s="16" t="s">
        <v>214</v>
      </c>
      <c r="C132" s="25" t="s">
        <v>1148</v>
      </c>
      <c r="D132" s="10" t="s">
        <v>17</v>
      </c>
      <c r="E132" s="11">
        <v>147.69</v>
      </c>
      <c r="F132" s="1"/>
      <c r="G132" s="32">
        <f t="shared" si="2"/>
        <v>0</v>
      </c>
      <c r="H132" s="903"/>
      <c r="I132" s="76"/>
    </row>
    <row r="133" spans="1:9" s="19" customFormat="1" ht="30">
      <c r="A133" s="57" t="s">
        <v>1848</v>
      </c>
      <c r="B133" s="16" t="s">
        <v>215</v>
      </c>
      <c r="C133" s="25" t="s">
        <v>1113</v>
      </c>
      <c r="D133" s="10" t="s">
        <v>17</v>
      </c>
      <c r="E133" s="11">
        <v>110.39</v>
      </c>
      <c r="F133" s="1"/>
      <c r="G133" s="32">
        <f t="shared" si="2"/>
        <v>0</v>
      </c>
      <c r="H133" s="903"/>
      <c r="I133" s="76"/>
    </row>
    <row r="134" spans="1:9" s="19" customFormat="1" ht="30">
      <c r="A134" s="57" t="s">
        <v>1848</v>
      </c>
      <c r="B134" s="16" t="s">
        <v>216</v>
      </c>
      <c r="C134" s="25" t="s">
        <v>1849</v>
      </c>
      <c r="D134" s="10" t="s">
        <v>75</v>
      </c>
      <c r="E134" s="11">
        <v>16</v>
      </c>
      <c r="F134" s="1"/>
      <c r="G134" s="32">
        <f t="shared" si="2"/>
        <v>0</v>
      </c>
      <c r="H134" s="903"/>
      <c r="I134" s="76"/>
    </row>
    <row r="135" spans="1:9" s="19" customFormat="1" ht="25.5">
      <c r="A135" s="57" t="s">
        <v>1848</v>
      </c>
      <c r="B135" s="16" t="s">
        <v>217</v>
      </c>
      <c r="C135" s="25" t="s">
        <v>1109</v>
      </c>
      <c r="D135" s="10" t="s">
        <v>17</v>
      </c>
      <c r="E135" s="11">
        <v>29.69</v>
      </c>
      <c r="F135" s="1"/>
      <c r="G135" s="32">
        <f t="shared" si="2"/>
        <v>0</v>
      </c>
      <c r="H135" s="903"/>
      <c r="I135" s="76"/>
    </row>
    <row r="136" spans="1:9" s="19" customFormat="1" ht="25.5">
      <c r="A136" s="57" t="s">
        <v>1848</v>
      </c>
      <c r="B136" s="16" t="s">
        <v>218</v>
      </c>
      <c r="C136" s="25" t="s">
        <v>1107</v>
      </c>
      <c r="D136" s="10" t="s">
        <v>17</v>
      </c>
      <c r="E136" s="11">
        <v>29.33</v>
      </c>
      <c r="F136" s="1"/>
      <c r="G136" s="32">
        <f t="shared" si="2"/>
        <v>0</v>
      </c>
      <c r="H136" s="903"/>
      <c r="I136" s="76"/>
    </row>
    <row r="137" spans="1:9" s="19" customFormat="1" ht="45">
      <c r="A137" s="57" t="s">
        <v>1848</v>
      </c>
      <c r="B137" s="16" t="s">
        <v>219</v>
      </c>
      <c r="C137" s="25" t="s">
        <v>1103</v>
      </c>
      <c r="D137" s="10" t="s">
        <v>17</v>
      </c>
      <c r="E137" s="11">
        <v>27.86</v>
      </c>
      <c r="F137" s="1"/>
      <c r="G137" s="32">
        <f t="shared" si="2"/>
        <v>0</v>
      </c>
      <c r="H137" s="903"/>
      <c r="I137" s="76"/>
    </row>
    <row r="138" spans="1:9" s="19" customFormat="1" ht="45.75" thickBot="1">
      <c r="A138" s="57" t="s">
        <v>1848</v>
      </c>
      <c r="B138" s="16" t="s">
        <v>220</v>
      </c>
      <c r="C138" s="25" t="s">
        <v>1100</v>
      </c>
      <c r="D138" s="10" t="s">
        <v>17</v>
      </c>
      <c r="E138" s="11">
        <v>11.49</v>
      </c>
      <c r="F138" s="1"/>
      <c r="G138" s="32">
        <f t="shared" si="2"/>
        <v>0</v>
      </c>
      <c r="H138" s="904"/>
      <c r="I138" s="76"/>
    </row>
    <row r="139" spans="1:9" s="19" customFormat="1" ht="30.75" thickBot="1">
      <c r="A139" s="60" t="s">
        <v>1848</v>
      </c>
      <c r="B139" s="62" t="s">
        <v>221</v>
      </c>
      <c r="C139" s="33" t="s">
        <v>1105</v>
      </c>
      <c r="D139" s="34" t="s">
        <v>17</v>
      </c>
      <c r="E139" s="358">
        <v>29</v>
      </c>
      <c r="F139" s="51"/>
      <c r="G139" s="36">
        <f t="shared" si="2"/>
        <v>0</v>
      </c>
      <c r="H139" s="383" t="s">
        <v>154</v>
      </c>
      <c r="I139" s="31">
        <f>ROUND(SUM(G114:G139),2)</f>
        <v>0</v>
      </c>
    </row>
    <row r="140" spans="1:9" s="19" customFormat="1" ht="60.75" thickBot="1">
      <c r="A140" s="59" t="s">
        <v>1641</v>
      </c>
      <c r="B140" s="61" t="s">
        <v>1317</v>
      </c>
      <c r="C140" s="39" t="s">
        <v>1097</v>
      </c>
      <c r="D140" s="373" t="s">
        <v>17</v>
      </c>
      <c r="E140" s="670">
        <v>8.8800000000000008</v>
      </c>
      <c r="F140" s="50"/>
      <c r="G140" s="41">
        <f t="shared" si="2"/>
        <v>0</v>
      </c>
      <c r="H140" s="388"/>
      <c r="I140" s="76"/>
    </row>
    <row r="141" spans="1:9" s="19" customFormat="1" ht="60.75" thickBot="1">
      <c r="A141" s="57" t="s">
        <v>1641</v>
      </c>
      <c r="B141" s="16" t="s">
        <v>1316</v>
      </c>
      <c r="C141" s="25" t="s">
        <v>1094</v>
      </c>
      <c r="D141" s="10" t="s">
        <v>17</v>
      </c>
      <c r="E141" s="11">
        <v>8.6999999999999993</v>
      </c>
      <c r="F141" s="1"/>
      <c r="G141" s="32">
        <f t="shared" si="2"/>
        <v>0</v>
      </c>
      <c r="H141" s="383" t="s">
        <v>982</v>
      </c>
      <c r="I141" s="31">
        <f>ROUND(SUM(G140:G141),2)</f>
        <v>0</v>
      </c>
    </row>
    <row r="142" spans="1:9" s="19" customFormat="1" ht="38.25">
      <c r="A142" s="395" t="s">
        <v>1847</v>
      </c>
      <c r="B142" s="61" t="s">
        <v>1303</v>
      </c>
      <c r="C142" s="39" t="s">
        <v>1058</v>
      </c>
      <c r="D142" s="373" t="s">
        <v>15</v>
      </c>
      <c r="E142" s="670">
        <v>50</v>
      </c>
      <c r="F142" s="50"/>
      <c r="G142" s="41">
        <f t="shared" si="2"/>
        <v>0</v>
      </c>
      <c r="H142" s="388"/>
      <c r="I142" s="76"/>
    </row>
    <row r="143" spans="1:9" s="19" customFormat="1" ht="38.25">
      <c r="A143" s="391" t="s">
        <v>1847</v>
      </c>
      <c r="B143" s="16" t="s">
        <v>1302</v>
      </c>
      <c r="C143" s="25" t="s">
        <v>1410</v>
      </c>
      <c r="D143" s="10" t="s">
        <v>15</v>
      </c>
      <c r="E143" s="11">
        <v>1</v>
      </c>
      <c r="F143" s="1"/>
      <c r="G143" s="32">
        <f t="shared" si="2"/>
        <v>0</v>
      </c>
      <c r="H143" s="388"/>
      <c r="I143" s="76"/>
    </row>
    <row r="144" spans="1:9" s="19" customFormat="1" ht="39" thickBot="1">
      <c r="A144" s="391" t="s">
        <v>1847</v>
      </c>
      <c r="B144" s="16" t="s">
        <v>1301</v>
      </c>
      <c r="C144" s="25" t="s">
        <v>1412</v>
      </c>
      <c r="D144" s="10" t="s">
        <v>15</v>
      </c>
      <c r="E144" s="11">
        <v>1</v>
      </c>
      <c r="F144" s="1"/>
      <c r="G144" s="32">
        <f t="shared" si="2"/>
        <v>0</v>
      </c>
      <c r="H144" s="388"/>
      <c r="I144" s="76"/>
    </row>
    <row r="145" spans="1:9" s="19" customFormat="1" ht="39" thickBot="1">
      <c r="A145" s="391" t="s">
        <v>1847</v>
      </c>
      <c r="B145" s="16" t="s">
        <v>1298</v>
      </c>
      <c r="C145" s="25" t="s">
        <v>1063</v>
      </c>
      <c r="D145" s="10" t="s">
        <v>18</v>
      </c>
      <c r="E145" s="11">
        <v>101.22</v>
      </c>
      <c r="F145" s="1"/>
      <c r="G145" s="32">
        <f t="shared" si="2"/>
        <v>0</v>
      </c>
      <c r="H145" s="383" t="s">
        <v>1297</v>
      </c>
      <c r="I145" s="31">
        <f>ROUND(SUM(G142:G145),2)</f>
        <v>0</v>
      </c>
    </row>
    <row r="146" spans="1:9" s="19" customFormat="1" ht="30">
      <c r="A146" s="395" t="s">
        <v>1834</v>
      </c>
      <c r="B146" s="61" t="s">
        <v>1296</v>
      </c>
      <c r="C146" s="393" t="s">
        <v>1846</v>
      </c>
      <c r="D146" s="397" t="s">
        <v>15</v>
      </c>
      <c r="E146" s="670">
        <v>1</v>
      </c>
      <c r="F146" s="50"/>
      <c r="G146" s="41">
        <f t="shared" si="2"/>
        <v>0</v>
      </c>
      <c r="H146" s="388"/>
      <c r="I146" s="76"/>
    </row>
    <row r="147" spans="1:9" s="19" customFormat="1" ht="45">
      <c r="A147" s="391" t="s">
        <v>1834</v>
      </c>
      <c r="B147" s="16" t="s">
        <v>1294</v>
      </c>
      <c r="C147" s="72" t="s">
        <v>1845</v>
      </c>
      <c r="D147" s="73" t="s">
        <v>15</v>
      </c>
      <c r="E147" s="11">
        <v>1</v>
      </c>
      <c r="F147" s="1"/>
      <c r="G147" s="32">
        <f t="shared" si="2"/>
        <v>0</v>
      </c>
      <c r="H147" s="388"/>
      <c r="I147" s="76"/>
    </row>
    <row r="148" spans="1:9" s="19" customFormat="1" ht="30">
      <c r="A148" s="391" t="s">
        <v>1834</v>
      </c>
      <c r="B148" s="16" t="s">
        <v>1292</v>
      </c>
      <c r="C148" s="72" t="s">
        <v>1844</v>
      </c>
      <c r="D148" s="73" t="s">
        <v>15</v>
      </c>
      <c r="E148" s="11">
        <v>5</v>
      </c>
      <c r="F148" s="1"/>
      <c r="G148" s="32">
        <f t="shared" si="2"/>
        <v>0</v>
      </c>
      <c r="H148" s="388"/>
      <c r="I148" s="76"/>
    </row>
    <row r="149" spans="1:9" s="19" customFormat="1" ht="30">
      <c r="A149" s="391" t="s">
        <v>1834</v>
      </c>
      <c r="B149" s="16" t="s">
        <v>1289</v>
      </c>
      <c r="C149" s="72" t="s">
        <v>1843</v>
      </c>
      <c r="D149" s="73" t="s">
        <v>15</v>
      </c>
      <c r="E149" s="11">
        <v>2</v>
      </c>
      <c r="F149" s="1"/>
      <c r="G149" s="32">
        <f t="shared" si="2"/>
        <v>0</v>
      </c>
      <c r="H149" s="388"/>
      <c r="I149" s="76"/>
    </row>
    <row r="150" spans="1:9" s="19" customFormat="1" ht="45">
      <c r="A150" s="391" t="s">
        <v>1834</v>
      </c>
      <c r="B150" s="16" t="s">
        <v>1753</v>
      </c>
      <c r="C150" s="72" t="s">
        <v>1842</v>
      </c>
      <c r="D150" s="73" t="s">
        <v>15</v>
      </c>
      <c r="E150" s="11">
        <v>1</v>
      </c>
      <c r="F150" s="1"/>
      <c r="G150" s="32">
        <f t="shared" si="2"/>
        <v>0</v>
      </c>
      <c r="H150" s="388"/>
      <c r="I150" s="76"/>
    </row>
    <row r="151" spans="1:9" s="19" customFormat="1" ht="45">
      <c r="A151" s="391" t="s">
        <v>1834</v>
      </c>
      <c r="B151" s="16" t="s">
        <v>1751</v>
      </c>
      <c r="C151" s="72" t="s">
        <v>1841</v>
      </c>
      <c r="D151" s="73" t="s">
        <v>15</v>
      </c>
      <c r="E151" s="11">
        <v>1</v>
      </c>
      <c r="F151" s="1"/>
      <c r="G151" s="32">
        <f t="shared" si="2"/>
        <v>0</v>
      </c>
      <c r="H151" s="388"/>
      <c r="I151" s="76"/>
    </row>
    <row r="152" spans="1:9" s="19" customFormat="1" ht="30">
      <c r="A152" s="391" t="s">
        <v>1834</v>
      </c>
      <c r="B152" s="16" t="s">
        <v>1840</v>
      </c>
      <c r="C152" s="72" t="s">
        <v>1839</v>
      </c>
      <c r="D152" s="73" t="s">
        <v>15</v>
      </c>
      <c r="E152" s="11">
        <v>3</v>
      </c>
      <c r="F152" s="1"/>
      <c r="G152" s="32">
        <f t="shared" si="2"/>
        <v>0</v>
      </c>
      <c r="H152" s="388"/>
      <c r="I152" s="76"/>
    </row>
    <row r="153" spans="1:9" s="19" customFormat="1" ht="30">
      <c r="A153" s="391" t="s">
        <v>1834</v>
      </c>
      <c r="B153" s="16" t="s">
        <v>1838</v>
      </c>
      <c r="C153" s="72" t="s">
        <v>1837</v>
      </c>
      <c r="D153" s="73" t="s">
        <v>15</v>
      </c>
      <c r="E153" s="11">
        <v>1</v>
      </c>
      <c r="F153" s="1"/>
      <c r="G153" s="32">
        <f t="shared" si="2"/>
        <v>0</v>
      </c>
      <c r="H153" s="388"/>
      <c r="I153" s="76"/>
    </row>
    <row r="154" spans="1:9" s="19" customFormat="1" ht="30.75" thickBot="1">
      <c r="A154" s="391" t="s">
        <v>1834</v>
      </c>
      <c r="B154" s="16" t="s">
        <v>1836</v>
      </c>
      <c r="C154" s="173" t="s">
        <v>1835</v>
      </c>
      <c r="D154" s="73" t="s">
        <v>15</v>
      </c>
      <c r="E154" s="11">
        <v>1</v>
      </c>
      <c r="F154" s="1"/>
      <c r="G154" s="32">
        <f t="shared" si="2"/>
        <v>0</v>
      </c>
      <c r="H154" s="388"/>
      <c r="I154" s="76"/>
    </row>
    <row r="155" spans="1:9" s="19" customFormat="1" ht="30.75" thickBot="1">
      <c r="A155" s="391" t="s">
        <v>1834</v>
      </c>
      <c r="B155" s="16" t="s">
        <v>1833</v>
      </c>
      <c r="C155" s="72" t="s">
        <v>1832</v>
      </c>
      <c r="D155" s="389" t="s">
        <v>15</v>
      </c>
      <c r="E155" s="360">
        <v>1</v>
      </c>
      <c r="F155" s="1"/>
      <c r="G155" s="32">
        <f t="shared" si="2"/>
        <v>0</v>
      </c>
      <c r="H155" s="383" t="s">
        <v>1287</v>
      </c>
      <c r="I155" s="31">
        <f>ROUND(SUM(G146:G155),2)</f>
        <v>0</v>
      </c>
    </row>
    <row r="156" spans="1:9" s="19" customFormat="1" ht="30">
      <c r="A156" s="395" t="s">
        <v>1827</v>
      </c>
      <c r="B156" s="44" t="s">
        <v>1285</v>
      </c>
      <c r="C156" s="393" t="s">
        <v>1831</v>
      </c>
      <c r="D156" s="392" t="s">
        <v>17</v>
      </c>
      <c r="E156" s="676">
        <v>40.67</v>
      </c>
      <c r="F156" s="50"/>
      <c r="G156" s="41">
        <f t="shared" si="2"/>
        <v>0</v>
      </c>
      <c r="H156" s="388"/>
      <c r="I156" s="201"/>
    </row>
    <row r="157" spans="1:9" s="19" customFormat="1" ht="30">
      <c r="A157" s="391" t="s">
        <v>1827</v>
      </c>
      <c r="B157" s="5" t="s">
        <v>1440</v>
      </c>
      <c r="C157" s="72" t="s">
        <v>1830</v>
      </c>
      <c r="D157" s="389" t="s">
        <v>17</v>
      </c>
      <c r="E157" s="360">
        <v>14.76</v>
      </c>
      <c r="F157" s="1"/>
      <c r="G157" s="32">
        <f t="shared" si="2"/>
        <v>0</v>
      </c>
      <c r="H157" s="388"/>
      <c r="I157" s="201"/>
    </row>
    <row r="158" spans="1:9" s="19" customFormat="1" ht="30">
      <c r="A158" s="391" t="s">
        <v>1827</v>
      </c>
      <c r="B158" s="5" t="s">
        <v>1438</v>
      </c>
      <c r="C158" s="72" t="s">
        <v>1829</v>
      </c>
      <c r="D158" s="389" t="s">
        <v>17</v>
      </c>
      <c r="E158" s="360">
        <v>15.12</v>
      </c>
      <c r="F158" s="1"/>
      <c r="G158" s="32">
        <f t="shared" si="2"/>
        <v>0</v>
      </c>
      <c r="H158" s="388"/>
      <c r="I158" s="201"/>
    </row>
    <row r="159" spans="1:9" s="19" customFormat="1" ht="30">
      <c r="A159" s="391" t="s">
        <v>1827</v>
      </c>
      <c r="B159" s="5" t="s">
        <v>1436</v>
      </c>
      <c r="C159" s="72" t="s">
        <v>1828</v>
      </c>
      <c r="D159" s="389" t="s">
        <v>17</v>
      </c>
      <c r="E159" s="360">
        <v>4.8899999999999997</v>
      </c>
      <c r="F159" s="1"/>
      <c r="G159" s="32">
        <f t="shared" si="2"/>
        <v>0</v>
      </c>
      <c r="H159" s="388"/>
      <c r="I159" s="201"/>
    </row>
    <row r="160" spans="1:9" s="19" customFormat="1" ht="30">
      <c r="A160" s="391" t="s">
        <v>1827</v>
      </c>
      <c r="B160" s="5" t="s">
        <v>1435</v>
      </c>
      <c r="C160" s="72" t="s">
        <v>1013</v>
      </c>
      <c r="D160" s="389" t="s">
        <v>17</v>
      </c>
      <c r="E160" s="360">
        <v>7.02</v>
      </c>
      <c r="F160" s="1"/>
      <c r="G160" s="32">
        <f t="shared" si="2"/>
        <v>0</v>
      </c>
      <c r="H160" s="388"/>
      <c r="I160" s="201"/>
    </row>
    <row r="161" spans="1:9" s="19" customFormat="1" ht="30">
      <c r="A161" s="391" t="s">
        <v>1827</v>
      </c>
      <c r="B161" s="5" t="s">
        <v>1434</v>
      </c>
      <c r="C161" s="72" t="s">
        <v>1011</v>
      </c>
      <c r="D161" s="389" t="s">
        <v>17</v>
      </c>
      <c r="E161" s="360">
        <v>2.52</v>
      </c>
      <c r="F161" s="1"/>
      <c r="G161" s="32">
        <f t="shared" si="2"/>
        <v>0</v>
      </c>
      <c r="H161" s="388"/>
      <c r="I161" s="201"/>
    </row>
    <row r="162" spans="1:9" s="19" customFormat="1" ht="30.75" thickBot="1">
      <c r="A162" s="391" t="s">
        <v>1827</v>
      </c>
      <c r="B162" s="5" t="s">
        <v>1433</v>
      </c>
      <c r="C162" s="72" t="s">
        <v>1352</v>
      </c>
      <c r="D162" s="389" t="s">
        <v>17</v>
      </c>
      <c r="E162" s="360">
        <v>2.25</v>
      </c>
      <c r="F162" s="1"/>
      <c r="G162" s="32">
        <f t="shared" si="2"/>
        <v>0</v>
      </c>
      <c r="H162" s="388"/>
      <c r="I162" s="201"/>
    </row>
    <row r="163" spans="1:9" s="19" customFormat="1" ht="30.75" thickBot="1">
      <c r="A163" s="391" t="s">
        <v>1827</v>
      </c>
      <c r="B163" s="5" t="s">
        <v>1431</v>
      </c>
      <c r="C163" s="72" t="s">
        <v>1008</v>
      </c>
      <c r="D163" s="389" t="s">
        <v>17</v>
      </c>
      <c r="E163" s="360">
        <v>2.97</v>
      </c>
      <c r="F163" s="1"/>
      <c r="G163" s="32">
        <f t="shared" si="2"/>
        <v>0</v>
      </c>
      <c r="H163" s="383" t="s">
        <v>1283</v>
      </c>
      <c r="I163" s="31">
        <f>ROUND(SUM(G156:G163),2)</f>
        <v>0</v>
      </c>
    </row>
    <row r="164" spans="1:9" ht="26.1" customHeight="1" thickBot="1">
      <c r="A164" s="416" t="s">
        <v>1826</v>
      </c>
      <c r="B164" s="415" t="s">
        <v>1282</v>
      </c>
      <c r="C164" s="430" t="s">
        <v>1284</v>
      </c>
      <c r="D164" s="415" t="s">
        <v>14</v>
      </c>
      <c r="E164" s="415">
        <v>1.19</v>
      </c>
      <c r="F164" s="429"/>
      <c r="G164" s="456">
        <f t="shared" si="2"/>
        <v>0</v>
      </c>
      <c r="H164" s="383" t="s">
        <v>1243</v>
      </c>
      <c r="I164" s="427">
        <f>ROUND(SUM(G164),2)</f>
        <v>0</v>
      </c>
    </row>
    <row r="165" spans="1:9" ht="26.1" customHeight="1">
      <c r="A165" s="59" t="s">
        <v>1825</v>
      </c>
      <c r="B165" s="43" t="s">
        <v>1242</v>
      </c>
      <c r="C165" s="442" t="s">
        <v>1281</v>
      </c>
      <c r="D165" s="10" t="s">
        <v>19</v>
      </c>
      <c r="E165" s="373">
        <v>4603.37</v>
      </c>
      <c r="F165" s="45"/>
      <c r="G165" s="41">
        <f t="shared" si="2"/>
        <v>0</v>
      </c>
      <c r="H165" s="423"/>
      <c r="I165" s="19"/>
    </row>
    <row r="166" spans="1:9" ht="26.1" customHeight="1">
      <c r="A166" s="57" t="s">
        <v>1825</v>
      </c>
      <c r="B166" s="4" t="s">
        <v>1240</v>
      </c>
      <c r="C166" s="173" t="s">
        <v>1279</v>
      </c>
      <c r="D166" s="10" t="s">
        <v>19</v>
      </c>
      <c r="E166" s="10">
        <v>2365.7800000000002</v>
      </c>
      <c r="F166" s="2"/>
      <c r="G166" s="32">
        <f t="shared" si="2"/>
        <v>0</v>
      </c>
      <c r="H166" s="423"/>
      <c r="I166" s="19"/>
    </row>
    <row r="167" spans="1:9" ht="26.1" customHeight="1">
      <c r="A167" s="57" t="s">
        <v>1825</v>
      </c>
      <c r="B167" s="4" t="s">
        <v>1238</v>
      </c>
      <c r="C167" s="25" t="s">
        <v>1277</v>
      </c>
      <c r="D167" s="10" t="s">
        <v>19</v>
      </c>
      <c r="E167" s="10">
        <v>497</v>
      </c>
      <c r="F167" s="2"/>
      <c r="G167" s="32">
        <f t="shared" si="2"/>
        <v>0</v>
      </c>
      <c r="H167" s="423"/>
      <c r="I167" s="19"/>
    </row>
    <row r="168" spans="1:9">
      <c r="A168" s="57" t="s">
        <v>1825</v>
      </c>
      <c r="B168" s="4" t="s">
        <v>1236</v>
      </c>
      <c r="C168" s="25" t="s">
        <v>1275</v>
      </c>
      <c r="D168" s="10" t="s">
        <v>19</v>
      </c>
      <c r="E168" s="10">
        <v>710</v>
      </c>
      <c r="F168" s="2"/>
      <c r="G168" s="32">
        <f t="shared" si="2"/>
        <v>0</v>
      </c>
      <c r="H168" s="423"/>
      <c r="I168" s="19"/>
    </row>
    <row r="169" spans="1:9">
      <c r="A169" s="57" t="s">
        <v>1825</v>
      </c>
      <c r="B169" s="4" t="s">
        <v>1234</v>
      </c>
      <c r="C169" s="25" t="s">
        <v>1273</v>
      </c>
      <c r="D169" s="10" t="s">
        <v>19</v>
      </c>
      <c r="E169" s="10">
        <v>1655.78</v>
      </c>
      <c r="F169" s="2"/>
      <c r="G169" s="32">
        <f t="shared" si="2"/>
        <v>0</v>
      </c>
      <c r="H169" s="423"/>
      <c r="I169" s="19"/>
    </row>
    <row r="170" spans="1:9">
      <c r="A170" s="57" t="s">
        <v>1825</v>
      </c>
      <c r="B170" s="4" t="s">
        <v>1232</v>
      </c>
      <c r="C170" s="25" t="s">
        <v>1271</v>
      </c>
      <c r="D170" s="10" t="s">
        <v>19</v>
      </c>
      <c r="E170" s="10">
        <v>9011.0400000000009</v>
      </c>
      <c r="F170" s="2"/>
      <c r="G170" s="32">
        <f t="shared" si="2"/>
        <v>0</v>
      </c>
      <c r="H170" s="423"/>
      <c r="I170" s="19"/>
    </row>
    <row r="171" spans="1:9" ht="30">
      <c r="A171" s="57" t="s">
        <v>1825</v>
      </c>
      <c r="B171" s="4" t="s">
        <v>1230</v>
      </c>
      <c r="C171" s="25" t="s">
        <v>1269</v>
      </c>
      <c r="D171" s="10" t="s">
        <v>19</v>
      </c>
      <c r="E171" s="10">
        <v>7355.26</v>
      </c>
      <c r="F171" s="2"/>
      <c r="G171" s="32">
        <f t="shared" si="2"/>
        <v>0</v>
      </c>
      <c r="H171" s="423"/>
      <c r="I171" s="19"/>
    </row>
    <row r="172" spans="1:9" ht="30">
      <c r="A172" s="57" t="s">
        <v>1825</v>
      </c>
      <c r="B172" s="4" t="s">
        <v>1229</v>
      </c>
      <c r="C172" s="25" t="s">
        <v>1267</v>
      </c>
      <c r="D172" s="101" t="s">
        <v>17</v>
      </c>
      <c r="E172" s="10">
        <v>12186.58</v>
      </c>
      <c r="F172" s="2"/>
      <c r="G172" s="32">
        <f t="shared" si="2"/>
        <v>0</v>
      </c>
      <c r="H172" s="423"/>
      <c r="I172" s="19"/>
    </row>
    <row r="173" spans="1:9">
      <c r="A173" s="57" t="s">
        <v>1825</v>
      </c>
      <c r="B173" s="4" t="s">
        <v>1227</v>
      </c>
      <c r="C173" s="25" t="s">
        <v>1265</v>
      </c>
      <c r="D173" s="101" t="s">
        <v>17</v>
      </c>
      <c r="E173" s="10">
        <v>6760.62</v>
      </c>
      <c r="F173" s="2"/>
      <c r="G173" s="32">
        <f t="shared" si="2"/>
        <v>0</v>
      </c>
      <c r="H173" s="423"/>
      <c r="I173" s="19"/>
    </row>
    <row r="174" spans="1:9">
      <c r="A174" s="57" t="s">
        <v>1825</v>
      </c>
      <c r="B174" s="4" t="s">
        <v>1225</v>
      </c>
      <c r="C174" s="25" t="s">
        <v>1263</v>
      </c>
      <c r="D174" s="101" t="s">
        <v>17</v>
      </c>
      <c r="E174" s="10">
        <v>355.82</v>
      </c>
      <c r="F174" s="2"/>
      <c r="G174" s="32">
        <f t="shared" si="2"/>
        <v>0</v>
      </c>
      <c r="H174" s="423"/>
      <c r="I174" s="19"/>
    </row>
    <row r="175" spans="1:9" ht="45">
      <c r="A175" s="57" t="s">
        <v>1825</v>
      </c>
      <c r="B175" s="4" t="s">
        <v>1223</v>
      </c>
      <c r="C175" s="25" t="s">
        <v>1261</v>
      </c>
      <c r="D175" s="101" t="s">
        <v>17</v>
      </c>
      <c r="E175" s="10">
        <v>5311.04</v>
      </c>
      <c r="F175" s="2"/>
      <c r="G175" s="32">
        <f t="shared" si="2"/>
        <v>0</v>
      </c>
      <c r="H175" s="423"/>
      <c r="I175" s="19"/>
    </row>
    <row r="176" spans="1:9" ht="45">
      <c r="A176" s="57" t="s">
        <v>1825</v>
      </c>
      <c r="B176" s="4" t="s">
        <v>1221</v>
      </c>
      <c r="C176" s="25" t="s">
        <v>1259</v>
      </c>
      <c r="D176" s="101" t="s">
        <v>17</v>
      </c>
      <c r="E176" s="10">
        <v>258.91000000000003</v>
      </c>
      <c r="F176" s="2"/>
      <c r="G176" s="32">
        <f t="shared" si="2"/>
        <v>0</v>
      </c>
      <c r="H176" s="423"/>
      <c r="I176" s="19"/>
    </row>
    <row r="177" spans="1:9" ht="30">
      <c r="A177" s="57" t="s">
        <v>1825</v>
      </c>
      <c r="B177" s="4" t="s">
        <v>1219</v>
      </c>
      <c r="C177" s="25" t="s">
        <v>1257</v>
      </c>
      <c r="D177" s="101" t="s">
        <v>17</v>
      </c>
      <c r="E177" s="10">
        <v>1149.82</v>
      </c>
      <c r="F177" s="2"/>
      <c r="G177" s="32">
        <f t="shared" si="2"/>
        <v>0</v>
      </c>
      <c r="H177" s="423"/>
      <c r="I177" s="19"/>
    </row>
    <row r="178" spans="1:9" ht="30">
      <c r="A178" s="57" t="s">
        <v>1825</v>
      </c>
      <c r="B178" s="4" t="s">
        <v>1218</v>
      </c>
      <c r="C178" s="25" t="s">
        <v>1255</v>
      </c>
      <c r="D178" s="101" t="s">
        <v>17</v>
      </c>
      <c r="E178" s="10">
        <v>7.81</v>
      </c>
      <c r="F178" s="2"/>
      <c r="G178" s="32">
        <f t="shared" si="2"/>
        <v>0</v>
      </c>
      <c r="H178" s="423"/>
      <c r="I178" s="19"/>
    </row>
    <row r="179" spans="1:9">
      <c r="A179" s="57" t="s">
        <v>1825</v>
      </c>
      <c r="B179" s="4" t="s">
        <v>1217</v>
      </c>
      <c r="C179" s="25" t="s">
        <v>1251</v>
      </c>
      <c r="D179" s="101" t="s">
        <v>17</v>
      </c>
      <c r="E179" s="10">
        <v>3.15</v>
      </c>
      <c r="F179" s="2"/>
      <c r="G179" s="32">
        <f t="shared" si="2"/>
        <v>0</v>
      </c>
      <c r="H179" s="423"/>
      <c r="I179" s="19"/>
    </row>
    <row r="180" spans="1:9" ht="30.75" thickBot="1">
      <c r="A180" s="57" t="s">
        <v>1825</v>
      </c>
      <c r="B180" s="4" t="s">
        <v>1216</v>
      </c>
      <c r="C180" s="25" t="s">
        <v>1342</v>
      </c>
      <c r="D180" s="101" t="s">
        <v>17</v>
      </c>
      <c r="E180" s="10">
        <v>388.86</v>
      </c>
      <c r="F180" s="2"/>
      <c r="G180" s="32">
        <f t="shared" si="2"/>
        <v>0</v>
      </c>
      <c r="H180" s="423"/>
      <c r="I180" s="19"/>
    </row>
    <row r="181" spans="1:9" ht="30.75" thickBot="1">
      <c r="A181" s="57" t="s">
        <v>1825</v>
      </c>
      <c r="B181" s="4" t="s">
        <v>1215</v>
      </c>
      <c r="C181" s="25" t="s">
        <v>1244</v>
      </c>
      <c r="D181" s="101" t="s">
        <v>19</v>
      </c>
      <c r="E181" s="10">
        <v>3977.71</v>
      </c>
      <c r="F181" s="2"/>
      <c r="G181" s="32">
        <f t="shared" si="2"/>
        <v>0</v>
      </c>
      <c r="H181" s="383" t="s">
        <v>1213</v>
      </c>
      <c r="I181" s="31">
        <f>ROUND(SUM(G165:G181),2)</f>
        <v>0</v>
      </c>
    </row>
    <row r="182" spans="1:9">
      <c r="A182" s="59" t="s">
        <v>1824</v>
      </c>
      <c r="B182" s="43" t="s">
        <v>1209</v>
      </c>
      <c r="C182" s="39" t="s">
        <v>1241</v>
      </c>
      <c r="D182" s="373" t="s">
        <v>18</v>
      </c>
      <c r="E182" s="373">
        <v>91.71</v>
      </c>
      <c r="F182" s="45"/>
      <c r="G182" s="41">
        <f t="shared" si="2"/>
        <v>0</v>
      </c>
      <c r="H182" s="388"/>
      <c r="I182" s="76"/>
    </row>
    <row r="183" spans="1:9">
      <c r="A183" s="57" t="s">
        <v>1824</v>
      </c>
      <c r="B183" s="4" t="s">
        <v>1207</v>
      </c>
      <c r="C183" s="25" t="s">
        <v>1239</v>
      </c>
      <c r="D183" s="10" t="s">
        <v>19</v>
      </c>
      <c r="E183" s="10">
        <v>9.17</v>
      </c>
      <c r="F183" s="2"/>
      <c r="G183" s="32">
        <f t="shared" si="2"/>
        <v>0</v>
      </c>
      <c r="H183" s="388"/>
      <c r="I183" s="76"/>
    </row>
    <row r="184" spans="1:9" ht="30">
      <c r="A184" s="57" t="s">
        <v>1824</v>
      </c>
      <c r="B184" s="4" t="s">
        <v>1205</v>
      </c>
      <c r="C184" s="25" t="s">
        <v>1589</v>
      </c>
      <c r="D184" s="10" t="s">
        <v>18</v>
      </c>
      <c r="E184" s="10">
        <v>91.71</v>
      </c>
      <c r="F184" s="2"/>
      <c r="G184" s="32">
        <f t="shared" si="2"/>
        <v>0</v>
      </c>
      <c r="H184" s="388"/>
      <c r="I184" s="76"/>
    </row>
    <row r="185" spans="1:9">
      <c r="A185" s="57" t="s">
        <v>1824</v>
      </c>
      <c r="B185" s="4" t="s">
        <v>1203</v>
      </c>
      <c r="C185" s="25" t="s">
        <v>1235</v>
      </c>
      <c r="D185" s="10" t="s">
        <v>18</v>
      </c>
      <c r="E185" s="10">
        <v>356.47</v>
      </c>
      <c r="F185" s="2"/>
      <c r="G185" s="32">
        <f t="shared" si="2"/>
        <v>0</v>
      </c>
      <c r="H185" s="388"/>
      <c r="I185" s="76"/>
    </row>
    <row r="186" spans="1:9">
      <c r="A186" s="57" t="s">
        <v>1824</v>
      </c>
      <c r="B186" s="4" t="s">
        <v>1202</v>
      </c>
      <c r="C186" s="25" t="s">
        <v>1233</v>
      </c>
      <c r="D186" s="10" t="s">
        <v>19</v>
      </c>
      <c r="E186" s="10">
        <v>51.16</v>
      </c>
      <c r="F186" s="2"/>
      <c r="G186" s="32">
        <f t="shared" si="2"/>
        <v>0</v>
      </c>
      <c r="H186" s="388"/>
      <c r="I186" s="76"/>
    </row>
    <row r="187" spans="1:9">
      <c r="A187" s="57" t="s">
        <v>1824</v>
      </c>
      <c r="B187" s="4" t="s">
        <v>1201</v>
      </c>
      <c r="C187" s="25" t="s">
        <v>1231</v>
      </c>
      <c r="D187" s="10" t="s">
        <v>17</v>
      </c>
      <c r="E187" s="10">
        <v>570.35</v>
      </c>
      <c r="F187" s="2"/>
      <c r="G187" s="32">
        <f t="shared" si="2"/>
        <v>0</v>
      </c>
      <c r="H187" s="388"/>
      <c r="I187" s="76"/>
    </row>
    <row r="188" spans="1:9">
      <c r="A188" s="57" t="s">
        <v>1824</v>
      </c>
      <c r="B188" s="4" t="s">
        <v>1199</v>
      </c>
      <c r="C188" s="25" t="s">
        <v>1127</v>
      </c>
      <c r="D188" s="10" t="s">
        <v>19</v>
      </c>
      <c r="E188" s="10">
        <v>44.63</v>
      </c>
      <c r="F188" s="2"/>
      <c r="G188" s="32">
        <f t="shared" si="2"/>
        <v>0</v>
      </c>
      <c r="H188" s="388"/>
      <c r="I188" s="76"/>
    </row>
    <row r="189" spans="1:9" ht="30">
      <c r="A189" s="57" t="s">
        <v>1824</v>
      </c>
      <c r="B189" s="4" t="s">
        <v>1197</v>
      </c>
      <c r="C189" s="25" t="s">
        <v>1341</v>
      </c>
      <c r="D189" s="10" t="s">
        <v>18</v>
      </c>
      <c r="E189" s="10">
        <v>2.93</v>
      </c>
      <c r="F189" s="2"/>
      <c r="G189" s="32">
        <f t="shared" si="2"/>
        <v>0</v>
      </c>
      <c r="H189" s="388"/>
      <c r="I189" s="76"/>
    </row>
    <row r="190" spans="1:9" ht="15.75" thickBot="1">
      <c r="A190" s="57" t="s">
        <v>1824</v>
      </c>
      <c r="B190" s="4" t="s">
        <v>1195</v>
      </c>
      <c r="C190" s="25" t="s">
        <v>1515</v>
      </c>
      <c r="D190" s="10" t="s">
        <v>15</v>
      </c>
      <c r="E190" s="10">
        <v>9</v>
      </c>
      <c r="F190" s="2"/>
      <c r="G190" s="32">
        <f t="shared" ref="G190:G246" si="3">ROUND((E190*F190),2)</f>
        <v>0</v>
      </c>
      <c r="H190" s="388"/>
      <c r="I190" s="76"/>
    </row>
    <row r="191" spans="1:9" ht="165.75" thickBot="1">
      <c r="A191" s="57" t="s">
        <v>1824</v>
      </c>
      <c r="B191" s="4" t="s">
        <v>1823</v>
      </c>
      <c r="C191" s="25" t="s">
        <v>4595</v>
      </c>
      <c r="D191" s="10" t="s">
        <v>5</v>
      </c>
      <c r="E191" s="10">
        <v>1</v>
      </c>
      <c r="F191" s="2"/>
      <c r="G191" s="32">
        <f t="shared" si="3"/>
        <v>0</v>
      </c>
      <c r="H191" s="383" t="s">
        <v>1188</v>
      </c>
      <c r="I191" s="31">
        <f>ROUND(SUM(G182:G191),2)</f>
        <v>0</v>
      </c>
    </row>
    <row r="192" spans="1:9" ht="15" customHeight="1">
      <c r="A192" s="59" t="s">
        <v>1820</v>
      </c>
      <c r="B192" s="43" t="s">
        <v>1186</v>
      </c>
      <c r="C192" s="422" t="s">
        <v>1208</v>
      </c>
      <c r="D192" s="373" t="s">
        <v>17</v>
      </c>
      <c r="E192" s="373">
        <v>11442.05</v>
      </c>
      <c r="F192" s="50"/>
      <c r="G192" s="41">
        <f t="shared" si="3"/>
        <v>0</v>
      </c>
      <c r="H192" s="902" t="s">
        <v>68</v>
      </c>
      <c r="I192" s="76"/>
    </row>
    <row r="193" spans="1:9">
      <c r="A193" s="57" t="s">
        <v>1820</v>
      </c>
      <c r="B193" s="4" t="s">
        <v>1185</v>
      </c>
      <c r="C193" s="87" t="s">
        <v>1158</v>
      </c>
      <c r="D193" s="10" t="s">
        <v>19</v>
      </c>
      <c r="E193" s="10">
        <v>4205.68</v>
      </c>
      <c r="F193" s="1"/>
      <c r="G193" s="32">
        <f t="shared" si="3"/>
        <v>0</v>
      </c>
      <c r="H193" s="903"/>
      <c r="I193" s="76"/>
    </row>
    <row r="194" spans="1:9" ht="30">
      <c r="A194" s="57" t="s">
        <v>1820</v>
      </c>
      <c r="B194" s="4" t="s">
        <v>1184</v>
      </c>
      <c r="C194" s="87" t="s">
        <v>1126</v>
      </c>
      <c r="D194" s="10" t="s">
        <v>17</v>
      </c>
      <c r="E194" s="10">
        <v>9925.75</v>
      </c>
      <c r="F194" s="1"/>
      <c r="G194" s="32">
        <f t="shared" si="3"/>
        <v>0</v>
      </c>
      <c r="H194" s="903"/>
      <c r="I194" s="76"/>
    </row>
    <row r="195" spans="1:9" ht="30">
      <c r="A195" s="57" t="s">
        <v>1820</v>
      </c>
      <c r="B195" s="4" t="s">
        <v>1183</v>
      </c>
      <c r="C195" s="87" t="s">
        <v>1818</v>
      </c>
      <c r="D195" s="10" t="s">
        <v>17</v>
      </c>
      <c r="E195" s="10">
        <v>7318.73</v>
      </c>
      <c r="F195" s="1"/>
      <c r="G195" s="32">
        <f t="shared" si="3"/>
        <v>0</v>
      </c>
      <c r="H195" s="903"/>
      <c r="I195" s="76"/>
    </row>
    <row r="196" spans="1:9" ht="30">
      <c r="A196" s="57" t="s">
        <v>1820</v>
      </c>
      <c r="B196" s="4" t="s">
        <v>1182</v>
      </c>
      <c r="C196" s="87" t="s">
        <v>1167</v>
      </c>
      <c r="D196" s="10" t="s">
        <v>17</v>
      </c>
      <c r="E196" s="10">
        <v>7318.73</v>
      </c>
      <c r="F196" s="1"/>
      <c r="G196" s="32">
        <f t="shared" si="3"/>
        <v>0</v>
      </c>
      <c r="H196" s="903"/>
      <c r="I196" s="76"/>
    </row>
    <row r="197" spans="1:9" ht="30">
      <c r="A197" s="57" t="s">
        <v>1820</v>
      </c>
      <c r="B197" s="4" t="s">
        <v>1181</v>
      </c>
      <c r="C197" s="87" t="s">
        <v>1817</v>
      </c>
      <c r="D197" s="10" t="s">
        <v>75</v>
      </c>
      <c r="E197" s="10">
        <v>23.5</v>
      </c>
      <c r="F197" s="1"/>
      <c r="G197" s="32">
        <f t="shared" si="3"/>
        <v>0</v>
      </c>
      <c r="H197" s="903"/>
      <c r="I197" s="76"/>
    </row>
    <row r="198" spans="1:9" ht="30">
      <c r="A198" s="57" t="s">
        <v>1820</v>
      </c>
      <c r="B198" s="4" t="s">
        <v>1180</v>
      </c>
      <c r="C198" s="87" t="s">
        <v>1822</v>
      </c>
      <c r="D198" s="10" t="s">
        <v>75</v>
      </c>
      <c r="E198" s="10">
        <v>40.799999999999997</v>
      </c>
      <c r="F198" s="1"/>
      <c r="G198" s="32">
        <f t="shared" si="3"/>
        <v>0</v>
      </c>
      <c r="H198" s="903"/>
      <c r="I198" s="76"/>
    </row>
    <row r="199" spans="1:9" ht="45">
      <c r="A199" s="57" t="s">
        <v>1820</v>
      </c>
      <c r="B199" s="4" t="s">
        <v>1179</v>
      </c>
      <c r="C199" s="87" t="s">
        <v>1815</v>
      </c>
      <c r="D199" s="10" t="s">
        <v>17</v>
      </c>
      <c r="E199" s="10">
        <v>2218.08</v>
      </c>
      <c r="F199" s="1"/>
      <c r="G199" s="32">
        <f t="shared" si="3"/>
        <v>0</v>
      </c>
      <c r="H199" s="903"/>
      <c r="I199" s="76"/>
    </row>
    <row r="200" spans="1:9" ht="45">
      <c r="A200" s="57" t="s">
        <v>1820</v>
      </c>
      <c r="B200" s="4" t="s">
        <v>1178</v>
      </c>
      <c r="C200" s="87" t="s">
        <v>1821</v>
      </c>
      <c r="D200" s="10" t="s">
        <v>17</v>
      </c>
      <c r="E200" s="10">
        <v>134.53</v>
      </c>
      <c r="F200" s="1"/>
      <c r="G200" s="32">
        <f t="shared" si="3"/>
        <v>0</v>
      </c>
      <c r="H200" s="903"/>
      <c r="I200" s="76"/>
    </row>
    <row r="201" spans="1:9" ht="30">
      <c r="A201" s="57" t="s">
        <v>1820</v>
      </c>
      <c r="B201" s="4" t="s">
        <v>1176</v>
      </c>
      <c r="C201" s="87" t="s">
        <v>1130</v>
      </c>
      <c r="D201" s="10" t="s">
        <v>19</v>
      </c>
      <c r="E201" s="10">
        <v>15.98</v>
      </c>
      <c r="F201" s="1"/>
      <c r="G201" s="32">
        <f t="shared" si="3"/>
        <v>0</v>
      </c>
      <c r="H201" s="903"/>
      <c r="I201" s="76"/>
    </row>
    <row r="202" spans="1:9">
      <c r="A202" s="57" t="s">
        <v>1820</v>
      </c>
      <c r="B202" s="4" t="s">
        <v>1814</v>
      </c>
      <c r="C202" s="87" t="s">
        <v>1142</v>
      </c>
      <c r="D202" s="10" t="s">
        <v>18</v>
      </c>
      <c r="E202" s="10">
        <v>114.62</v>
      </c>
      <c r="F202" s="1"/>
      <c r="G202" s="32">
        <f t="shared" si="3"/>
        <v>0</v>
      </c>
      <c r="H202" s="903"/>
      <c r="I202" s="76"/>
    </row>
    <row r="203" spans="1:9">
      <c r="A203" s="57" t="s">
        <v>1820</v>
      </c>
      <c r="B203" s="4" t="s">
        <v>1813</v>
      </c>
      <c r="C203" s="87" t="s">
        <v>1140</v>
      </c>
      <c r="D203" s="10" t="s">
        <v>17</v>
      </c>
      <c r="E203" s="10">
        <v>15.66</v>
      </c>
      <c r="F203" s="1"/>
      <c r="G203" s="32">
        <f t="shared" si="3"/>
        <v>0</v>
      </c>
      <c r="H203" s="903"/>
      <c r="I203" s="76"/>
    </row>
    <row r="204" spans="1:9" ht="30.75" thickBot="1">
      <c r="A204" s="58" t="s">
        <v>1820</v>
      </c>
      <c r="B204" s="485" t="s">
        <v>1811</v>
      </c>
      <c r="C204" s="646" t="s">
        <v>1563</v>
      </c>
      <c r="D204" s="47" t="s">
        <v>18</v>
      </c>
      <c r="E204" s="47">
        <v>229.24</v>
      </c>
      <c r="F204" s="435"/>
      <c r="G204" s="49">
        <f t="shared" si="3"/>
        <v>0</v>
      </c>
      <c r="H204" s="903"/>
      <c r="I204" s="76"/>
    </row>
    <row r="205" spans="1:9">
      <c r="A205" s="59" t="s">
        <v>1812</v>
      </c>
      <c r="B205" s="43" t="s">
        <v>1186</v>
      </c>
      <c r="C205" s="422" t="s">
        <v>1208</v>
      </c>
      <c r="D205" s="373" t="s">
        <v>17</v>
      </c>
      <c r="E205" s="373">
        <v>11442.05</v>
      </c>
      <c r="F205" s="50"/>
      <c r="G205" s="41">
        <f t="shared" si="3"/>
        <v>0</v>
      </c>
      <c r="H205" s="903"/>
      <c r="I205" s="76"/>
    </row>
    <row r="206" spans="1:9">
      <c r="A206" s="57" t="s">
        <v>1812</v>
      </c>
      <c r="B206" s="4" t="s">
        <v>1185</v>
      </c>
      <c r="C206" s="87" t="s">
        <v>1819</v>
      </c>
      <c r="D206" s="10" t="s">
        <v>19</v>
      </c>
      <c r="E206" s="10">
        <v>3364.54</v>
      </c>
      <c r="F206" s="1"/>
      <c r="G206" s="32">
        <f t="shared" si="3"/>
        <v>0</v>
      </c>
      <c r="H206" s="903"/>
      <c r="I206" s="76"/>
    </row>
    <row r="207" spans="1:9" ht="30">
      <c r="A207" s="57" t="s">
        <v>1812</v>
      </c>
      <c r="B207" s="4" t="s">
        <v>1184</v>
      </c>
      <c r="C207" s="87" t="s">
        <v>1115</v>
      </c>
      <c r="D207" s="10" t="s">
        <v>17</v>
      </c>
      <c r="E207" s="10">
        <v>10124.27</v>
      </c>
      <c r="F207" s="1"/>
      <c r="G207" s="32">
        <f t="shared" si="3"/>
        <v>0</v>
      </c>
      <c r="H207" s="903"/>
      <c r="I207" s="76"/>
    </row>
    <row r="208" spans="1:9" ht="30">
      <c r="A208" s="57" t="s">
        <v>1812</v>
      </c>
      <c r="B208" s="4" t="s">
        <v>1183</v>
      </c>
      <c r="C208" s="87" t="s">
        <v>1818</v>
      </c>
      <c r="D208" s="10" t="s">
        <v>17</v>
      </c>
      <c r="E208" s="10">
        <v>7318.73</v>
      </c>
      <c r="F208" s="1"/>
      <c r="G208" s="32">
        <f t="shared" si="3"/>
        <v>0</v>
      </c>
      <c r="H208" s="903"/>
      <c r="I208" s="76"/>
    </row>
    <row r="209" spans="1:9" ht="30">
      <c r="A209" s="57" t="s">
        <v>1812</v>
      </c>
      <c r="B209" s="4" t="s">
        <v>1182</v>
      </c>
      <c r="C209" s="87" t="s">
        <v>1167</v>
      </c>
      <c r="D209" s="10" t="s">
        <v>17</v>
      </c>
      <c r="E209" s="10">
        <v>7318.73</v>
      </c>
      <c r="F209" s="1"/>
      <c r="G209" s="32">
        <f t="shared" si="3"/>
        <v>0</v>
      </c>
      <c r="H209" s="903"/>
      <c r="I209" s="76"/>
    </row>
    <row r="210" spans="1:9" ht="30">
      <c r="A210" s="57" t="s">
        <v>1812</v>
      </c>
      <c r="B210" s="4" t="s">
        <v>1181</v>
      </c>
      <c r="C210" s="87" t="s">
        <v>1817</v>
      </c>
      <c r="D210" s="10" t="s">
        <v>75</v>
      </c>
      <c r="E210" s="10">
        <v>23.5</v>
      </c>
      <c r="F210" s="1"/>
      <c r="G210" s="32">
        <f t="shared" si="3"/>
        <v>0</v>
      </c>
      <c r="H210" s="903"/>
      <c r="I210" s="76"/>
    </row>
    <row r="211" spans="1:9" ht="30">
      <c r="A211" s="57" t="s">
        <v>1812</v>
      </c>
      <c r="B211" s="4" t="s">
        <v>1180</v>
      </c>
      <c r="C211" s="87" t="s">
        <v>1816</v>
      </c>
      <c r="D211" s="10" t="s">
        <v>75</v>
      </c>
      <c r="E211" s="10">
        <v>40.799999999999997</v>
      </c>
      <c r="F211" s="1"/>
      <c r="G211" s="32">
        <f t="shared" si="3"/>
        <v>0</v>
      </c>
      <c r="H211" s="903"/>
      <c r="I211" s="76"/>
    </row>
    <row r="212" spans="1:9" ht="45">
      <c r="A212" s="57" t="s">
        <v>1812</v>
      </c>
      <c r="B212" s="4" t="s">
        <v>1179</v>
      </c>
      <c r="C212" s="87" t="s">
        <v>1815</v>
      </c>
      <c r="D212" s="10" t="s">
        <v>17</v>
      </c>
      <c r="E212" s="10">
        <v>2218.08</v>
      </c>
      <c r="F212" s="1"/>
      <c r="G212" s="32">
        <f t="shared" si="3"/>
        <v>0</v>
      </c>
      <c r="H212" s="903"/>
      <c r="I212" s="76"/>
    </row>
    <row r="213" spans="1:9" ht="45">
      <c r="A213" s="57" t="s">
        <v>1812</v>
      </c>
      <c r="B213" s="4" t="s">
        <v>1178</v>
      </c>
      <c r="C213" s="87" t="s">
        <v>1100</v>
      </c>
      <c r="D213" s="10" t="s">
        <v>17</v>
      </c>
      <c r="E213" s="10">
        <v>134.53</v>
      </c>
      <c r="F213" s="1"/>
      <c r="G213" s="32">
        <f t="shared" si="3"/>
        <v>0</v>
      </c>
      <c r="H213" s="903"/>
      <c r="I213" s="76"/>
    </row>
    <row r="214" spans="1:9" ht="30">
      <c r="A214" s="57" t="s">
        <v>1812</v>
      </c>
      <c r="B214" s="4" t="s">
        <v>1176</v>
      </c>
      <c r="C214" s="87" t="s">
        <v>1130</v>
      </c>
      <c r="D214" s="10" t="s">
        <v>19</v>
      </c>
      <c r="E214" s="10">
        <v>15.98</v>
      </c>
      <c r="F214" s="1"/>
      <c r="G214" s="32">
        <f t="shared" si="3"/>
        <v>0</v>
      </c>
      <c r="H214" s="903"/>
      <c r="I214" s="76"/>
    </row>
    <row r="215" spans="1:9">
      <c r="A215" s="57" t="s">
        <v>1812</v>
      </c>
      <c r="B215" s="4" t="s">
        <v>1814</v>
      </c>
      <c r="C215" s="87" t="s">
        <v>1142</v>
      </c>
      <c r="D215" s="10" t="s">
        <v>18</v>
      </c>
      <c r="E215" s="10">
        <v>114.62</v>
      </c>
      <c r="F215" s="1"/>
      <c r="G215" s="32">
        <f t="shared" si="3"/>
        <v>0</v>
      </c>
      <c r="H215" s="903"/>
      <c r="I215" s="76"/>
    </row>
    <row r="216" spans="1:9" ht="15.75" thickBot="1">
      <c r="A216" s="57" t="s">
        <v>1812</v>
      </c>
      <c r="B216" s="4" t="s">
        <v>1813</v>
      </c>
      <c r="C216" s="87" t="s">
        <v>1140</v>
      </c>
      <c r="D216" s="10" t="s">
        <v>17</v>
      </c>
      <c r="E216" s="10">
        <v>15.66</v>
      </c>
      <c r="F216" s="1"/>
      <c r="G216" s="32">
        <f t="shared" si="3"/>
        <v>0</v>
      </c>
      <c r="H216" s="904"/>
      <c r="I216" s="76"/>
    </row>
    <row r="217" spans="1:9" ht="30.75" thickBot="1">
      <c r="A217" s="60" t="s">
        <v>1812</v>
      </c>
      <c r="B217" s="46" t="s">
        <v>1811</v>
      </c>
      <c r="C217" s="97" t="s">
        <v>1563</v>
      </c>
      <c r="D217" s="34" t="s">
        <v>18</v>
      </c>
      <c r="E217" s="34">
        <v>229.24</v>
      </c>
      <c r="F217" s="51"/>
      <c r="G217" s="36">
        <f t="shared" si="3"/>
        <v>0</v>
      </c>
      <c r="H217" s="383" t="s">
        <v>1175</v>
      </c>
      <c r="I217" s="31">
        <f>ROUND(SUM(G192:G217),2)</f>
        <v>0</v>
      </c>
    </row>
    <row r="218" spans="1:9" ht="25.5" customHeight="1">
      <c r="A218" s="59" t="s">
        <v>1810</v>
      </c>
      <c r="B218" s="61" t="s">
        <v>1172</v>
      </c>
      <c r="C218" s="39" t="s">
        <v>1747</v>
      </c>
      <c r="D218" s="373" t="s">
        <v>19</v>
      </c>
      <c r="E218" s="670">
        <v>5.64</v>
      </c>
      <c r="F218" s="50"/>
      <c r="G218" s="41">
        <f t="shared" si="3"/>
        <v>0</v>
      </c>
      <c r="H218" s="902" t="s">
        <v>68</v>
      </c>
      <c r="I218" s="76"/>
    </row>
    <row r="219" spans="1:9" ht="25.5">
      <c r="A219" s="57" t="s">
        <v>1810</v>
      </c>
      <c r="B219" s="16" t="s">
        <v>1170</v>
      </c>
      <c r="C219" s="25" t="s">
        <v>1174</v>
      </c>
      <c r="D219" s="10" t="s">
        <v>19</v>
      </c>
      <c r="E219" s="11">
        <v>37.450000000000003</v>
      </c>
      <c r="F219" s="1"/>
      <c r="G219" s="32">
        <f t="shared" si="3"/>
        <v>0</v>
      </c>
      <c r="H219" s="903"/>
      <c r="I219" s="76"/>
    </row>
    <row r="220" spans="1:9" ht="30">
      <c r="A220" s="57" t="s">
        <v>1810</v>
      </c>
      <c r="B220" s="16" t="s">
        <v>1169</v>
      </c>
      <c r="C220" s="25" t="s">
        <v>1126</v>
      </c>
      <c r="D220" s="10" t="s">
        <v>17</v>
      </c>
      <c r="E220" s="11">
        <v>208.92</v>
      </c>
      <c r="F220" s="1"/>
      <c r="G220" s="32">
        <f t="shared" si="3"/>
        <v>0</v>
      </c>
      <c r="H220" s="903"/>
      <c r="I220" s="76"/>
    </row>
    <row r="221" spans="1:9" ht="30">
      <c r="A221" s="57" t="s">
        <v>1810</v>
      </c>
      <c r="B221" s="16" t="s">
        <v>1168</v>
      </c>
      <c r="C221" s="25" t="s">
        <v>1113</v>
      </c>
      <c r="D221" s="10" t="s">
        <v>17</v>
      </c>
      <c r="E221" s="11">
        <v>223.64</v>
      </c>
      <c r="F221" s="1"/>
      <c r="G221" s="32">
        <f t="shared" si="3"/>
        <v>0</v>
      </c>
      <c r="H221" s="903"/>
      <c r="I221" s="76"/>
    </row>
    <row r="222" spans="1:9" ht="25.5">
      <c r="A222" s="57" t="s">
        <v>1810</v>
      </c>
      <c r="B222" s="16" t="s">
        <v>1166</v>
      </c>
      <c r="C222" s="25" t="s">
        <v>1138</v>
      </c>
      <c r="D222" s="10" t="s">
        <v>18</v>
      </c>
      <c r="E222" s="11">
        <v>112.36</v>
      </c>
      <c r="F222" s="1"/>
      <c r="G222" s="32">
        <f t="shared" si="3"/>
        <v>0</v>
      </c>
      <c r="H222" s="903"/>
      <c r="I222" s="76"/>
    </row>
    <row r="223" spans="1:9" ht="25.5">
      <c r="A223" s="57" t="s">
        <v>1810</v>
      </c>
      <c r="B223" s="16" t="s">
        <v>1165</v>
      </c>
      <c r="C223" s="25" t="s">
        <v>1136</v>
      </c>
      <c r="D223" s="10" t="s">
        <v>19</v>
      </c>
      <c r="E223" s="11">
        <v>8.81</v>
      </c>
      <c r="F223" s="1"/>
      <c r="G223" s="32">
        <f t="shared" si="3"/>
        <v>0</v>
      </c>
      <c r="H223" s="903"/>
      <c r="I223" s="76"/>
    </row>
    <row r="224" spans="1:9" ht="30">
      <c r="A224" s="57" t="s">
        <v>1810</v>
      </c>
      <c r="B224" s="16" t="s">
        <v>1164</v>
      </c>
      <c r="C224" s="25" t="s">
        <v>1163</v>
      </c>
      <c r="D224" s="10" t="s">
        <v>18</v>
      </c>
      <c r="E224" s="11">
        <v>112.36</v>
      </c>
      <c r="F224" s="1"/>
      <c r="G224" s="32">
        <f t="shared" si="3"/>
        <v>0</v>
      </c>
      <c r="H224" s="903"/>
      <c r="I224" s="76"/>
    </row>
    <row r="225" spans="1:9" ht="45">
      <c r="A225" s="57" t="s">
        <v>1810</v>
      </c>
      <c r="B225" s="16" t="s">
        <v>1162</v>
      </c>
      <c r="C225" s="25" t="s">
        <v>1103</v>
      </c>
      <c r="D225" s="10" t="s">
        <v>17</v>
      </c>
      <c r="E225" s="11">
        <v>120.57</v>
      </c>
      <c r="F225" s="1"/>
      <c r="G225" s="32">
        <f t="shared" si="3"/>
        <v>0</v>
      </c>
      <c r="H225" s="903"/>
      <c r="I225" s="76"/>
    </row>
    <row r="226" spans="1:9" ht="45.75" thickBot="1">
      <c r="A226" s="58" t="s">
        <v>1810</v>
      </c>
      <c r="B226" s="436" t="s">
        <v>1160</v>
      </c>
      <c r="C226" s="77" t="s">
        <v>1651</v>
      </c>
      <c r="D226" s="47" t="s">
        <v>19</v>
      </c>
      <c r="E226" s="675">
        <v>43.48</v>
      </c>
      <c r="F226" s="435"/>
      <c r="G226" s="49">
        <f t="shared" si="3"/>
        <v>0</v>
      </c>
      <c r="H226" s="903"/>
      <c r="I226" s="76"/>
    </row>
    <row r="227" spans="1:9" ht="25.5">
      <c r="A227" s="59" t="s">
        <v>1809</v>
      </c>
      <c r="B227" s="61" t="s">
        <v>1172</v>
      </c>
      <c r="C227" s="39" t="s">
        <v>1631</v>
      </c>
      <c r="D227" s="373" t="s">
        <v>19</v>
      </c>
      <c r="E227" s="670">
        <v>5.64</v>
      </c>
      <c r="F227" s="50"/>
      <c r="G227" s="41">
        <f t="shared" si="3"/>
        <v>0</v>
      </c>
      <c r="H227" s="903"/>
      <c r="I227" s="76"/>
    </row>
    <row r="228" spans="1:9" ht="25.5">
      <c r="A228" s="57" t="s">
        <v>1809</v>
      </c>
      <c r="B228" s="16" t="s">
        <v>1170</v>
      </c>
      <c r="C228" s="25" t="s">
        <v>1171</v>
      </c>
      <c r="D228" s="10" t="s">
        <v>19</v>
      </c>
      <c r="E228" s="11">
        <v>37.450000000000003</v>
      </c>
      <c r="F228" s="1"/>
      <c r="G228" s="32">
        <f t="shared" si="3"/>
        <v>0</v>
      </c>
      <c r="H228" s="903"/>
      <c r="I228" s="76"/>
    </row>
    <row r="229" spans="1:9" ht="30">
      <c r="A229" s="57" t="s">
        <v>1809</v>
      </c>
      <c r="B229" s="16" t="s">
        <v>1169</v>
      </c>
      <c r="C229" s="25" t="s">
        <v>1148</v>
      </c>
      <c r="D229" s="10" t="s">
        <v>17</v>
      </c>
      <c r="E229" s="11">
        <v>208.92</v>
      </c>
      <c r="F229" s="1"/>
      <c r="G229" s="32">
        <f t="shared" si="3"/>
        <v>0</v>
      </c>
      <c r="H229" s="903"/>
      <c r="I229" s="76"/>
    </row>
    <row r="230" spans="1:9" ht="30">
      <c r="A230" s="57" t="s">
        <v>1809</v>
      </c>
      <c r="B230" s="16" t="s">
        <v>1168</v>
      </c>
      <c r="C230" s="25" t="s">
        <v>1113</v>
      </c>
      <c r="D230" s="10" t="s">
        <v>17</v>
      </c>
      <c r="E230" s="11">
        <v>223.64</v>
      </c>
      <c r="F230" s="1"/>
      <c r="G230" s="32">
        <f t="shared" si="3"/>
        <v>0</v>
      </c>
      <c r="H230" s="903"/>
      <c r="I230" s="76"/>
    </row>
    <row r="231" spans="1:9" ht="25.5">
      <c r="A231" s="57" t="s">
        <v>1809</v>
      </c>
      <c r="B231" s="16" t="s">
        <v>1166</v>
      </c>
      <c r="C231" s="25" t="s">
        <v>1138</v>
      </c>
      <c r="D231" s="10" t="s">
        <v>18</v>
      </c>
      <c r="E231" s="11">
        <v>112.36</v>
      </c>
      <c r="F231" s="1"/>
      <c r="G231" s="32">
        <f t="shared" si="3"/>
        <v>0</v>
      </c>
      <c r="H231" s="903"/>
      <c r="I231" s="76"/>
    </row>
    <row r="232" spans="1:9" ht="25.5">
      <c r="A232" s="57" t="s">
        <v>1809</v>
      </c>
      <c r="B232" s="16" t="s">
        <v>1165</v>
      </c>
      <c r="C232" s="25" t="s">
        <v>1136</v>
      </c>
      <c r="D232" s="10" t="s">
        <v>19</v>
      </c>
      <c r="E232" s="11">
        <v>8.81</v>
      </c>
      <c r="F232" s="1"/>
      <c r="G232" s="32">
        <f t="shared" si="3"/>
        <v>0</v>
      </c>
      <c r="H232" s="903"/>
      <c r="I232" s="76"/>
    </row>
    <row r="233" spans="1:9" ht="30">
      <c r="A233" s="57" t="s">
        <v>1809</v>
      </c>
      <c r="B233" s="16" t="s">
        <v>1164</v>
      </c>
      <c r="C233" s="25" t="s">
        <v>1163</v>
      </c>
      <c r="D233" s="10" t="s">
        <v>18</v>
      </c>
      <c r="E233" s="11">
        <v>112.36</v>
      </c>
      <c r="F233" s="1"/>
      <c r="G233" s="32">
        <f t="shared" si="3"/>
        <v>0</v>
      </c>
      <c r="H233" s="903"/>
      <c r="I233" s="76"/>
    </row>
    <row r="234" spans="1:9" ht="45.75" thickBot="1">
      <c r="A234" s="57" t="s">
        <v>1809</v>
      </c>
      <c r="B234" s="16" t="s">
        <v>1162</v>
      </c>
      <c r="C234" s="25" t="s">
        <v>1103</v>
      </c>
      <c r="D234" s="10" t="s">
        <v>17</v>
      </c>
      <c r="E234" s="11">
        <v>120.57</v>
      </c>
      <c r="F234" s="1"/>
      <c r="G234" s="32">
        <f t="shared" si="3"/>
        <v>0</v>
      </c>
      <c r="H234" s="904"/>
      <c r="I234" s="76"/>
    </row>
    <row r="235" spans="1:9" ht="45.75" thickBot="1">
      <c r="A235" s="60" t="s">
        <v>1809</v>
      </c>
      <c r="B235" s="62" t="s">
        <v>1160</v>
      </c>
      <c r="C235" s="33" t="s">
        <v>1651</v>
      </c>
      <c r="D235" s="34" t="s">
        <v>19</v>
      </c>
      <c r="E235" s="358">
        <v>43.48</v>
      </c>
      <c r="F235" s="51"/>
      <c r="G235" s="36">
        <f t="shared" si="3"/>
        <v>0</v>
      </c>
      <c r="H235" s="438" t="s">
        <v>1159</v>
      </c>
      <c r="I235" s="31">
        <f>ROUND(SUM(G218:G235),2)</f>
        <v>0</v>
      </c>
    </row>
    <row r="236" spans="1:9" ht="25.5" customHeight="1">
      <c r="A236" s="59" t="s">
        <v>1808</v>
      </c>
      <c r="B236" s="61" t="s">
        <v>1154</v>
      </c>
      <c r="C236" s="39" t="s">
        <v>1806</v>
      </c>
      <c r="D236" s="373" t="s">
        <v>15</v>
      </c>
      <c r="E236" s="670">
        <v>1</v>
      </c>
      <c r="F236" s="50"/>
      <c r="G236" s="41">
        <f t="shared" si="3"/>
        <v>0</v>
      </c>
      <c r="H236" s="902" t="s">
        <v>68</v>
      </c>
      <c r="I236" s="76"/>
    </row>
    <row r="237" spans="1:9" ht="30">
      <c r="A237" s="57" t="s">
        <v>1808</v>
      </c>
      <c r="B237" s="16" t="s">
        <v>1153</v>
      </c>
      <c r="C237" s="25" t="s">
        <v>1805</v>
      </c>
      <c r="D237" s="10" t="s">
        <v>75</v>
      </c>
      <c r="E237" s="11">
        <v>8</v>
      </c>
      <c r="F237" s="1"/>
      <c r="G237" s="32">
        <f t="shared" si="3"/>
        <v>0</v>
      </c>
      <c r="H237" s="903"/>
      <c r="I237" s="76"/>
    </row>
    <row r="238" spans="1:9" ht="30">
      <c r="A238" s="57" t="s">
        <v>1808</v>
      </c>
      <c r="B238" s="16" t="s">
        <v>1151</v>
      </c>
      <c r="C238" s="25" t="s">
        <v>1105</v>
      </c>
      <c r="D238" s="10" t="s">
        <v>17</v>
      </c>
      <c r="E238" s="11">
        <v>19.98</v>
      </c>
      <c r="F238" s="1"/>
      <c r="G238" s="32">
        <f t="shared" si="3"/>
        <v>0</v>
      </c>
      <c r="H238" s="903"/>
      <c r="I238" s="76"/>
    </row>
    <row r="239" spans="1:9" ht="25.5">
      <c r="A239" s="57" t="s">
        <v>1807</v>
      </c>
      <c r="B239" s="16" t="s">
        <v>1149</v>
      </c>
      <c r="C239" s="25" t="s">
        <v>1774</v>
      </c>
      <c r="D239" s="10" t="s">
        <v>19</v>
      </c>
      <c r="E239" s="11">
        <v>100.29</v>
      </c>
      <c r="F239" s="1"/>
      <c r="G239" s="32">
        <f t="shared" si="3"/>
        <v>0</v>
      </c>
      <c r="H239" s="903"/>
      <c r="I239" s="76"/>
    </row>
    <row r="240" spans="1:9" ht="30">
      <c r="A240" s="57" t="s">
        <v>1807</v>
      </c>
      <c r="B240" s="16" t="s">
        <v>1147</v>
      </c>
      <c r="C240" s="25" t="s">
        <v>1126</v>
      </c>
      <c r="D240" s="10" t="s">
        <v>17</v>
      </c>
      <c r="E240" s="11">
        <v>203.9</v>
      </c>
      <c r="F240" s="1"/>
      <c r="G240" s="32">
        <f t="shared" si="3"/>
        <v>0</v>
      </c>
      <c r="H240" s="903"/>
      <c r="I240" s="76"/>
    </row>
    <row r="241" spans="1:9" ht="30">
      <c r="A241" s="57" t="s">
        <v>1807</v>
      </c>
      <c r="B241" s="16" t="s">
        <v>1145</v>
      </c>
      <c r="C241" s="25" t="s">
        <v>1113</v>
      </c>
      <c r="D241" s="10" t="s">
        <v>17</v>
      </c>
      <c r="E241" s="11">
        <v>157.69999999999999</v>
      </c>
      <c r="F241" s="1"/>
      <c r="G241" s="32">
        <f t="shared" si="3"/>
        <v>0</v>
      </c>
      <c r="H241" s="903"/>
      <c r="I241" s="76"/>
    </row>
    <row r="242" spans="1:9" ht="30">
      <c r="A242" s="57" t="s">
        <v>1807</v>
      </c>
      <c r="B242" s="16" t="s">
        <v>1143</v>
      </c>
      <c r="C242" s="25" t="s">
        <v>1803</v>
      </c>
      <c r="D242" s="10" t="s">
        <v>75</v>
      </c>
      <c r="E242" s="11">
        <v>20.2</v>
      </c>
      <c r="F242" s="1"/>
      <c r="G242" s="32">
        <f t="shared" si="3"/>
        <v>0</v>
      </c>
      <c r="H242" s="903"/>
      <c r="I242" s="76"/>
    </row>
    <row r="243" spans="1:9" ht="45">
      <c r="A243" s="57" t="s">
        <v>1807</v>
      </c>
      <c r="B243" s="16" t="s">
        <v>1141</v>
      </c>
      <c r="C243" s="25" t="s">
        <v>1103</v>
      </c>
      <c r="D243" s="10" t="s">
        <v>17</v>
      </c>
      <c r="E243" s="11">
        <v>50.92</v>
      </c>
      <c r="F243" s="1"/>
      <c r="G243" s="32">
        <f t="shared" si="3"/>
        <v>0</v>
      </c>
      <c r="H243" s="903"/>
      <c r="I243" s="76"/>
    </row>
    <row r="244" spans="1:9" ht="30.75" thickBot="1">
      <c r="A244" s="58" t="s">
        <v>1807</v>
      </c>
      <c r="B244" s="436" t="s">
        <v>1139</v>
      </c>
      <c r="C244" s="77" t="s">
        <v>1105</v>
      </c>
      <c r="D244" s="47" t="s">
        <v>17</v>
      </c>
      <c r="E244" s="675">
        <v>37.96</v>
      </c>
      <c r="F244" s="435"/>
      <c r="G244" s="49">
        <f t="shared" si="3"/>
        <v>0</v>
      </c>
      <c r="H244" s="903"/>
      <c r="I244" s="76"/>
    </row>
    <row r="245" spans="1:9" ht="25.5">
      <c r="A245" s="59" t="s">
        <v>1804</v>
      </c>
      <c r="B245" s="61" t="s">
        <v>1154</v>
      </c>
      <c r="C245" s="39" t="s">
        <v>1806</v>
      </c>
      <c r="D245" s="373" t="s">
        <v>15</v>
      </c>
      <c r="E245" s="670">
        <v>1</v>
      </c>
      <c r="F245" s="50"/>
      <c r="G245" s="41">
        <f t="shared" si="3"/>
        <v>0</v>
      </c>
      <c r="H245" s="903"/>
      <c r="I245" s="76"/>
    </row>
    <row r="246" spans="1:9" ht="30">
      <c r="A246" s="57" t="s">
        <v>1804</v>
      </c>
      <c r="B246" s="16" t="s">
        <v>1153</v>
      </c>
      <c r="C246" s="25" t="s">
        <v>1805</v>
      </c>
      <c r="D246" s="10" t="s">
        <v>75</v>
      </c>
      <c r="E246" s="11">
        <v>8</v>
      </c>
      <c r="F246" s="1"/>
      <c r="G246" s="32">
        <f t="shared" si="3"/>
        <v>0</v>
      </c>
      <c r="H246" s="903"/>
      <c r="I246" s="76"/>
    </row>
    <row r="247" spans="1:9" ht="30">
      <c r="A247" s="57" t="s">
        <v>1804</v>
      </c>
      <c r="B247" s="16" t="s">
        <v>1151</v>
      </c>
      <c r="C247" s="25" t="s">
        <v>1105</v>
      </c>
      <c r="D247" s="10" t="s">
        <v>17</v>
      </c>
      <c r="E247" s="11">
        <v>19.98</v>
      </c>
      <c r="F247" s="1"/>
      <c r="G247" s="32">
        <f t="shared" ref="G247:G277" si="4">ROUND((E247*F247),2)</f>
        <v>0</v>
      </c>
      <c r="H247" s="903"/>
      <c r="I247" s="76"/>
    </row>
    <row r="248" spans="1:9" ht="25.5">
      <c r="A248" s="57" t="s">
        <v>1802</v>
      </c>
      <c r="B248" s="16" t="s">
        <v>1149</v>
      </c>
      <c r="C248" s="25" t="s">
        <v>1768</v>
      </c>
      <c r="D248" s="10" t="s">
        <v>19</v>
      </c>
      <c r="E248" s="11">
        <v>100.29</v>
      </c>
      <c r="F248" s="1"/>
      <c r="G248" s="32">
        <f t="shared" si="4"/>
        <v>0</v>
      </c>
      <c r="H248" s="903"/>
      <c r="I248" s="76"/>
    </row>
    <row r="249" spans="1:9" ht="30">
      <c r="A249" s="57" t="s">
        <v>1802</v>
      </c>
      <c r="B249" s="16" t="s">
        <v>1147</v>
      </c>
      <c r="C249" s="25" t="s">
        <v>1148</v>
      </c>
      <c r="D249" s="10" t="s">
        <v>17</v>
      </c>
      <c r="E249" s="11">
        <v>203.9</v>
      </c>
      <c r="F249" s="1"/>
      <c r="G249" s="32">
        <f t="shared" si="4"/>
        <v>0</v>
      </c>
      <c r="H249" s="903"/>
      <c r="I249" s="76"/>
    </row>
    <row r="250" spans="1:9" ht="30">
      <c r="A250" s="57" t="s">
        <v>1802</v>
      </c>
      <c r="B250" s="16" t="s">
        <v>1145</v>
      </c>
      <c r="C250" s="25" t="s">
        <v>1113</v>
      </c>
      <c r="D250" s="10" t="s">
        <v>17</v>
      </c>
      <c r="E250" s="11">
        <v>157.69999999999999</v>
      </c>
      <c r="F250" s="1"/>
      <c r="G250" s="32">
        <f t="shared" si="4"/>
        <v>0</v>
      </c>
      <c r="H250" s="903"/>
      <c r="I250" s="76"/>
    </row>
    <row r="251" spans="1:9" ht="30">
      <c r="A251" s="57" t="s">
        <v>1802</v>
      </c>
      <c r="B251" s="16" t="s">
        <v>1143</v>
      </c>
      <c r="C251" s="25" t="s">
        <v>1803</v>
      </c>
      <c r="D251" s="10" t="s">
        <v>75</v>
      </c>
      <c r="E251" s="11">
        <v>20.2</v>
      </c>
      <c r="F251" s="1"/>
      <c r="G251" s="32">
        <f t="shared" si="4"/>
        <v>0</v>
      </c>
      <c r="H251" s="903"/>
      <c r="I251" s="76"/>
    </row>
    <row r="252" spans="1:9" ht="45.75" thickBot="1">
      <c r="A252" s="57" t="s">
        <v>1802</v>
      </c>
      <c r="B252" s="16" t="s">
        <v>1141</v>
      </c>
      <c r="C252" s="25" t="s">
        <v>1103</v>
      </c>
      <c r="D252" s="10" t="s">
        <v>17</v>
      </c>
      <c r="E252" s="11">
        <v>50.92</v>
      </c>
      <c r="F252" s="1"/>
      <c r="G252" s="32">
        <f t="shared" si="4"/>
        <v>0</v>
      </c>
      <c r="H252" s="904"/>
      <c r="I252" s="76"/>
    </row>
    <row r="253" spans="1:9" ht="30.75" thickBot="1">
      <c r="A253" s="60" t="s">
        <v>1802</v>
      </c>
      <c r="B253" s="62" t="s">
        <v>1139</v>
      </c>
      <c r="C253" s="33" t="s">
        <v>1105</v>
      </c>
      <c r="D253" s="34" t="s">
        <v>17</v>
      </c>
      <c r="E253" s="358">
        <v>37.96</v>
      </c>
      <c r="F253" s="51"/>
      <c r="G253" s="36">
        <f t="shared" si="4"/>
        <v>0</v>
      </c>
      <c r="H253" s="383" t="s">
        <v>1129</v>
      </c>
      <c r="I253" s="31">
        <f>ROUND(SUM(G236:G253),2)</f>
        <v>0</v>
      </c>
    </row>
    <row r="254" spans="1:9" ht="60.75" thickBot="1">
      <c r="A254" s="59" t="s">
        <v>1801</v>
      </c>
      <c r="B254" s="61" t="s">
        <v>1124</v>
      </c>
      <c r="C254" s="39" t="s">
        <v>1097</v>
      </c>
      <c r="D254" s="373" t="s">
        <v>17</v>
      </c>
      <c r="E254" s="670">
        <v>10.5</v>
      </c>
      <c r="F254" s="50"/>
      <c r="G254" s="41">
        <f t="shared" si="4"/>
        <v>0</v>
      </c>
      <c r="H254" s="388"/>
      <c r="I254" s="76"/>
    </row>
    <row r="255" spans="1:9" ht="60.75" thickBot="1">
      <c r="A255" s="57" t="s">
        <v>1801</v>
      </c>
      <c r="B255" s="16" t="s">
        <v>1122</v>
      </c>
      <c r="C255" s="25" t="s">
        <v>1094</v>
      </c>
      <c r="D255" s="10" t="s">
        <v>17</v>
      </c>
      <c r="E255" s="11">
        <v>4.67</v>
      </c>
      <c r="F255" s="1"/>
      <c r="G255" s="32">
        <f t="shared" si="4"/>
        <v>0</v>
      </c>
      <c r="H255" s="383" t="s">
        <v>1099</v>
      </c>
      <c r="I255" s="31">
        <f>ROUND(SUM(G254:G255),2)</f>
        <v>0</v>
      </c>
    </row>
    <row r="256" spans="1:9" ht="38.25">
      <c r="A256" s="395" t="s">
        <v>1796</v>
      </c>
      <c r="B256" s="61" t="s">
        <v>1098</v>
      </c>
      <c r="C256" s="39" t="s">
        <v>1091</v>
      </c>
      <c r="D256" s="373" t="s">
        <v>18</v>
      </c>
      <c r="E256" s="670">
        <v>171.95</v>
      </c>
      <c r="F256" s="50"/>
      <c r="G256" s="41">
        <f t="shared" si="4"/>
        <v>0</v>
      </c>
      <c r="H256" s="388"/>
      <c r="I256" s="76"/>
    </row>
    <row r="257" spans="1:9" ht="38.25">
      <c r="A257" s="391" t="s">
        <v>1796</v>
      </c>
      <c r="B257" s="16" t="s">
        <v>1095</v>
      </c>
      <c r="C257" s="25" t="s">
        <v>1800</v>
      </c>
      <c r="D257" s="10" t="s">
        <v>15</v>
      </c>
      <c r="E257" s="11">
        <v>3</v>
      </c>
      <c r="F257" s="1"/>
      <c r="G257" s="32">
        <f t="shared" si="4"/>
        <v>0</v>
      </c>
      <c r="H257" s="388"/>
      <c r="I257" s="76"/>
    </row>
    <row r="258" spans="1:9" ht="38.25">
      <c r="A258" s="391" t="s">
        <v>1796</v>
      </c>
      <c r="B258" s="16" t="s">
        <v>1799</v>
      </c>
      <c r="C258" s="25" t="s">
        <v>1085</v>
      </c>
      <c r="D258" s="10" t="s">
        <v>15</v>
      </c>
      <c r="E258" s="11">
        <v>1</v>
      </c>
      <c r="F258" s="1"/>
      <c r="G258" s="32">
        <f t="shared" si="4"/>
        <v>0</v>
      </c>
      <c r="H258" s="388"/>
      <c r="I258" s="76"/>
    </row>
    <row r="259" spans="1:9" ht="38.25">
      <c r="A259" s="391" t="s">
        <v>1796</v>
      </c>
      <c r="B259" s="16" t="s">
        <v>1798</v>
      </c>
      <c r="C259" s="25" t="s">
        <v>1069</v>
      </c>
      <c r="D259" s="10" t="s">
        <v>15</v>
      </c>
      <c r="E259" s="11">
        <v>4</v>
      </c>
      <c r="F259" s="1"/>
      <c r="G259" s="32">
        <f t="shared" si="4"/>
        <v>0</v>
      </c>
      <c r="H259" s="388"/>
      <c r="I259" s="76"/>
    </row>
    <row r="260" spans="1:9" ht="39" thickBot="1">
      <c r="A260" s="391" t="s">
        <v>1796</v>
      </c>
      <c r="B260" s="16" t="s">
        <v>1797</v>
      </c>
      <c r="C260" s="25" t="s">
        <v>1058</v>
      </c>
      <c r="D260" s="10" t="s">
        <v>15</v>
      </c>
      <c r="E260" s="11">
        <v>38</v>
      </c>
      <c r="F260" s="1"/>
      <c r="G260" s="32">
        <f t="shared" si="4"/>
        <v>0</v>
      </c>
      <c r="H260" s="388"/>
      <c r="I260" s="76"/>
    </row>
    <row r="261" spans="1:9" ht="39" thickBot="1">
      <c r="A261" s="391" t="s">
        <v>1796</v>
      </c>
      <c r="B261" s="16" t="s">
        <v>1795</v>
      </c>
      <c r="C261" s="25" t="s">
        <v>1063</v>
      </c>
      <c r="D261" s="10" t="s">
        <v>18</v>
      </c>
      <c r="E261" s="11">
        <v>9.16</v>
      </c>
      <c r="F261" s="1"/>
      <c r="G261" s="32">
        <f t="shared" si="4"/>
        <v>0</v>
      </c>
      <c r="H261" s="383" t="s">
        <v>1093</v>
      </c>
      <c r="I261" s="31">
        <f>ROUND(SUM(G256:G261),2)</f>
        <v>0</v>
      </c>
    </row>
    <row r="262" spans="1:9" ht="30">
      <c r="A262" s="395" t="s">
        <v>1787</v>
      </c>
      <c r="B262" s="61" t="s">
        <v>1092</v>
      </c>
      <c r="C262" s="393" t="s">
        <v>1794</v>
      </c>
      <c r="D262" s="397" t="s">
        <v>15</v>
      </c>
      <c r="E262" s="670">
        <v>2</v>
      </c>
      <c r="F262" s="50"/>
      <c r="G262" s="41">
        <f t="shared" si="4"/>
        <v>0</v>
      </c>
      <c r="H262" s="388"/>
      <c r="I262" s="76"/>
    </row>
    <row r="263" spans="1:9" ht="30">
      <c r="A263" s="391" t="s">
        <v>1787</v>
      </c>
      <c r="B263" s="16" t="s">
        <v>1090</v>
      </c>
      <c r="C263" s="72" t="s">
        <v>1793</v>
      </c>
      <c r="D263" s="73" t="s">
        <v>15</v>
      </c>
      <c r="E263" s="11">
        <v>1</v>
      </c>
      <c r="F263" s="1"/>
      <c r="G263" s="32">
        <f t="shared" si="4"/>
        <v>0</v>
      </c>
      <c r="H263" s="388"/>
      <c r="I263" s="76"/>
    </row>
    <row r="264" spans="1:9" ht="30">
      <c r="A264" s="391" t="s">
        <v>1787</v>
      </c>
      <c r="B264" s="16" t="s">
        <v>1088</v>
      </c>
      <c r="C264" s="72" t="s">
        <v>1792</v>
      </c>
      <c r="D264" s="73" t="s">
        <v>15</v>
      </c>
      <c r="E264" s="11">
        <v>2</v>
      </c>
      <c r="F264" s="1"/>
      <c r="G264" s="32">
        <f t="shared" si="4"/>
        <v>0</v>
      </c>
      <c r="H264" s="388"/>
      <c r="I264" s="76"/>
    </row>
    <row r="265" spans="1:9" ht="30">
      <c r="A265" s="391" t="s">
        <v>1787</v>
      </c>
      <c r="B265" s="16" t="s">
        <v>1086</v>
      </c>
      <c r="C265" s="72" t="s">
        <v>1791</v>
      </c>
      <c r="D265" s="73" t="s">
        <v>15</v>
      </c>
      <c r="E265" s="11">
        <v>3</v>
      </c>
      <c r="F265" s="1"/>
      <c r="G265" s="32">
        <f t="shared" si="4"/>
        <v>0</v>
      </c>
      <c r="H265" s="388"/>
      <c r="I265" s="76"/>
    </row>
    <row r="266" spans="1:9" ht="30">
      <c r="A266" s="391" t="s">
        <v>1787</v>
      </c>
      <c r="B266" s="16" t="s">
        <v>1084</v>
      </c>
      <c r="C266" s="72" t="s">
        <v>1790</v>
      </c>
      <c r="D266" s="73" t="s">
        <v>15</v>
      </c>
      <c r="E266" s="11">
        <v>1</v>
      </c>
      <c r="F266" s="1"/>
      <c r="G266" s="32">
        <f t="shared" si="4"/>
        <v>0</v>
      </c>
      <c r="H266" s="388"/>
      <c r="I266" s="76"/>
    </row>
    <row r="267" spans="1:9" ht="30">
      <c r="A267" s="391" t="s">
        <v>1787</v>
      </c>
      <c r="B267" s="16" t="s">
        <v>1082</v>
      </c>
      <c r="C267" s="72" t="s">
        <v>1789</v>
      </c>
      <c r="D267" s="73" t="s">
        <v>15</v>
      </c>
      <c r="E267" s="11">
        <v>2</v>
      </c>
      <c r="F267" s="1"/>
      <c r="G267" s="32">
        <f t="shared" si="4"/>
        <v>0</v>
      </c>
      <c r="H267" s="388"/>
      <c r="I267" s="76"/>
    </row>
    <row r="268" spans="1:9" ht="30">
      <c r="A268" s="391" t="s">
        <v>1787</v>
      </c>
      <c r="B268" s="16" t="s">
        <v>1080</v>
      </c>
      <c r="C268" s="72" t="s">
        <v>1759</v>
      </c>
      <c r="D268" s="73" t="s">
        <v>15</v>
      </c>
      <c r="E268" s="11">
        <v>1</v>
      </c>
      <c r="F268" s="1"/>
      <c r="G268" s="32">
        <f t="shared" si="4"/>
        <v>0</v>
      </c>
      <c r="H268" s="388"/>
      <c r="I268" s="76"/>
    </row>
    <row r="269" spans="1:9" ht="30.75" thickBot="1">
      <c r="A269" s="391" t="s">
        <v>1787</v>
      </c>
      <c r="B269" s="16" t="s">
        <v>1078</v>
      </c>
      <c r="C269" s="72" t="s">
        <v>1788</v>
      </c>
      <c r="D269" s="73" t="s">
        <v>15</v>
      </c>
      <c r="E269" s="11">
        <v>1</v>
      </c>
      <c r="F269" s="1"/>
      <c r="G269" s="32">
        <f t="shared" si="4"/>
        <v>0</v>
      </c>
      <c r="H269" s="388"/>
      <c r="I269" s="76"/>
    </row>
    <row r="270" spans="1:9" ht="30.75" thickBot="1">
      <c r="A270" s="391" t="s">
        <v>1787</v>
      </c>
      <c r="B270" s="16" t="s">
        <v>1076</v>
      </c>
      <c r="C270" s="173" t="s">
        <v>1786</v>
      </c>
      <c r="D270" s="73" t="s">
        <v>15</v>
      </c>
      <c r="E270" s="11">
        <v>1</v>
      </c>
      <c r="F270" s="1"/>
      <c r="G270" s="32">
        <f t="shared" si="4"/>
        <v>0</v>
      </c>
      <c r="H270" s="383" t="s">
        <v>1057</v>
      </c>
      <c r="I270" s="31">
        <f>ROUND(SUM(G262:G270),2)</f>
        <v>0</v>
      </c>
    </row>
    <row r="271" spans="1:9" ht="30">
      <c r="A271" s="395" t="s">
        <v>1780</v>
      </c>
      <c r="B271" s="44" t="s">
        <v>1056</v>
      </c>
      <c r="C271" s="393" t="s">
        <v>1785</v>
      </c>
      <c r="D271" s="392" t="s">
        <v>17</v>
      </c>
      <c r="E271" s="676">
        <v>25.06</v>
      </c>
      <c r="F271" s="50"/>
      <c r="G271" s="41">
        <f t="shared" si="4"/>
        <v>0</v>
      </c>
      <c r="H271" s="388"/>
      <c r="I271" s="201"/>
    </row>
    <row r="272" spans="1:9" ht="30">
      <c r="A272" s="391" t="s">
        <v>1780</v>
      </c>
      <c r="B272" s="5" t="s">
        <v>1054</v>
      </c>
      <c r="C272" s="72" t="s">
        <v>1784</v>
      </c>
      <c r="D272" s="389" t="s">
        <v>17</v>
      </c>
      <c r="E272" s="360">
        <v>18.36</v>
      </c>
      <c r="F272" s="1"/>
      <c r="G272" s="32">
        <f t="shared" si="4"/>
        <v>0</v>
      </c>
      <c r="H272" s="388"/>
      <c r="I272" s="201"/>
    </row>
    <row r="273" spans="1:9" ht="30">
      <c r="A273" s="391" t="s">
        <v>1780</v>
      </c>
      <c r="B273" s="5" t="s">
        <v>1052</v>
      </c>
      <c r="C273" s="72" t="s">
        <v>1783</v>
      </c>
      <c r="D273" s="389" t="s">
        <v>17</v>
      </c>
      <c r="E273" s="360">
        <v>30.96</v>
      </c>
      <c r="F273" s="1"/>
      <c r="G273" s="32">
        <f t="shared" si="4"/>
        <v>0</v>
      </c>
      <c r="H273" s="388"/>
      <c r="I273" s="201"/>
    </row>
    <row r="274" spans="1:9" ht="30">
      <c r="A274" s="391" t="s">
        <v>1780</v>
      </c>
      <c r="B274" s="5" t="s">
        <v>1050</v>
      </c>
      <c r="C274" s="72" t="s">
        <v>1782</v>
      </c>
      <c r="D274" s="389" t="s">
        <v>17</v>
      </c>
      <c r="E274" s="360">
        <v>4.6900000000000004</v>
      </c>
      <c r="F274" s="1"/>
      <c r="G274" s="32">
        <f t="shared" si="4"/>
        <v>0</v>
      </c>
      <c r="H274" s="388"/>
      <c r="I274" s="201"/>
    </row>
    <row r="275" spans="1:9" ht="30">
      <c r="A275" s="391" t="s">
        <v>1780</v>
      </c>
      <c r="B275" s="5" t="s">
        <v>1048</v>
      </c>
      <c r="C275" s="72" t="s">
        <v>1781</v>
      </c>
      <c r="D275" s="389" t="s">
        <v>17</v>
      </c>
      <c r="E275" s="360">
        <v>8.9600000000000009</v>
      </c>
      <c r="F275" s="1"/>
      <c r="G275" s="32">
        <f t="shared" si="4"/>
        <v>0</v>
      </c>
      <c r="H275" s="388"/>
      <c r="I275" s="201"/>
    </row>
    <row r="276" spans="1:9" ht="30.75" thickBot="1">
      <c r="A276" s="391" t="s">
        <v>1780</v>
      </c>
      <c r="B276" s="5" t="s">
        <v>1046</v>
      </c>
      <c r="C276" s="72" t="s">
        <v>1011</v>
      </c>
      <c r="D276" s="389" t="s">
        <v>17</v>
      </c>
      <c r="E276" s="360">
        <v>2.97</v>
      </c>
      <c r="F276" s="1"/>
      <c r="G276" s="32">
        <f t="shared" si="4"/>
        <v>0</v>
      </c>
      <c r="H276" s="388"/>
      <c r="I276" s="201"/>
    </row>
    <row r="277" spans="1:9" ht="30.75" thickBot="1">
      <c r="A277" s="387" t="s">
        <v>1780</v>
      </c>
      <c r="B277" s="331" t="s">
        <v>1044</v>
      </c>
      <c r="C277" s="385" t="s">
        <v>1008</v>
      </c>
      <c r="D277" s="384" t="s">
        <v>17</v>
      </c>
      <c r="E277" s="677">
        <v>2.97</v>
      </c>
      <c r="F277" s="51"/>
      <c r="G277" s="36">
        <f t="shared" si="4"/>
        <v>0</v>
      </c>
      <c r="H277" s="383" t="s">
        <v>1023</v>
      </c>
      <c r="I277" s="31">
        <f>ROUND(SUM(G271:G277),2)</f>
        <v>0</v>
      </c>
    </row>
    <row r="278" spans="1:9" ht="15.75" thickBot="1">
      <c r="D278" s="908" t="s">
        <v>4477</v>
      </c>
      <c r="E278" s="909"/>
      <c r="F278" s="910"/>
      <c r="G278" s="326">
        <f>SUM(G5:G277)</f>
        <v>0</v>
      </c>
    </row>
  </sheetData>
  <sheetProtection algorithmName="SHA-512" hashValue="Pp35c2XjRI+v09jAGkBDysel6vzU4oD4UKcisB8YatN4cWlOBL+koEbUKC7Cv60S73aT7y8w6bskIxbHhQhwdg==" saltValue="WlZNhlRvrwPmI7j8oGxOsA==" spinCount="100000" sheet="1" objects="1" scenarios="1"/>
  <mergeCells count="11">
    <mergeCell ref="A3:G3"/>
    <mergeCell ref="A1:G1"/>
    <mergeCell ref="H192:H216"/>
    <mergeCell ref="H218:H234"/>
    <mergeCell ref="H236:H252"/>
    <mergeCell ref="D278:F278"/>
    <mergeCell ref="H32:H58"/>
    <mergeCell ref="H60:H74"/>
    <mergeCell ref="H76:H90"/>
    <mergeCell ref="H92:H112"/>
    <mergeCell ref="H114:H13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42A1F-BAB8-48D1-81BA-1A82ACBD4458}">
  <dimension ref="A1:K147"/>
  <sheetViews>
    <sheetView workbookViewId="0">
      <selection sqref="A1:G1"/>
    </sheetView>
  </sheetViews>
  <sheetFormatPr defaultRowHeight="15"/>
  <cols>
    <col min="1" max="1" width="36.28515625" customWidth="1"/>
    <col min="2" max="2" width="7.7109375" customWidth="1"/>
    <col min="3" max="3" width="67.140625" customWidth="1"/>
    <col min="5" max="5" width="16.28515625" customWidth="1"/>
    <col min="6" max="6" width="16.7109375" customWidth="1"/>
    <col min="7" max="7" width="16.5703125" customWidth="1"/>
    <col min="8" max="8" width="17.7109375" customWidth="1"/>
    <col min="9" max="9" width="13.28515625" customWidth="1"/>
  </cols>
  <sheetData>
    <row r="1" spans="1:11" ht="16.5" thickBot="1">
      <c r="A1" s="881" t="s">
        <v>254</v>
      </c>
      <c r="B1" s="882"/>
      <c r="C1" s="882"/>
      <c r="D1" s="882"/>
      <c r="E1" s="882"/>
      <c r="F1" s="882"/>
      <c r="G1" s="883"/>
      <c r="H1" s="381"/>
      <c r="I1" s="18"/>
      <c r="J1" s="18"/>
      <c r="K1" s="18"/>
    </row>
    <row r="2" spans="1:11" ht="7.5" customHeight="1" thickBot="1">
      <c r="A2" s="432"/>
      <c r="B2" s="3"/>
      <c r="C2" s="24"/>
      <c r="D2" s="3"/>
      <c r="E2" s="250"/>
      <c r="F2" s="14"/>
      <c r="G2" s="3"/>
      <c r="H2" s="381"/>
      <c r="I2" s="18"/>
      <c r="J2" s="18"/>
      <c r="K2" s="18"/>
    </row>
    <row r="3" spans="1:11" ht="36.75" customHeight="1" thickBot="1">
      <c r="A3" s="887" t="s">
        <v>4894</v>
      </c>
      <c r="B3" s="900"/>
      <c r="C3" s="900"/>
      <c r="D3" s="900"/>
      <c r="E3" s="900"/>
      <c r="F3" s="900"/>
      <c r="G3" s="901"/>
      <c r="H3" s="381"/>
      <c r="I3" s="18"/>
      <c r="J3" s="18"/>
      <c r="K3" s="18"/>
    </row>
    <row r="4" spans="1:11" ht="43.5" thickBot="1">
      <c r="A4" s="431" t="s">
        <v>23</v>
      </c>
      <c r="B4" s="38" t="s">
        <v>0</v>
      </c>
      <c r="C4" s="38" t="s">
        <v>1</v>
      </c>
      <c r="D4" s="38" t="s">
        <v>2</v>
      </c>
      <c r="E4" s="674" t="s">
        <v>3</v>
      </c>
      <c r="F4" s="109" t="s">
        <v>8</v>
      </c>
      <c r="G4" s="110" t="s">
        <v>4</v>
      </c>
      <c r="H4" s="381"/>
      <c r="I4" s="105"/>
      <c r="J4" s="105"/>
      <c r="K4" s="105"/>
    </row>
    <row r="5" spans="1:11" ht="29.25" thickBot="1">
      <c r="A5" s="416" t="s">
        <v>21</v>
      </c>
      <c r="B5" s="415" t="s">
        <v>24</v>
      </c>
      <c r="C5" s="430" t="s">
        <v>1284</v>
      </c>
      <c r="D5" s="415" t="s">
        <v>14</v>
      </c>
      <c r="E5" s="415">
        <v>0.54</v>
      </c>
      <c r="F5" s="429"/>
      <c r="G5" s="456">
        <f t="shared" ref="G5:G34" si="0">ROUND((E5*F5),2)</f>
        <v>0</v>
      </c>
      <c r="H5" s="383" t="s">
        <v>22</v>
      </c>
      <c r="I5" s="427">
        <f>ROUND(SUM(G5),2)</f>
        <v>0</v>
      </c>
      <c r="J5" s="18"/>
      <c r="K5" s="18"/>
    </row>
    <row r="6" spans="1:11" ht="30" customHeight="1">
      <c r="A6" s="59" t="s">
        <v>6</v>
      </c>
      <c r="B6" s="43" t="s">
        <v>47</v>
      </c>
      <c r="C6" s="442" t="s">
        <v>1281</v>
      </c>
      <c r="D6" s="10" t="s">
        <v>19</v>
      </c>
      <c r="E6" s="373">
        <v>2551.86</v>
      </c>
      <c r="F6" s="45"/>
      <c r="G6" s="41">
        <f t="shared" si="0"/>
        <v>0</v>
      </c>
      <c r="H6" s="423"/>
      <c r="I6" s="19"/>
      <c r="J6" s="19"/>
      <c r="K6" s="19"/>
    </row>
    <row r="7" spans="1:11">
      <c r="A7" s="57" t="s">
        <v>6</v>
      </c>
      <c r="B7" s="4" t="s">
        <v>48</v>
      </c>
      <c r="C7" s="173" t="s">
        <v>1279</v>
      </c>
      <c r="D7" s="10" t="s">
        <v>19</v>
      </c>
      <c r="E7" s="10">
        <v>4572.95</v>
      </c>
      <c r="F7" s="2"/>
      <c r="G7" s="32">
        <f t="shared" si="0"/>
        <v>0</v>
      </c>
      <c r="H7" s="423"/>
      <c r="I7" s="19"/>
      <c r="J7" s="19"/>
      <c r="K7" s="19"/>
    </row>
    <row r="8" spans="1:11" ht="15" customHeight="1">
      <c r="A8" s="57" t="s">
        <v>6</v>
      </c>
      <c r="B8" s="4" t="s">
        <v>49</v>
      </c>
      <c r="C8" s="25" t="s">
        <v>1277</v>
      </c>
      <c r="D8" s="10" t="s">
        <v>19</v>
      </c>
      <c r="E8" s="10">
        <v>495</v>
      </c>
      <c r="F8" s="2"/>
      <c r="G8" s="32">
        <f t="shared" si="0"/>
        <v>0</v>
      </c>
      <c r="H8" s="423"/>
      <c r="I8" s="19"/>
      <c r="J8" s="19"/>
      <c r="K8" s="19"/>
    </row>
    <row r="9" spans="1:11">
      <c r="A9" s="57" t="s">
        <v>6</v>
      </c>
      <c r="B9" s="4" t="s">
        <v>50</v>
      </c>
      <c r="C9" s="25" t="s">
        <v>1275</v>
      </c>
      <c r="D9" s="10" t="s">
        <v>19</v>
      </c>
      <c r="E9" s="10">
        <v>1372</v>
      </c>
      <c r="F9" s="2"/>
      <c r="G9" s="32">
        <f t="shared" si="0"/>
        <v>0</v>
      </c>
      <c r="H9" s="423"/>
      <c r="I9" s="19"/>
      <c r="J9" s="19"/>
      <c r="K9" s="19"/>
    </row>
    <row r="10" spans="1:11">
      <c r="A10" s="57" t="s">
        <v>6</v>
      </c>
      <c r="B10" s="4" t="s">
        <v>52</v>
      </c>
      <c r="C10" s="25" t="s">
        <v>1273</v>
      </c>
      <c r="D10" s="10" t="s">
        <v>19</v>
      </c>
      <c r="E10" s="10">
        <v>1649.11</v>
      </c>
      <c r="F10" s="2"/>
      <c r="G10" s="32">
        <f t="shared" si="0"/>
        <v>0</v>
      </c>
      <c r="H10" s="423"/>
      <c r="I10" s="19"/>
      <c r="J10" s="19"/>
      <c r="K10" s="19"/>
    </row>
    <row r="11" spans="1:11">
      <c r="A11" s="57" t="s">
        <v>6</v>
      </c>
      <c r="B11" s="4" t="s">
        <v>53</v>
      </c>
      <c r="C11" s="25" t="s">
        <v>1271</v>
      </c>
      <c r="D11" s="10" t="s">
        <v>19</v>
      </c>
      <c r="E11" s="10">
        <v>1649.11</v>
      </c>
      <c r="F11" s="2"/>
      <c r="G11" s="32">
        <f t="shared" si="0"/>
        <v>0</v>
      </c>
      <c r="H11" s="423"/>
      <c r="I11" s="19"/>
      <c r="J11" s="19"/>
      <c r="K11" s="19"/>
    </row>
    <row r="12" spans="1:11">
      <c r="A12" s="57" t="s">
        <v>6</v>
      </c>
      <c r="B12" s="4" t="s">
        <v>54</v>
      </c>
      <c r="C12" s="25" t="s">
        <v>1657</v>
      </c>
      <c r="D12" s="10" t="s">
        <v>19</v>
      </c>
      <c r="E12" s="10">
        <v>1551.84</v>
      </c>
      <c r="F12" s="2"/>
      <c r="G12" s="32">
        <f t="shared" si="0"/>
        <v>0</v>
      </c>
      <c r="H12" s="423"/>
      <c r="I12" s="19"/>
      <c r="J12" s="19"/>
      <c r="K12" s="19"/>
    </row>
    <row r="13" spans="1:11" ht="30">
      <c r="A13" s="57" t="s">
        <v>6</v>
      </c>
      <c r="B13" s="4" t="s">
        <v>55</v>
      </c>
      <c r="C13" s="25" t="s">
        <v>1267</v>
      </c>
      <c r="D13" s="101" t="s">
        <v>17</v>
      </c>
      <c r="E13" s="10">
        <v>7285.11</v>
      </c>
      <c r="F13" s="2"/>
      <c r="G13" s="32">
        <f t="shared" si="0"/>
        <v>0</v>
      </c>
      <c r="H13" s="423"/>
      <c r="I13" s="19"/>
      <c r="J13" s="19"/>
      <c r="K13" s="19"/>
    </row>
    <row r="14" spans="1:11">
      <c r="A14" s="57" t="s">
        <v>6</v>
      </c>
      <c r="B14" s="4" t="s">
        <v>56</v>
      </c>
      <c r="C14" s="25" t="s">
        <v>1265</v>
      </c>
      <c r="D14" s="101" t="s">
        <v>17</v>
      </c>
      <c r="E14" s="10">
        <v>2204.0100000000002</v>
      </c>
      <c r="F14" s="2"/>
      <c r="G14" s="32">
        <f t="shared" si="0"/>
        <v>0</v>
      </c>
      <c r="H14" s="423"/>
      <c r="I14" s="19"/>
      <c r="J14" s="19"/>
      <c r="K14" s="19"/>
    </row>
    <row r="15" spans="1:11">
      <c r="A15" s="57" t="s">
        <v>6</v>
      </c>
      <c r="B15" s="4" t="s">
        <v>57</v>
      </c>
      <c r="C15" s="25" t="s">
        <v>1263</v>
      </c>
      <c r="D15" s="101"/>
      <c r="E15" s="10">
        <v>116</v>
      </c>
      <c r="F15" s="2"/>
      <c r="G15" s="32">
        <f t="shared" si="0"/>
        <v>0</v>
      </c>
      <c r="H15" s="423"/>
      <c r="I15" s="19"/>
      <c r="J15" s="19"/>
      <c r="K15" s="19"/>
    </row>
    <row r="16" spans="1:11" ht="45">
      <c r="A16" s="57" t="s">
        <v>6</v>
      </c>
      <c r="B16" s="4" t="s">
        <v>74</v>
      </c>
      <c r="C16" s="25" t="s">
        <v>1261</v>
      </c>
      <c r="D16" s="101" t="s">
        <v>17</v>
      </c>
      <c r="E16" s="10">
        <v>1293.79</v>
      </c>
      <c r="F16" s="2"/>
      <c r="G16" s="32">
        <f t="shared" si="0"/>
        <v>0</v>
      </c>
      <c r="H16" s="423"/>
      <c r="I16" s="19"/>
      <c r="J16" s="19"/>
      <c r="K16" s="19"/>
    </row>
    <row r="17" spans="1:11" ht="30">
      <c r="A17" s="57" t="s">
        <v>6</v>
      </c>
      <c r="B17" s="4" t="s">
        <v>78</v>
      </c>
      <c r="C17" s="25" t="s">
        <v>1257</v>
      </c>
      <c r="D17" s="101" t="s">
        <v>17</v>
      </c>
      <c r="E17" s="10">
        <v>412.37</v>
      </c>
      <c r="F17" s="2"/>
      <c r="G17" s="32">
        <f t="shared" si="0"/>
        <v>0</v>
      </c>
      <c r="H17" s="423"/>
      <c r="I17" s="19"/>
      <c r="J17" s="19"/>
      <c r="K17" s="19"/>
    </row>
    <row r="18" spans="1:11" ht="30">
      <c r="A18" s="57" t="s">
        <v>6</v>
      </c>
      <c r="B18" s="4" t="s">
        <v>79</v>
      </c>
      <c r="C18" s="25" t="s">
        <v>1255</v>
      </c>
      <c r="D18" s="101" t="s">
        <v>17</v>
      </c>
      <c r="E18" s="10">
        <v>64.739999999999995</v>
      </c>
      <c r="F18" s="2"/>
      <c r="G18" s="32">
        <f t="shared" si="0"/>
        <v>0</v>
      </c>
      <c r="H18" s="423"/>
      <c r="I18" s="19"/>
      <c r="J18" s="19"/>
      <c r="K18" s="19"/>
    </row>
    <row r="19" spans="1:11">
      <c r="A19" s="57" t="s">
        <v>6</v>
      </c>
      <c r="B19" s="4" t="s">
        <v>80</v>
      </c>
      <c r="C19" s="25" t="s">
        <v>1251</v>
      </c>
      <c r="D19" s="101" t="s">
        <v>17</v>
      </c>
      <c r="E19" s="10">
        <v>62.17</v>
      </c>
      <c r="F19" s="2"/>
      <c r="G19" s="32">
        <f t="shared" si="0"/>
        <v>0</v>
      </c>
      <c r="H19" s="423"/>
      <c r="I19" s="19"/>
      <c r="J19" s="19"/>
      <c r="K19" s="19"/>
    </row>
    <row r="20" spans="1:11" ht="30.75" thickBot="1">
      <c r="A20" s="57" t="s">
        <v>6</v>
      </c>
      <c r="B20" s="4" t="s">
        <v>81</v>
      </c>
      <c r="C20" s="25" t="s">
        <v>1342</v>
      </c>
      <c r="D20" s="101" t="s">
        <v>17</v>
      </c>
      <c r="E20" s="10">
        <v>549.11</v>
      </c>
      <c r="F20" s="2"/>
      <c r="G20" s="32">
        <f t="shared" si="0"/>
        <v>0</v>
      </c>
      <c r="H20" s="423"/>
      <c r="I20" s="19"/>
      <c r="J20" s="19"/>
      <c r="K20" s="19"/>
    </row>
    <row r="21" spans="1:11" ht="30.75" thickBot="1">
      <c r="A21" s="57" t="s">
        <v>6</v>
      </c>
      <c r="B21" s="4" t="s">
        <v>82</v>
      </c>
      <c r="C21" s="25" t="s">
        <v>1244</v>
      </c>
      <c r="D21" s="101" t="s">
        <v>19</v>
      </c>
      <c r="E21" s="10">
        <v>2361.89</v>
      </c>
      <c r="F21" s="2"/>
      <c r="G21" s="32">
        <f t="shared" si="0"/>
        <v>0</v>
      </c>
      <c r="H21" s="383" t="s">
        <v>51</v>
      </c>
      <c r="I21" s="31">
        <f>ROUND(SUM(G6:G21),2)</f>
        <v>0</v>
      </c>
      <c r="J21" s="19"/>
      <c r="K21" s="19"/>
    </row>
    <row r="22" spans="1:11">
      <c r="A22" s="59" t="s">
        <v>7</v>
      </c>
      <c r="B22" s="43" t="s">
        <v>58</v>
      </c>
      <c r="C22" s="39" t="s">
        <v>1655</v>
      </c>
      <c r="D22" s="373" t="s">
        <v>18</v>
      </c>
      <c r="E22" s="373">
        <v>317.08</v>
      </c>
      <c r="F22" s="45"/>
      <c r="G22" s="41">
        <f t="shared" si="0"/>
        <v>0</v>
      </c>
      <c r="H22" s="388"/>
      <c r="I22" s="76"/>
      <c r="J22" s="19"/>
      <c r="K22" s="19"/>
    </row>
    <row r="23" spans="1:11">
      <c r="A23" s="57" t="s">
        <v>7</v>
      </c>
      <c r="B23" s="4" t="s">
        <v>59</v>
      </c>
      <c r="C23" s="25" t="s">
        <v>1654</v>
      </c>
      <c r="D23" s="10" t="s">
        <v>18</v>
      </c>
      <c r="E23" s="10">
        <v>319.5</v>
      </c>
      <c r="F23" s="2"/>
      <c r="G23" s="32">
        <f t="shared" si="0"/>
        <v>0</v>
      </c>
      <c r="H23" s="388"/>
      <c r="I23" s="76"/>
      <c r="J23" s="19"/>
      <c r="K23" s="19"/>
    </row>
    <row r="24" spans="1:11">
      <c r="A24" s="57" t="s">
        <v>7</v>
      </c>
      <c r="B24" s="4" t="s">
        <v>60</v>
      </c>
      <c r="C24" s="25" t="s">
        <v>1590</v>
      </c>
      <c r="D24" s="10" t="s">
        <v>18</v>
      </c>
      <c r="E24" s="10">
        <v>12.92</v>
      </c>
      <c r="F24" s="2"/>
      <c r="G24" s="32">
        <f t="shared" si="0"/>
        <v>0</v>
      </c>
      <c r="H24" s="388"/>
      <c r="I24" s="76"/>
      <c r="J24" s="19"/>
      <c r="K24" s="19"/>
    </row>
    <row r="25" spans="1:11">
      <c r="A25" s="57" t="s">
        <v>7</v>
      </c>
      <c r="B25" s="4" t="s">
        <v>61</v>
      </c>
      <c r="C25" s="25" t="s">
        <v>1239</v>
      </c>
      <c r="D25" s="10" t="s">
        <v>19</v>
      </c>
      <c r="E25" s="10">
        <v>22.96</v>
      </c>
      <c r="F25" s="2"/>
      <c r="G25" s="32">
        <f t="shared" si="0"/>
        <v>0</v>
      </c>
      <c r="H25" s="388"/>
      <c r="I25" s="76"/>
      <c r="J25" s="19"/>
      <c r="K25" s="19"/>
    </row>
    <row r="26" spans="1:11" ht="30">
      <c r="A26" s="57" t="s">
        <v>7</v>
      </c>
      <c r="B26" s="4" t="s">
        <v>89</v>
      </c>
      <c r="C26" s="25" t="s">
        <v>1589</v>
      </c>
      <c r="D26" s="10" t="s">
        <v>18</v>
      </c>
      <c r="E26" s="10">
        <v>330</v>
      </c>
      <c r="F26" s="2"/>
      <c r="G26" s="32">
        <f t="shared" si="0"/>
        <v>0</v>
      </c>
      <c r="H26" s="388"/>
      <c r="I26" s="76"/>
      <c r="J26" s="19"/>
      <c r="K26" s="19"/>
    </row>
    <row r="27" spans="1:11">
      <c r="A27" s="57" t="s">
        <v>7</v>
      </c>
      <c r="B27" s="4" t="s">
        <v>90</v>
      </c>
      <c r="C27" s="25" t="s">
        <v>1235</v>
      </c>
      <c r="D27" s="10" t="s">
        <v>18</v>
      </c>
      <c r="E27" s="10">
        <v>950.55</v>
      </c>
      <c r="F27" s="2"/>
      <c r="G27" s="32">
        <f t="shared" si="0"/>
        <v>0</v>
      </c>
      <c r="H27" s="388"/>
      <c r="I27" s="76"/>
      <c r="J27" s="19"/>
      <c r="K27" s="19"/>
    </row>
    <row r="28" spans="1:11">
      <c r="A28" s="57" t="s">
        <v>7</v>
      </c>
      <c r="B28" s="4" t="s">
        <v>91</v>
      </c>
      <c r="C28" s="25" t="s">
        <v>1233</v>
      </c>
      <c r="D28" s="10" t="s">
        <v>19</v>
      </c>
      <c r="E28" s="10">
        <v>136.91999999999999</v>
      </c>
      <c r="F28" s="2"/>
      <c r="G28" s="32">
        <f t="shared" si="0"/>
        <v>0</v>
      </c>
      <c r="H28" s="388"/>
      <c r="I28" s="76"/>
      <c r="J28" s="19"/>
      <c r="K28" s="19"/>
    </row>
    <row r="29" spans="1:11">
      <c r="A29" s="57" t="s">
        <v>7</v>
      </c>
      <c r="B29" s="4" t="s">
        <v>92</v>
      </c>
      <c r="C29" s="25" t="s">
        <v>1231</v>
      </c>
      <c r="D29" s="101" t="s">
        <v>17</v>
      </c>
      <c r="E29" s="10">
        <v>1520.88</v>
      </c>
      <c r="F29" s="2"/>
      <c r="G29" s="32">
        <f t="shared" si="0"/>
        <v>0</v>
      </c>
      <c r="H29" s="388"/>
      <c r="I29" s="76"/>
      <c r="J29" s="19"/>
      <c r="K29" s="19"/>
    </row>
    <row r="30" spans="1:11">
      <c r="A30" s="57" t="s">
        <v>7</v>
      </c>
      <c r="B30" s="4" t="s">
        <v>93</v>
      </c>
      <c r="C30" s="25" t="s">
        <v>1127</v>
      </c>
      <c r="D30" s="10" t="s">
        <v>19</v>
      </c>
      <c r="E30" s="10">
        <v>162.72999999999999</v>
      </c>
      <c r="F30" s="2"/>
      <c r="G30" s="32">
        <f t="shared" si="0"/>
        <v>0</v>
      </c>
      <c r="H30" s="388"/>
      <c r="I30" s="76"/>
      <c r="J30" s="19"/>
      <c r="K30" s="19"/>
    </row>
    <row r="31" spans="1:11">
      <c r="A31" s="57" t="s">
        <v>7</v>
      </c>
      <c r="B31" s="4" t="s">
        <v>94</v>
      </c>
      <c r="C31" s="25" t="s">
        <v>1687</v>
      </c>
      <c r="D31" s="10" t="s">
        <v>15</v>
      </c>
      <c r="E31" s="10">
        <v>1</v>
      </c>
      <c r="F31" s="2"/>
      <c r="G31" s="32">
        <f t="shared" si="0"/>
        <v>0</v>
      </c>
      <c r="H31" s="388"/>
      <c r="I31" s="76"/>
      <c r="J31" s="19"/>
      <c r="K31" s="19"/>
    </row>
    <row r="32" spans="1:11" ht="30">
      <c r="A32" s="57" t="s">
        <v>7</v>
      </c>
      <c r="B32" s="4" t="s">
        <v>95</v>
      </c>
      <c r="C32" s="25" t="s">
        <v>1886</v>
      </c>
      <c r="D32" s="10" t="s">
        <v>18</v>
      </c>
      <c r="E32" s="10">
        <v>9.2799999999999994</v>
      </c>
      <c r="F32" s="2"/>
      <c r="G32" s="32">
        <f t="shared" si="0"/>
        <v>0</v>
      </c>
      <c r="H32" s="388"/>
      <c r="I32" s="76"/>
      <c r="J32" s="19"/>
      <c r="K32" s="19"/>
    </row>
    <row r="33" spans="1:11">
      <c r="A33" s="57" t="s">
        <v>7</v>
      </c>
      <c r="B33" s="4" t="s">
        <v>96</v>
      </c>
      <c r="C33" s="25" t="s">
        <v>1515</v>
      </c>
      <c r="D33" s="10" t="s">
        <v>15</v>
      </c>
      <c r="E33" s="10">
        <v>15</v>
      </c>
      <c r="F33" s="2"/>
      <c r="G33" s="32">
        <f t="shared" si="0"/>
        <v>0</v>
      </c>
      <c r="H33" s="388"/>
      <c r="I33" s="76"/>
      <c r="J33" s="19"/>
      <c r="K33" s="19"/>
    </row>
    <row r="34" spans="1:11" ht="30.75" thickBot="1">
      <c r="A34" s="57" t="s">
        <v>7</v>
      </c>
      <c r="B34" s="4" t="s">
        <v>97</v>
      </c>
      <c r="C34" s="25" t="s">
        <v>1885</v>
      </c>
      <c r="D34" s="10" t="s">
        <v>15</v>
      </c>
      <c r="E34" s="10">
        <v>4</v>
      </c>
      <c r="F34" s="2"/>
      <c r="G34" s="32">
        <f t="shared" si="0"/>
        <v>0</v>
      </c>
      <c r="H34" s="388"/>
      <c r="I34" s="76"/>
      <c r="J34" s="19"/>
      <c r="K34" s="19"/>
    </row>
    <row r="35" spans="1:11" ht="165.75" thickBot="1">
      <c r="A35" s="57" t="s">
        <v>7</v>
      </c>
      <c r="B35" s="4" t="s">
        <v>98</v>
      </c>
      <c r="C35" s="25" t="s">
        <v>4596</v>
      </c>
      <c r="D35" s="10" t="s">
        <v>5</v>
      </c>
      <c r="E35" s="10">
        <v>1</v>
      </c>
      <c r="F35" s="2"/>
      <c r="G35" s="32">
        <f t="shared" ref="G35:G61" si="1">ROUND((E35*F35),2)</f>
        <v>0</v>
      </c>
      <c r="H35" s="383" t="s">
        <v>62</v>
      </c>
      <c r="I35" s="31">
        <f>ROUND(SUM(G22:G35),2)</f>
        <v>0</v>
      </c>
      <c r="J35" s="19"/>
      <c r="K35" s="19"/>
    </row>
    <row r="36" spans="1:11" ht="15" customHeight="1">
      <c r="A36" s="59" t="s">
        <v>1338</v>
      </c>
      <c r="B36" s="43" t="s">
        <v>113</v>
      </c>
      <c r="C36" s="422" t="s">
        <v>1208</v>
      </c>
      <c r="D36" s="373" t="s">
        <v>17</v>
      </c>
      <c r="E36" s="373">
        <v>3863.33</v>
      </c>
      <c r="F36" s="50"/>
      <c r="G36" s="41">
        <f t="shared" si="1"/>
        <v>0</v>
      </c>
      <c r="H36" s="902" t="s">
        <v>68</v>
      </c>
      <c r="I36" s="76"/>
      <c r="J36" s="19"/>
      <c r="K36" s="19"/>
    </row>
    <row r="37" spans="1:11">
      <c r="A37" s="57" t="s">
        <v>1338</v>
      </c>
      <c r="B37" s="4" t="s">
        <v>114</v>
      </c>
      <c r="C37" s="87" t="s">
        <v>1212</v>
      </c>
      <c r="D37" s="10" t="s">
        <v>19</v>
      </c>
      <c r="E37" s="10">
        <v>1984.61</v>
      </c>
      <c r="F37" s="1"/>
      <c r="G37" s="32">
        <f t="shared" si="1"/>
        <v>0</v>
      </c>
      <c r="H37" s="903"/>
      <c r="I37" s="76"/>
      <c r="J37" s="19"/>
      <c r="K37" s="19"/>
    </row>
    <row r="38" spans="1:11" ht="30">
      <c r="A38" s="57" t="s">
        <v>1338</v>
      </c>
      <c r="B38" s="4" t="s">
        <v>115</v>
      </c>
      <c r="C38" s="87" t="s">
        <v>1126</v>
      </c>
      <c r="D38" s="10" t="s">
        <v>17</v>
      </c>
      <c r="E38" s="10">
        <v>4158.53</v>
      </c>
      <c r="F38" s="1"/>
      <c r="G38" s="32">
        <f t="shared" si="1"/>
        <v>0</v>
      </c>
      <c r="H38" s="903"/>
      <c r="I38" s="76"/>
      <c r="J38" s="19"/>
      <c r="K38" s="19"/>
    </row>
    <row r="39" spans="1:11" ht="15" customHeight="1">
      <c r="A39" s="57" t="s">
        <v>1338</v>
      </c>
      <c r="B39" s="4" t="s">
        <v>116</v>
      </c>
      <c r="C39" s="87" t="s">
        <v>1113</v>
      </c>
      <c r="D39" s="10" t="s">
        <v>17</v>
      </c>
      <c r="E39" s="10">
        <v>3600.61</v>
      </c>
      <c r="F39" s="1"/>
      <c r="G39" s="32">
        <f t="shared" si="1"/>
        <v>0</v>
      </c>
      <c r="H39" s="903"/>
      <c r="I39" s="76"/>
      <c r="J39" s="19"/>
      <c r="K39" s="19"/>
    </row>
    <row r="40" spans="1:11" ht="30">
      <c r="A40" s="57" t="s">
        <v>1338</v>
      </c>
      <c r="B40" s="4" t="s">
        <v>117</v>
      </c>
      <c r="C40" s="87" t="s">
        <v>1167</v>
      </c>
      <c r="D40" s="10" t="s">
        <v>17</v>
      </c>
      <c r="E40" s="10">
        <v>3600.61</v>
      </c>
      <c r="F40" s="1"/>
      <c r="G40" s="32">
        <f t="shared" si="1"/>
        <v>0</v>
      </c>
      <c r="H40" s="903"/>
      <c r="I40" s="76"/>
      <c r="J40" s="19"/>
      <c r="K40" s="19"/>
    </row>
    <row r="41" spans="1:11" ht="30">
      <c r="A41" s="57" t="s">
        <v>1338</v>
      </c>
      <c r="B41" s="4" t="s">
        <v>118</v>
      </c>
      <c r="C41" s="87" t="s">
        <v>1884</v>
      </c>
      <c r="D41" s="10" t="s">
        <v>75</v>
      </c>
      <c r="E41" s="10">
        <v>213.2</v>
      </c>
      <c r="F41" s="1"/>
      <c r="G41" s="32">
        <f t="shared" si="1"/>
        <v>0</v>
      </c>
      <c r="H41" s="903"/>
      <c r="I41" s="76"/>
      <c r="J41" s="19"/>
      <c r="K41" s="19"/>
    </row>
    <row r="42" spans="1:11" ht="30">
      <c r="A42" s="57" t="s">
        <v>1338</v>
      </c>
      <c r="B42" s="4" t="s">
        <v>119</v>
      </c>
      <c r="C42" s="87" t="s">
        <v>1882</v>
      </c>
      <c r="D42" s="10" t="s">
        <v>75</v>
      </c>
      <c r="E42" s="10">
        <v>25.28</v>
      </c>
      <c r="F42" s="1"/>
      <c r="G42" s="32">
        <f t="shared" si="1"/>
        <v>0</v>
      </c>
      <c r="H42" s="903"/>
      <c r="I42" s="76"/>
      <c r="J42" s="19"/>
      <c r="K42" s="19"/>
    </row>
    <row r="43" spans="1:11" ht="45">
      <c r="A43" s="57" t="s">
        <v>1338</v>
      </c>
      <c r="B43" s="4" t="s">
        <v>120</v>
      </c>
      <c r="C43" s="87" t="s">
        <v>1103</v>
      </c>
      <c r="D43" s="10" t="s">
        <v>17</v>
      </c>
      <c r="E43" s="10">
        <v>472.58</v>
      </c>
      <c r="F43" s="1"/>
      <c r="G43" s="32">
        <f t="shared" si="1"/>
        <v>0</v>
      </c>
      <c r="H43" s="903"/>
      <c r="I43" s="76"/>
      <c r="J43" s="19"/>
      <c r="K43" s="19"/>
    </row>
    <row r="44" spans="1:11" ht="45">
      <c r="A44" s="57" t="s">
        <v>1338</v>
      </c>
      <c r="B44" s="4" t="s">
        <v>121</v>
      </c>
      <c r="C44" s="87" t="s">
        <v>1100</v>
      </c>
      <c r="D44" s="10" t="s">
        <v>17</v>
      </c>
      <c r="E44" s="10">
        <v>82.77</v>
      </c>
      <c r="F44" s="1"/>
      <c r="G44" s="32">
        <f t="shared" si="1"/>
        <v>0</v>
      </c>
      <c r="H44" s="903"/>
      <c r="I44" s="76"/>
      <c r="J44" s="19"/>
      <c r="K44" s="19"/>
    </row>
    <row r="45" spans="1:11" ht="30">
      <c r="A45" s="57" t="s">
        <v>1338</v>
      </c>
      <c r="B45" s="4" t="s">
        <v>122</v>
      </c>
      <c r="C45" s="87" t="s">
        <v>1130</v>
      </c>
      <c r="D45" s="10" t="s">
        <v>19</v>
      </c>
      <c r="E45" s="10">
        <v>352.85</v>
      </c>
      <c r="F45" s="1"/>
      <c r="G45" s="32">
        <f t="shared" si="1"/>
        <v>0</v>
      </c>
      <c r="H45" s="903"/>
      <c r="I45" s="76"/>
      <c r="J45" s="19"/>
      <c r="K45" s="19"/>
    </row>
    <row r="46" spans="1:11">
      <c r="A46" s="57" t="s">
        <v>1338</v>
      </c>
      <c r="B46" s="4" t="s">
        <v>123</v>
      </c>
      <c r="C46" s="87" t="s">
        <v>1142</v>
      </c>
      <c r="D46" s="10" t="s">
        <v>18</v>
      </c>
      <c r="E46" s="10">
        <v>37.06</v>
      </c>
      <c r="F46" s="1"/>
      <c r="G46" s="32">
        <f t="shared" si="1"/>
        <v>0</v>
      </c>
      <c r="H46" s="903"/>
      <c r="I46" s="76"/>
      <c r="J46" s="19"/>
      <c r="K46" s="19"/>
    </row>
    <row r="47" spans="1:11">
      <c r="A47" s="57" t="s">
        <v>1338</v>
      </c>
      <c r="B47" s="4" t="s">
        <v>124</v>
      </c>
      <c r="C47" s="87" t="s">
        <v>1140</v>
      </c>
      <c r="D47" s="10" t="s">
        <v>17</v>
      </c>
      <c r="E47" s="10">
        <v>4.8499999999999996</v>
      </c>
      <c r="F47" s="1"/>
      <c r="G47" s="32">
        <f t="shared" si="1"/>
        <v>0</v>
      </c>
      <c r="H47" s="903"/>
      <c r="I47" s="76"/>
      <c r="J47" s="19"/>
      <c r="K47" s="19"/>
    </row>
    <row r="48" spans="1:11" ht="30.75" thickBot="1">
      <c r="A48" s="58" t="s">
        <v>1338</v>
      </c>
      <c r="B48" s="485" t="s">
        <v>125</v>
      </c>
      <c r="C48" s="646" t="s">
        <v>1163</v>
      </c>
      <c r="D48" s="47" t="s">
        <v>18</v>
      </c>
      <c r="E48" s="47">
        <v>74.12</v>
      </c>
      <c r="F48" s="435"/>
      <c r="G48" s="49">
        <f t="shared" si="1"/>
        <v>0</v>
      </c>
      <c r="H48" s="903"/>
      <c r="I48" s="76"/>
      <c r="J48" s="19"/>
      <c r="K48" s="19"/>
    </row>
    <row r="49" spans="1:11">
      <c r="A49" s="59" t="s">
        <v>1334</v>
      </c>
      <c r="B49" s="43" t="s">
        <v>113</v>
      </c>
      <c r="C49" s="422" t="s">
        <v>1208</v>
      </c>
      <c r="D49" s="373" t="s">
        <v>17</v>
      </c>
      <c r="E49" s="373">
        <v>3863.33</v>
      </c>
      <c r="F49" s="50"/>
      <c r="G49" s="41">
        <f t="shared" si="1"/>
        <v>0</v>
      </c>
      <c r="H49" s="903"/>
      <c r="I49" s="76"/>
      <c r="J49" s="19"/>
      <c r="K49" s="19"/>
    </row>
    <row r="50" spans="1:11">
      <c r="A50" s="57" t="s">
        <v>1334</v>
      </c>
      <c r="B50" s="4" t="s">
        <v>114</v>
      </c>
      <c r="C50" s="87" t="s">
        <v>1337</v>
      </c>
      <c r="D50" s="10" t="s">
        <v>19</v>
      </c>
      <c r="E50" s="10">
        <v>1587.69</v>
      </c>
      <c r="F50" s="1"/>
      <c r="G50" s="32">
        <f t="shared" si="1"/>
        <v>0</v>
      </c>
      <c r="H50" s="903"/>
      <c r="I50" s="76"/>
      <c r="J50" s="19"/>
      <c r="K50" s="19"/>
    </row>
    <row r="51" spans="1:11" ht="30">
      <c r="A51" s="57" t="s">
        <v>1334</v>
      </c>
      <c r="B51" s="4" t="s">
        <v>115</v>
      </c>
      <c r="C51" s="87" t="s">
        <v>1115</v>
      </c>
      <c r="D51" s="10" t="s">
        <v>17</v>
      </c>
      <c r="E51" s="10">
        <v>4241.7</v>
      </c>
      <c r="F51" s="1"/>
      <c r="G51" s="32">
        <f t="shared" si="1"/>
        <v>0</v>
      </c>
      <c r="H51" s="903"/>
      <c r="I51" s="76"/>
      <c r="J51" s="19"/>
      <c r="K51" s="19"/>
    </row>
    <row r="52" spans="1:11" ht="15" customHeight="1">
      <c r="A52" s="57" t="s">
        <v>1334</v>
      </c>
      <c r="B52" s="4" t="s">
        <v>116</v>
      </c>
      <c r="C52" s="87" t="s">
        <v>1113</v>
      </c>
      <c r="D52" s="10" t="s">
        <v>17</v>
      </c>
      <c r="E52" s="10">
        <v>3600.61</v>
      </c>
      <c r="F52" s="1"/>
      <c r="G52" s="32">
        <f t="shared" si="1"/>
        <v>0</v>
      </c>
      <c r="H52" s="903"/>
      <c r="I52" s="76"/>
      <c r="J52" s="19"/>
      <c r="K52" s="19"/>
    </row>
    <row r="53" spans="1:11" ht="30">
      <c r="A53" s="57" t="s">
        <v>1334</v>
      </c>
      <c r="B53" s="4" t="s">
        <v>117</v>
      </c>
      <c r="C53" s="87" t="s">
        <v>1167</v>
      </c>
      <c r="D53" s="10" t="s">
        <v>17</v>
      </c>
      <c r="E53" s="10">
        <v>3600.61</v>
      </c>
      <c r="F53" s="1"/>
      <c r="G53" s="32">
        <f t="shared" si="1"/>
        <v>0</v>
      </c>
      <c r="H53" s="903"/>
      <c r="I53" s="76"/>
      <c r="J53" s="19"/>
      <c r="K53" s="19"/>
    </row>
    <row r="54" spans="1:11" ht="30">
      <c r="A54" s="57" t="s">
        <v>1334</v>
      </c>
      <c r="B54" s="4" t="s">
        <v>118</v>
      </c>
      <c r="C54" s="87" t="s">
        <v>1883</v>
      </c>
      <c r="D54" s="10" t="s">
        <v>75</v>
      </c>
      <c r="E54" s="10">
        <v>213.2</v>
      </c>
      <c r="F54" s="1"/>
      <c r="G54" s="32">
        <f t="shared" si="1"/>
        <v>0</v>
      </c>
      <c r="H54" s="903"/>
      <c r="I54" s="76"/>
      <c r="J54" s="19"/>
      <c r="K54" s="19"/>
    </row>
    <row r="55" spans="1:11" ht="30">
      <c r="A55" s="57" t="s">
        <v>1334</v>
      </c>
      <c r="B55" s="4" t="s">
        <v>119</v>
      </c>
      <c r="C55" s="87" t="s">
        <v>1882</v>
      </c>
      <c r="D55" s="10" t="s">
        <v>75</v>
      </c>
      <c r="E55" s="10">
        <v>25.28</v>
      </c>
      <c r="F55" s="1"/>
      <c r="G55" s="32">
        <f t="shared" si="1"/>
        <v>0</v>
      </c>
      <c r="H55" s="903"/>
      <c r="I55" s="76"/>
      <c r="J55" s="19"/>
      <c r="K55" s="19"/>
    </row>
    <row r="56" spans="1:11" ht="45">
      <c r="A56" s="57" t="s">
        <v>1334</v>
      </c>
      <c r="B56" s="4" t="s">
        <v>120</v>
      </c>
      <c r="C56" s="87" t="s">
        <v>1103</v>
      </c>
      <c r="D56" s="10" t="s">
        <v>17</v>
      </c>
      <c r="E56" s="10">
        <v>472.58</v>
      </c>
      <c r="F56" s="1"/>
      <c r="G56" s="32">
        <f t="shared" si="1"/>
        <v>0</v>
      </c>
      <c r="H56" s="903"/>
      <c r="I56" s="76"/>
      <c r="J56" s="19"/>
      <c r="K56" s="19"/>
    </row>
    <row r="57" spans="1:11" ht="45">
      <c r="A57" s="57" t="s">
        <v>1334</v>
      </c>
      <c r="B57" s="4" t="s">
        <v>121</v>
      </c>
      <c r="C57" s="87" t="s">
        <v>1100</v>
      </c>
      <c r="D57" s="10" t="s">
        <v>17</v>
      </c>
      <c r="E57" s="10">
        <v>82.77</v>
      </c>
      <c r="F57" s="1"/>
      <c r="G57" s="32">
        <f t="shared" si="1"/>
        <v>0</v>
      </c>
      <c r="H57" s="903"/>
      <c r="I57" s="76"/>
      <c r="J57" s="19"/>
      <c r="K57" s="19"/>
    </row>
    <row r="58" spans="1:11" ht="30">
      <c r="A58" s="57" t="s">
        <v>1334</v>
      </c>
      <c r="B58" s="4" t="s">
        <v>122</v>
      </c>
      <c r="C58" s="87" t="s">
        <v>1130</v>
      </c>
      <c r="D58" s="10" t="s">
        <v>19</v>
      </c>
      <c r="E58" s="10">
        <v>352.85</v>
      </c>
      <c r="F58" s="1"/>
      <c r="G58" s="32">
        <f t="shared" si="1"/>
        <v>0</v>
      </c>
      <c r="H58" s="903"/>
      <c r="I58" s="76"/>
      <c r="J58" s="19"/>
      <c r="K58" s="19"/>
    </row>
    <row r="59" spans="1:11">
      <c r="A59" s="57" t="s">
        <v>1334</v>
      </c>
      <c r="B59" s="4" t="s">
        <v>123</v>
      </c>
      <c r="C59" s="87" t="s">
        <v>1142</v>
      </c>
      <c r="D59" s="10" t="s">
        <v>18</v>
      </c>
      <c r="E59" s="10">
        <v>37.06</v>
      </c>
      <c r="F59" s="1"/>
      <c r="G59" s="32">
        <f t="shared" si="1"/>
        <v>0</v>
      </c>
      <c r="H59" s="903"/>
      <c r="I59" s="76"/>
      <c r="J59" s="19"/>
      <c r="K59" s="19"/>
    </row>
    <row r="60" spans="1:11" ht="15.75" thickBot="1">
      <c r="A60" s="57" t="s">
        <v>1334</v>
      </c>
      <c r="B60" s="4" t="s">
        <v>124</v>
      </c>
      <c r="C60" s="87" t="s">
        <v>1140</v>
      </c>
      <c r="D60" s="10" t="s">
        <v>17</v>
      </c>
      <c r="E60" s="10">
        <v>4.8499999999999996</v>
      </c>
      <c r="F60" s="1"/>
      <c r="G60" s="32">
        <f t="shared" si="1"/>
        <v>0</v>
      </c>
      <c r="H60" s="904"/>
      <c r="I60" s="76"/>
      <c r="J60" s="19"/>
      <c r="K60" s="19"/>
    </row>
    <row r="61" spans="1:11" ht="30.75" thickBot="1">
      <c r="A61" s="60" t="s">
        <v>1334</v>
      </c>
      <c r="B61" s="46" t="s">
        <v>125</v>
      </c>
      <c r="C61" s="97" t="s">
        <v>1563</v>
      </c>
      <c r="D61" s="34" t="s">
        <v>18</v>
      </c>
      <c r="E61" s="34">
        <v>74.12</v>
      </c>
      <c r="F61" s="51"/>
      <c r="G61" s="36">
        <f t="shared" si="1"/>
        <v>0</v>
      </c>
      <c r="H61" s="383" t="s">
        <v>63</v>
      </c>
      <c r="I61" s="31">
        <f>ROUND(SUM(G36:G61),2)</f>
        <v>0</v>
      </c>
      <c r="J61" s="19"/>
      <c r="K61" s="19"/>
    </row>
    <row r="62" spans="1:11" ht="25.5" customHeight="1">
      <c r="A62" s="407" t="s">
        <v>1561</v>
      </c>
      <c r="B62" s="61" t="s">
        <v>64</v>
      </c>
      <c r="C62" s="39" t="s">
        <v>1174</v>
      </c>
      <c r="D62" s="373" t="s">
        <v>19</v>
      </c>
      <c r="E62" s="670">
        <v>392.72</v>
      </c>
      <c r="F62" s="50"/>
      <c r="G62" s="41">
        <f t="shared" ref="G62:G93" si="2">ROUND((E62*F62),2)</f>
        <v>0</v>
      </c>
      <c r="H62" s="902" t="s">
        <v>68</v>
      </c>
      <c r="I62" s="76"/>
      <c r="J62" s="19"/>
      <c r="K62" s="19"/>
    </row>
    <row r="63" spans="1:11" ht="30">
      <c r="A63" s="406" t="s">
        <v>1561</v>
      </c>
      <c r="B63" s="16" t="s">
        <v>156</v>
      </c>
      <c r="C63" s="25" t="s">
        <v>1126</v>
      </c>
      <c r="D63" s="10" t="s">
        <v>17</v>
      </c>
      <c r="E63" s="11">
        <v>1500.1</v>
      </c>
      <c r="F63" s="1"/>
      <c r="G63" s="32">
        <f t="shared" si="2"/>
        <v>0</v>
      </c>
      <c r="H63" s="903"/>
      <c r="I63" s="76"/>
      <c r="J63" s="19"/>
      <c r="K63" s="19"/>
    </row>
    <row r="64" spans="1:11" ht="30">
      <c r="A64" s="406" t="s">
        <v>1561</v>
      </c>
      <c r="B64" s="16" t="s">
        <v>65</v>
      </c>
      <c r="C64" s="25" t="s">
        <v>1113</v>
      </c>
      <c r="D64" s="10" t="s">
        <v>17</v>
      </c>
      <c r="E64" s="11">
        <v>1527.53</v>
      </c>
      <c r="F64" s="1"/>
      <c r="G64" s="32">
        <f t="shared" si="2"/>
        <v>0</v>
      </c>
      <c r="H64" s="903"/>
      <c r="I64" s="76"/>
      <c r="J64" s="19"/>
      <c r="K64" s="19"/>
    </row>
    <row r="65" spans="1:11" ht="30">
      <c r="A65" s="406" t="s">
        <v>1561</v>
      </c>
      <c r="B65" s="16" t="s">
        <v>157</v>
      </c>
      <c r="C65" s="25" t="s">
        <v>1167</v>
      </c>
      <c r="D65" s="10" t="s">
        <v>17</v>
      </c>
      <c r="E65" s="11">
        <v>180.86</v>
      </c>
      <c r="F65" s="1"/>
      <c r="G65" s="32">
        <f t="shared" si="2"/>
        <v>0</v>
      </c>
      <c r="H65" s="903"/>
      <c r="I65" s="76"/>
      <c r="J65" s="19"/>
      <c r="K65" s="19"/>
    </row>
    <row r="66" spans="1:11" ht="25.5">
      <c r="A66" s="406" t="s">
        <v>1561</v>
      </c>
      <c r="B66" s="16" t="s">
        <v>159</v>
      </c>
      <c r="C66" s="25" t="s">
        <v>1138</v>
      </c>
      <c r="D66" s="10" t="s">
        <v>18</v>
      </c>
      <c r="E66" s="11">
        <v>497.54</v>
      </c>
      <c r="F66" s="1"/>
      <c r="G66" s="32">
        <f t="shared" si="2"/>
        <v>0</v>
      </c>
      <c r="H66" s="903"/>
      <c r="I66" s="76"/>
      <c r="J66" s="19"/>
      <c r="K66" s="19"/>
    </row>
    <row r="67" spans="1:11" ht="25.5">
      <c r="A67" s="406" t="s">
        <v>1561</v>
      </c>
      <c r="B67" s="16" t="s">
        <v>160</v>
      </c>
      <c r="C67" s="25" t="s">
        <v>1136</v>
      </c>
      <c r="D67" s="10" t="s">
        <v>19</v>
      </c>
      <c r="E67" s="11">
        <v>39.1</v>
      </c>
      <c r="F67" s="1"/>
      <c r="G67" s="32">
        <f t="shared" si="2"/>
        <v>0</v>
      </c>
      <c r="H67" s="903"/>
      <c r="I67" s="76"/>
      <c r="J67" s="19"/>
      <c r="K67" s="19"/>
    </row>
    <row r="68" spans="1:11" ht="30">
      <c r="A68" s="406" t="s">
        <v>1561</v>
      </c>
      <c r="B68" s="16" t="s">
        <v>161</v>
      </c>
      <c r="C68" s="25" t="s">
        <v>1163</v>
      </c>
      <c r="D68" s="10" t="s">
        <v>18</v>
      </c>
      <c r="E68" s="11">
        <v>497.54</v>
      </c>
      <c r="F68" s="1"/>
      <c r="G68" s="32">
        <f t="shared" si="2"/>
        <v>0</v>
      </c>
      <c r="H68" s="903"/>
      <c r="I68" s="76"/>
      <c r="J68" s="19"/>
      <c r="K68" s="19"/>
    </row>
    <row r="69" spans="1:11" ht="45">
      <c r="A69" s="406" t="s">
        <v>1561</v>
      </c>
      <c r="B69" s="16" t="s">
        <v>162</v>
      </c>
      <c r="C69" s="25" t="s">
        <v>1103</v>
      </c>
      <c r="D69" s="10" t="s">
        <v>17</v>
      </c>
      <c r="E69" s="11">
        <v>243.7</v>
      </c>
      <c r="F69" s="1"/>
      <c r="G69" s="32">
        <f t="shared" si="2"/>
        <v>0</v>
      </c>
      <c r="H69" s="903"/>
      <c r="I69" s="76"/>
      <c r="J69" s="19"/>
      <c r="K69" s="19"/>
    </row>
    <row r="70" spans="1:11" ht="45">
      <c r="A70" s="406" t="s">
        <v>1561</v>
      </c>
      <c r="B70" s="16" t="s">
        <v>163</v>
      </c>
      <c r="C70" s="25" t="s">
        <v>1100</v>
      </c>
      <c r="D70" s="10" t="s">
        <v>17</v>
      </c>
      <c r="E70" s="11">
        <v>7.79</v>
      </c>
      <c r="F70" s="1"/>
      <c r="G70" s="32">
        <f t="shared" si="2"/>
        <v>0</v>
      </c>
      <c r="H70" s="903"/>
      <c r="I70" s="76"/>
      <c r="J70" s="19"/>
      <c r="K70" s="19"/>
    </row>
    <row r="71" spans="1:11" ht="30" customHeight="1" thickBot="1">
      <c r="A71" s="649" t="s">
        <v>1561</v>
      </c>
      <c r="B71" s="436" t="s">
        <v>164</v>
      </c>
      <c r="C71" s="77" t="s">
        <v>1651</v>
      </c>
      <c r="D71" s="47" t="s">
        <v>19</v>
      </c>
      <c r="E71" s="675">
        <v>121.98</v>
      </c>
      <c r="F71" s="435"/>
      <c r="G71" s="49">
        <f t="shared" si="2"/>
        <v>0</v>
      </c>
      <c r="H71" s="903"/>
      <c r="I71" s="76"/>
      <c r="J71" s="19"/>
      <c r="K71" s="19"/>
    </row>
    <row r="72" spans="1:11" ht="25.5">
      <c r="A72" s="59" t="s">
        <v>1652</v>
      </c>
      <c r="B72" s="61" t="s">
        <v>64</v>
      </c>
      <c r="C72" s="39" t="s">
        <v>1171</v>
      </c>
      <c r="D72" s="373" t="s">
        <v>19</v>
      </c>
      <c r="E72" s="670">
        <v>392.72</v>
      </c>
      <c r="F72" s="50"/>
      <c r="G72" s="41">
        <f t="shared" si="2"/>
        <v>0</v>
      </c>
      <c r="H72" s="903"/>
      <c r="I72" s="76"/>
      <c r="J72" s="19"/>
      <c r="K72" s="19"/>
    </row>
    <row r="73" spans="1:11" ht="30">
      <c r="A73" s="57" t="s">
        <v>1652</v>
      </c>
      <c r="B73" s="16" t="s">
        <v>156</v>
      </c>
      <c r="C73" s="25" t="s">
        <v>1148</v>
      </c>
      <c r="D73" s="10" t="s">
        <v>17</v>
      </c>
      <c r="E73" s="11">
        <v>1500.1</v>
      </c>
      <c r="F73" s="1"/>
      <c r="G73" s="32">
        <f t="shared" si="2"/>
        <v>0</v>
      </c>
      <c r="H73" s="903"/>
      <c r="I73" s="76"/>
      <c r="J73" s="19"/>
      <c r="K73" s="19"/>
    </row>
    <row r="74" spans="1:11" ht="30">
      <c r="A74" s="57" t="s">
        <v>1652</v>
      </c>
      <c r="B74" s="16" t="s">
        <v>65</v>
      </c>
      <c r="C74" s="25" t="s">
        <v>1113</v>
      </c>
      <c r="D74" s="10" t="s">
        <v>17</v>
      </c>
      <c r="E74" s="11">
        <v>1527.53</v>
      </c>
      <c r="F74" s="1"/>
      <c r="G74" s="32">
        <f t="shared" si="2"/>
        <v>0</v>
      </c>
      <c r="H74" s="903"/>
      <c r="I74" s="76"/>
      <c r="J74" s="19"/>
      <c r="K74" s="19"/>
    </row>
    <row r="75" spans="1:11" ht="30">
      <c r="A75" s="57" t="s">
        <v>1652</v>
      </c>
      <c r="B75" s="16" t="s">
        <v>157</v>
      </c>
      <c r="C75" s="25" t="s">
        <v>1167</v>
      </c>
      <c r="D75" s="10" t="s">
        <v>17</v>
      </c>
      <c r="E75" s="11">
        <v>180.86</v>
      </c>
      <c r="F75" s="1"/>
      <c r="G75" s="32">
        <f t="shared" si="2"/>
        <v>0</v>
      </c>
      <c r="H75" s="903"/>
      <c r="I75" s="76"/>
      <c r="J75" s="19"/>
      <c r="K75" s="19"/>
    </row>
    <row r="76" spans="1:11" ht="25.5">
      <c r="A76" s="57" t="s">
        <v>1652</v>
      </c>
      <c r="B76" s="16" t="s">
        <v>159</v>
      </c>
      <c r="C76" s="25" t="s">
        <v>1138</v>
      </c>
      <c r="D76" s="10" t="s">
        <v>18</v>
      </c>
      <c r="E76" s="11">
        <v>497.54</v>
      </c>
      <c r="F76" s="1"/>
      <c r="G76" s="32">
        <f t="shared" si="2"/>
        <v>0</v>
      </c>
      <c r="H76" s="903"/>
      <c r="I76" s="76"/>
      <c r="J76" s="19"/>
      <c r="K76" s="19"/>
    </row>
    <row r="77" spans="1:11" ht="25.5">
      <c r="A77" s="57" t="s">
        <v>1652</v>
      </c>
      <c r="B77" s="16" t="s">
        <v>160</v>
      </c>
      <c r="C77" s="25" t="s">
        <v>1136</v>
      </c>
      <c r="D77" s="10" t="s">
        <v>19</v>
      </c>
      <c r="E77" s="11">
        <v>39.1</v>
      </c>
      <c r="F77" s="1"/>
      <c r="G77" s="32">
        <f t="shared" si="2"/>
        <v>0</v>
      </c>
      <c r="H77" s="903"/>
      <c r="I77" s="76"/>
      <c r="J77" s="19"/>
      <c r="K77" s="19"/>
    </row>
    <row r="78" spans="1:11" ht="30">
      <c r="A78" s="57" t="s">
        <v>1652</v>
      </c>
      <c r="B78" s="16" t="s">
        <v>161</v>
      </c>
      <c r="C78" s="25" t="s">
        <v>1163</v>
      </c>
      <c r="D78" s="10" t="s">
        <v>18</v>
      </c>
      <c r="E78" s="11">
        <v>497.54</v>
      </c>
      <c r="F78" s="1"/>
      <c r="G78" s="32">
        <f t="shared" si="2"/>
        <v>0</v>
      </c>
      <c r="H78" s="903"/>
      <c r="I78" s="76"/>
      <c r="J78" s="19"/>
      <c r="K78" s="19"/>
    </row>
    <row r="79" spans="1:11" ht="45">
      <c r="A79" s="57" t="s">
        <v>1652</v>
      </c>
      <c r="B79" s="16" t="s">
        <v>162</v>
      </c>
      <c r="C79" s="25" t="s">
        <v>1103</v>
      </c>
      <c r="D79" s="10" t="s">
        <v>17</v>
      </c>
      <c r="E79" s="11">
        <v>243.7</v>
      </c>
      <c r="F79" s="1"/>
      <c r="G79" s="32">
        <f t="shared" si="2"/>
        <v>0</v>
      </c>
      <c r="H79" s="903"/>
      <c r="I79" s="76"/>
      <c r="J79" s="19"/>
      <c r="K79" s="19"/>
    </row>
    <row r="80" spans="1:11" ht="45.75" thickBot="1">
      <c r="A80" s="57" t="s">
        <v>1652</v>
      </c>
      <c r="B80" s="16" t="s">
        <v>163</v>
      </c>
      <c r="C80" s="25" t="s">
        <v>1100</v>
      </c>
      <c r="D80" s="10" t="s">
        <v>17</v>
      </c>
      <c r="E80" s="11">
        <v>7.79</v>
      </c>
      <c r="F80" s="1"/>
      <c r="G80" s="32">
        <f t="shared" si="2"/>
        <v>0</v>
      </c>
      <c r="H80" s="904"/>
      <c r="I80" s="76"/>
      <c r="J80" s="19"/>
      <c r="K80" s="19"/>
    </row>
    <row r="81" spans="1:11" ht="30" customHeight="1" thickBot="1">
      <c r="A81" s="60" t="s">
        <v>1652</v>
      </c>
      <c r="B81" s="62" t="s">
        <v>164</v>
      </c>
      <c r="C81" s="33" t="s">
        <v>1651</v>
      </c>
      <c r="D81" s="34" t="s">
        <v>19</v>
      </c>
      <c r="E81" s="358">
        <v>121.98</v>
      </c>
      <c r="F81" s="51"/>
      <c r="G81" s="36">
        <f t="shared" si="2"/>
        <v>0</v>
      </c>
      <c r="H81" s="383" t="s">
        <v>66</v>
      </c>
      <c r="I81" s="31">
        <f>ROUND(SUM(G62:G81),2)</f>
        <v>0</v>
      </c>
      <c r="J81" s="19"/>
      <c r="K81" s="19"/>
    </row>
    <row r="82" spans="1:11" ht="15" customHeight="1">
      <c r="A82" s="59" t="s">
        <v>1560</v>
      </c>
      <c r="B82" s="61" t="s">
        <v>191</v>
      </c>
      <c r="C82" s="39" t="s">
        <v>1174</v>
      </c>
      <c r="D82" s="373" t="s">
        <v>19</v>
      </c>
      <c r="E82" s="670">
        <v>1.77</v>
      </c>
      <c r="F82" s="50"/>
      <c r="G82" s="41">
        <f t="shared" si="2"/>
        <v>0</v>
      </c>
      <c r="H82" s="902" t="s">
        <v>68</v>
      </c>
      <c r="I82" s="19"/>
      <c r="J82" s="19"/>
      <c r="K82" s="19"/>
    </row>
    <row r="83" spans="1:11" ht="30">
      <c r="A83" s="57" t="s">
        <v>1560</v>
      </c>
      <c r="B83" s="16" t="s">
        <v>192</v>
      </c>
      <c r="C83" s="25" t="s">
        <v>1156</v>
      </c>
      <c r="D83" s="10" t="s">
        <v>17</v>
      </c>
      <c r="E83" s="11">
        <v>9.52</v>
      </c>
      <c r="F83" s="1"/>
      <c r="G83" s="32">
        <f t="shared" si="2"/>
        <v>0</v>
      </c>
      <c r="H83" s="903"/>
      <c r="I83" s="19"/>
      <c r="J83" s="19"/>
      <c r="K83" s="19"/>
    </row>
    <row r="84" spans="1:11" ht="30">
      <c r="A84" s="57" t="s">
        <v>1560</v>
      </c>
      <c r="B84" s="16" t="s">
        <v>193</v>
      </c>
      <c r="C84" s="25" t="s">
        <v>1146</v>
      </c>
      <c r="D84" s="10" t="s">
        <v>17</v>
      </c>
      <c r="E84" s="11">
        <v>11.19</v>
      </c>
      <c r="F84" s="1"/>
      <c r="G84" s="32">
        <f t="shared" si="2"/>
        <v>0</v>
      </c>
      <c r="H84" s="903"/>
      <c r="I84" s="19"/>
      <c r="J84" s="19"/>
      <c r="K84" s="19"/>
    </row>
    <row r="85" spans="1:11">
      <c r="A85" s="57" t="s">
        <v>1560</v>
      </c>
      <c r="B85" s="16" t="s">
        <v>194</v>
      </c>
      <c r="C85" s="25" t="s">
        <v>1144</v>
      </c>
      <c r="D85" s="10" t="s">
        <v>17</v>
      </c>
      <c r="E85" s="11">
        <v>11.19</v>
      </c>
      <c r="F85" s="1"/>
      <c r="G85" s="32">
        <f t="shared" si="2"/>
        <v>0</v>
      </c>
      <c r="H85" s="903"/>
      <c r="I85" s="19"/>
      <c r="J85" s="19"/>
      <c r="K85" s="19"/>
    </row>
    <row r="86" spans="1:11">
      <c r="A86" s="57" t="s">
        <v>1560</v>
      </c>
      <c r="B86" s="16" t="s">
        <v>195</v>
      </c>
      <c r="C86" s="25" t="s">
        <v>1138</v>
      </c>
      <c r="D86" s="10" t="s">
        <v>18</v>
      </c>
      <c r="E86" s="11">
        <v>0.9</v>
      </c>
      <c r="F86" s="1"/>
      <c r="G86" s="32">
        <f t="shared" si="2"/>
        <v>0</v>
      </c>
      <c r="H86" s="903"/>
      <c r="I86" s="19"/>
      <c r="J86" s="19"/>
      <c r="K86" s="19"/>
    </row>
    <row r="87" spans="1:11">
      <c r="A87" s="57" t="s">
        <v>1560</v>
      </c>
      <c r="B87" s="16" t="s">
        <v>196</v>
      </c>
      <c r="C87" s="25" t="s">
        <v>1136</v>
      </c>
      <c r="D87" s="10" t="s">
        <v>19</v>
      </c>
      <c r="E87" s="11">
        <v>7.0000000000000007E-2</v>
      </c>
      <c r="F87" s="1"/>
      <c r="G87" s="32">
        <f t="shared" si="2"/>
        <v>0</v>
      </c>
      <c r="H87" s="903"/>
      <c r="I87" s="19"/>
      <c r="J87" s="19"/>
      <c r="K87" s="19"/>
    </row>
    <row r="88" spans="1:11" ht="30.75" thickBot="1">
      <c r="A88" s="58" t="s">
        <v>1560</v>
      </c>
      <c r="B88" s="436" t="s">
        <v>197</v>
      </c>
      <c r="C88" s="77" t="s">
        <v>1163</v>
      </c>
      <c r="D88" s="47" t="s">
        <v>18</v>
      </c>
      <c r="E88" s="675">
        <v>0.9</v>
      </c>
      <c r="F88" s="435"/>
      <c r="G88" s="49">
        <f t="shared" si="2"/>
        <v>0</v>
      </c>
      <c r="H88" s="903"/>
      <c r="I88" s="19"/>
      <c r="J88" s="19"/>
      <c r="K88" s="19"/>
    </row>
    <row r="89" spans="1:11">
      <c r="A89" s="59" t="s">
        <v>1559</v>
      </c>
      <c r="B89" s="61" t="s">
        <v>191</v>
      </c>
      <c r="C89" s="39" t="s">
        <v>1881</v>
      </c>
      <c r="D89" s="373" t="s">
        <v>19</v>
      </c>
      <c r="E89" s="670">
        <v>1.77</v>
      </c>
      <c r="F89" s="50"/>
      <c r="G89" s="41">
        <f t="shared" si="2"/>
        <v>0</v>
      </c>
      <c r="H89" s="903"/>
      <c r="I89" s="19"/>
      <c r="J89" s="19"/>
      <c r="K89" s="19"/>
    </row>
    <row r="90" spans="1:11" ht="30">
      <c r="A90" s="57" t="s">
        <v>1559</v>
      </c>
      <c r="B90" s="16" t="s">
        <v>192</v>
      </c>
      <c r="C90" s="25" t="s">
        <v>1581</v>
      </c>
      <c r="D90" s="10" t="s">
        <v>17</v>
      </c>
      <c r="E90" s="11">
        <v>9.52</v>
      </c>
      <c r="F90" s="1"/>
      <c r="G90" s="32">
        <f t="shared" si="2"/>
        <v>0</v>
      </c>
      <c r="H90" s="903"/>
      <c r="I90" s="19"/>
      <c r="J90" s="19"/>
      <c r="K90" s="19"/>
    </row>
    <row r="91" spans="1:11" ht="30">
      <c r="A91" s="57" t="s">
        <v>1559</v>
      </c>
      <c r="B91" s="16" t="s">
        <v>193</v>
      </c>
      <c r="C91" s="25" t="s">
        <v>1146</v>
      </c>
      <c r="D91" s="10" t="s">
        <v>17</v>
      </c>
      <c r="E91" s="11">
        <v>11.19</v>
      </c>
      <c r="F91" s="1"/>
      <c r="G91" s="32">
        <f t="shared" si="2"/>
        <v>0</v>
      </c>
      <c r="H91" s="903"/>
      <c r="I91" s="19"/>
      <c r="J91" s="19"/>
      <c r="K91" s="19"/>
    </row>
    <row r="92" spans="1:11">
      <c r="A92" s="57" t="s">
        <v>1559</v>
      </c>
      <c r="B92" s="16" t="s">
        <v>194</v>
      </c>
      <c r="C92" s="25" t="s">
        <v>1144</v>
      </c>
      <c r="D92" s="10" t="s">
        <v>17</v>
      </c>
      <c r="E92" s="11">
        <v>11.19</v>
      </c>
      <c r="F92" s="1"/>
      <c r="G92" s="32">
        <f t="shared" si="2"/>
        <v>0</v>
      </c>
      <c r="H92" s="903"/>
      <c r="I92" s="19"/>
      <c r="J92" s="19"/>
      <c r="K92" s="19"/>
    </row>
    <row r="93" spans="1:11">
      <c r="A93" s="57" t="s">
        <v>1559</v>
      </c>
      <c r="B93" s="16" t="s">
        <v>195</v>
      </c>
      <c r="C93" s="25" t="s">
        <v>1138</v>
      </c>
      <c r="D93" s="10" t="s">
        <v>18</v>
      </c>
      <c r="E93" s="11">
        <v>0.9</v>
      </c>
      <c r="F93" s="1"/>
      <c r="G93" s="32">
        <f t="shared" si="2"/>
        <v>0</v>
      </c>
      <c r="H93" s="903"/>
      <c r="I93" s="19"/>
      <c r="J93" s="19"/>
      <c r="K93" s="19"/>
    </row>
    <row r="94" spans="1:11" ht="15.75" thickBot="1">
      <c r="A94" s="57" t="s">
        <v>1559</v>
      </c>
      <c r="B94" s="16" t="s">
        <v>196</v>
      </c>
      <c r="C94" s="25" t="s">
        <v>1136</v>
      </c>
      <c r="D94" s="10" t="s">
        <v>19</v>
      </c>
      <c r="E94" s="11">
        <v>7.0000000000000007E-2</v>
      </c>
      <c r="F94" s="1"/>
      <c r="G94" s="32">
        <f t="shared" ref="G94:G125" si="3">ROUND((E94*F94),2)</f>
        <v>0</v>
      </c>
      <c r="H94" s="904"/>
      <c r="I94" s="19"/>
      <c r="J94" s="19"/>
      <c r="K94" s="19"/>
    </row>
    <row r="95" spans="1:11" ht="30.75" thickBot="1">
      <c r="A95" s="60" t="s">
        <v>1559</v>
      </c>
      <c r="B95" s="62" t="s">
        <v>197</v>
      </c>
      <c r="C95" s="33" t="s">
        <v>1163</v>
      </c>
      <c r="D95" s="34" t="s">
        <v>18</v>
      </c>
      <c r="E95" s="358">
        <v>0.9</v>
      </c>
      <c r="F95" s="51"/>
      <c r="G95" s="36">
        <f t="shared" si="3"/>
        <v>0</v>
      </c>
      <c r="H95" s="438" t="s">
        <v>67</v>
      </c>
      <c r="I95" s="441">
        <f>ROUND(SUM(G82:G95),2)</f>
        <v>0</v>
      </c>
      <c r="J95" s="19"/>
      <c r="K95" s="19"/>
    </row>
    <row r="96" spans="1:11" ht="25.5" customHeight="1">
      <c r="A96" s="59" t="s">
        <v>1329</v>
      </c>
      <c r="B96" s="61" t="s">
        <v>207</v>
      </c>
      <c r="C96" s="39" t="s">
        <v>1880</v>
      </c>
      <c r="D96" s="373" t="s">
        <v>15</v>
      </c>
      <c r="E96" s="670">
        <v>1</v>
      </c>
      <c r="F96" s="50"/>
      <c r="G96" s="41">
        <f t="shared" si="3"/>
        <v>0</v>
      </c>
      <c r="H96" s="902" t="s">
        <v>68</v>
      </c>
      <c r="I96" s="76"/>
      <c r="J96" s="19"/>
      <c r="K96" s="19"/>
    </row>
    <row r="97" spans="1:11" ht="25.5">
      <c r="A97" s="57" t="s">
        <v>1329</v>
      </c>
      <c r="B97" s="16" t="s">
        <v>208</v>
      </c>
      <c r="C97" s="25" t="s">
        <v>1109</v>
      </c>
      <c r="D97" s="10" t="s">
        <v>17</v>
      </c>
      <c r="E97" s="11">
        <v>14.78</v>
      </c>
      <c r="F97" s="1"/>
      <c r="G97" s="32">
        <f t="shared" si="3"/>
        <v>0</v>
      </c>
      <c r="H97" s="903"/>
      <c r="I97" s="76"/>
      <c r="J97" s="19"/>
      <c r="K97" s="19"/>
    </row>
    <row r="98" spans="1:11" ht="25.5">
      <c r="A98" s="57" t="s">
        <v>1329</v>
      </c>
      <c r="B98" s="16" t="s">
        <v>729</v>
      </c>
      <c r="C98" s="25" t="s">
        <v>1107</v>
      </c>
      <c r="D98" s="10" t="s">
        <v>17</v>
      </c>
      <c r="E98" s="11">
        <v>16.04</v>
      </c>
      <c r="F98" s="1"/>
      <c r="G98" s="32">
        <f t="shared" si="3"/>
        <v>0</v>
      </c>
      <c r="H98" s="903"/>
      <c r="I98" s="76"/>
      <c r="J98" s="19"/>
      <c r="K98" s="19"/>
    </row>
    <row r="99" spans="1:11" ht="25.5">
      <c r="A99" s="57" t="s">
        <v>1327</v>
      </c>
      <c r="B99" s="16" t="s">
        <v>727</v>
      </c>
      <c r="C99" s="25" t="s">
        <v>1774</v>
      </c>
      <c r="D99" s="10" t="s">
        <v>19</v>
      </c>
      <c r="E99" s="11">
        <v>70.650000000000006</v>
      </c>
      <c r="F99" s="1"/>
      <c r="G99" s="32">
        <f t="shared" si="3"/>
        <v>0</v>
      </c>
      <c r="H99" s="903"/>
      <c r="I99" s="76"/>
      <c r="J99" s="19"/>
      <c r="K99" s="19"/>
    </row>
    <row r="100" spans="1:11" ht="30">
      <c r="A100" s="57" t="s">
        <v>1327</v>
      </c>
      <c r="B100" s="16" t="s">
        <v>725</v>
      </c>
      <c r="C100" s="25" t="s">
        <v>1126</v>
      </c>
      <c r="D100" s="10" t="s">
        <v>17</v>
      </c>
      <c r="E100" s="11">
        <v>119.2</v>
      </c>
      <c r="F100" s="1"/>
      <c r="G100" s="32">
        <f t="shared" si="3"/>
        <v>0</v>
      </c>
      <c r="H100" s="903"/>
      <c r="I100" s="76"/>
      <c r="J100" s="19"/>
      <c r="K100" s="19"/>
    </row>
    <row r="101" spans="1:11" ht="30">
      <c r="A101" s="57" t="s">
        <v>1327</v>
      </c>
      <c r="B101" s="16" t="s">
        <v>722</v>
      </c>
      <c r="C101" s="25" t="s">
        <v>1113</v>
      </c>
      <c r="D101" s="10" t="s">
        <v>17</v>
      </c>
      <c r="E101" s="11">
        <v>104.08</v>
      </c>
      <c r="F101" s="1"/>
      <c r="G101" s="32">
        <f t="shared" si="3"/>
        <v>0</v>
      </c>
      <c r="H101" s="903"/>
      <c r="I101" s="76"/>
      <c r="J101" s="19"/>
      <c r="K101" s="19"/>
    </row>
    <row r="102" spans="1:11" ht="25.5">
      <c r="A102" s="57" t="s">
        <v>1327</v>
      </c>
      <c r="B102" s="16" t="s">
        <v>831</v>
      </c>
      <c r="C102" s="25" t="s">
        <v>1879</v>
      </c>
      <c r="D102" s="10" t="s">
        <v>17</v>
      </c>
      <c r="E102" s="11">
        <v>10.35</v>
      </c>
      <c r="F102" s="1"/>
      <c r="G102" s="32">
        <f t="shared" si="3"/>
        <v>0</v>
      </c>
      <c r="H102" s="903"/>
      <c r="I102" s="76"/>
      <c r="J102" s="19"/>
      <c r="K102" s="19"/>
    </row>
    <row r="103" spans="1:11" ht="25.5">
      <c r="A103" s="57" t="s">
        <v>1327</v>
      </c>
      <c r="B103" s="16" t="s">
        <v>829</v>
      </c>
      <c r="C103" s="25" t="s">
        <v>1878</v>
      </c>
      <c r="D103" s="10" t="s">
        <v>17</v>
      </c>
      <c r="E103" s="11">
        <v>10.68</v>
      </c>
      <c r="F103" s="1"/>
      <c r="G103" s="32">
        <f t="shared" si="3"/>
        <v>0</v>
      </c>
      <c r="H103" s="903"/>
      <c r="I103" s="76"/>
      <c r="J103" s="19"/>
      <c r="K103" s="19"/>
    </row>
    <row r="104" spans="1:11" ht="45">
      <c r="A104" s="57" t="s">
        <v>1327</v>
      </c>
      <c r="B104" s="16" t="s">
        <v>827</v>
      </c>
      <c r="C104" s="25" t="s">
        <v>1103</v>
      </c>
      <c r="D104" s="10" t="s">
        <v>17</v>
      </c>
      <c r="E104" s="11">
        <v>14.78</v>
      </c>
      <c r="F104" s="1"/>
      <c r="G104" s="32">
        <f t="shared" si="3"/>
        <v>0</v>
      </c>
      <c r="H104" s="903"/>
      <c r="I104" s="76"/>
      <c r="J104" s="19"/>
      <c r="K104" s="19"/>
    </row>
    <row r="105" spans="1:11" ht="30.75" thickBot="1">
      <c r="A105" s="58" t="s">
        <v>1327</v>
      </c>
      <c r="B105" s="436" t="s">
        <v>825</v>
      </c>
      <c r="C105" s="77" t="s">
        <v>1105</v>
      </c>
      <c r="D105" s="47" t="s">
        <v>17</v>
      </c>
      <c r="E105" s="675">
        <v>16.510000000000002</v>
      </c>
      <c r="F105" s="435"/>
      <c r="G105" s="49">
        <f t="shared" si="3"/>
        <v>0</v>
      </c>
      <c r="H105" s="903"/>
      <c r="I105" s="76"/>
      <c r="J105" s="19"/>
      <c r="K105" s="19"/>
    </row>
    <row r="106" spans="1:11" ht="25.5">
      <c r="A106" s="59" t="s">
        <v>1321</v>
      </c>
      <c r="B106" s="61" t="s">
        <v>207</v>
      </c>
      <c r="C106" s="39" t="s">
        <v>1880</v>
      </c>
      <c r="D106" s="373" t="s">
        <v>15</v>
      </c>
      <c r="E106" s="670">
        <v>1</v>
      </c>
      <c r="F106" s="50"/>
      <c r="G106" s="41">
        <f t="shared" si="3"/>
        <v>0</v>
      </c>
      <c r="H106" s="903"/>
      <c r="I106" s="76"/>
      <c r="J106" s="19"/>
      <c r="K106" s="19"/>
    </row>
    <row r="107" spans="1:11" ht="25.5">
      <c r="A107" s="57" t="s">
        <v>1321</v>
      </c>
      <c r="B107" s="16" t="s">
        <v>208</v>
      </c>
      <c r="C107" s="25" t="s">
        <v>1109</v>
      </c>
      <c r="D107" s="10" t="s">
        <v>17</v>
      </c>
      <c r="E107" s="11">
        <v>14.78</v>
      </c>
      <c r="F107" s="1"/>
      <c r="G107" s="32">
        <f t="shared" si="3"/>
        <v>0</v>
      </c>
      <c r="H107" s="903"/>
      <c r="I107" s="76"/>
      <c r="J107" s="19"/>
      <c r="K107" s="19"/>
    </row>
    <row r="108" spans="1:11" ht="25.5">
      <c r="A108" s="57" t="s">
        <v>1321</v>
      </c>
      <c r="B108" s="16" t="s">
        <v>729</v>
      </c>
      <c r="C108" s="25" t="s">
        <v>1107</v>
      </c>
      <c r="D108" s="10" t="s">
        <v>17</v>
      </c>
      <c r="E108" s="11">
        <v>16.04</v>
      </c>
      <c r="F108" s="1"/>
      <c r="G108" s="32">
        <f t="shared" si="3"/>
        <v>0</v>
      </c>
      <c r="H108" s="903"/>
      <c r="I108" s="76"/>
      <c r="J108" s="19"/>
      <c r="K108" s="19"/>
    </row>
    <row r="109" spans="1:11" ht="25.5">
      <c r="A109" s="57" t="s">
        <v>1321</v>
      </c>
      <c r="B109" s="16" t="s">
        <v>727</v>
      </c>
      <c r="C109" s="25" t="s">
        <v>1768</v>
      </c>
      <c r="D109" s="10" t="s">
        <v>19</v>
      </c>
      <c r="E109" s="11">
        <v>70.650000000000006</v>
      </c>
      <c r="F109" s="1"/>
      <c r="G109" s="32">
        <f t="shared" si="3"/>
        <v>0</v>
      </c>
      <c r="H109" s="903"/>
      <c r="I109" s="76"/>
      <c r="J109" s="19"/>
      <c r="K109" s="19"/>
    </row>
    <row r="110" spans="1:11" ht="30">
      <c r="A110" s="57" t="s">
        <v>1321</v>
      </c>
      <c r="B110" s="16" t="s">
        <v>725</v>
      </c>
      <c r="C110" s="25" t="s">
        <v>1148</v>
      </c>
      <c r="D110" s="10" t="s">
        <v>17</v>
      </c>
      <c r="E110" s="11">
        <v>119.2</v>
      </c>
      <c r="F110" s="1"/>
      <c r="G110" s="32">
        <f t="shared" si="3"/>
        <v>0</v>
      </c>
      <c r="H110" s="903"/>
      <c r="I110" s="76"/>
      <c r="J110" s="19"/>
      <c r="K110" s="19"/>
    </row>
    <row r="111" spans="1:11" ht="30">
      <c r="A111" s="57" t="s">
        <v>1321</v>
      </c>
      <c r="B111" s="16" t="s">
        <v>722</v>
      </c>
      <c r="C111" s="25" t="s">
        <v>1113</v>
      </c>
      <c r="D111" s="10" t="s">
        <v>17</v>
      </c>
      <c r="E111" s="11">
        <v>104.08</v>
      </c>
      <c r="F111" s="1"/>
      <c r="G111" s="32">
        <f t="shared" si="3"/>
        <v>0</v>
      </c>
      <c r="H111" s="903"/>
      <c r="I111" s="76"/>
      <c r="J111" s="19"/>
      <c r="K111" s="19"/>
    </row>
    <row r="112" spans="1:11" ht="25.5">
      <c r="A112" s="57" t="s">
        <v>1321</v>
      </c>
      <c r="B112" s="16" t="s">
        <v>831</v>
      </c>
      <c r="C112" s="25" t="s">
        <v>1879</v>
      </c>
      <c r="D112" s="10" t="s">
        <v>17</v>
      </c>
      <c r="E112" s="11">
        <v>10.35</v>
      </c>
      <c r="F112" s="1"/>
      <c r="G112" s="32">
        <f t="shared" si="3"/>
        <v>0</v>
      </c>
      <c r="H112" s="903"/>
      <c r="I112" s="76"/>
      <c r="J112" s="19"/>
      <c r="K112" s="19"/>
    </row>
    <row r="113" spans="1:11" ht="25.5">
      <c r="A113" s="57" t="s">
        <v>1321</v>
      </c>
      <c r="B113" s="16" t="s">
        <v>829</v>
      </c>
      <c r="C113" s="25" t="s">
        <v>1878</v>
      </c>
      <c r="D113" s="10" t="s">
        <v>17</v>
      </c>
      <c r="E113" s="11">
        <v>10.68</v>
      </c>
      <c r="F113" s="1"/>
      <c r="G113" s="32">
        <f t="shared" si="3"/>
        <v>0</v>
      </c>
      <c r="H113" s="903"/>
      <c r="I113" s="76"/>
      <c r="J113" s="19"/>
      <c r="K113" s="19"/>
    </row>
    <row r="114" spans="1:11" ht="45.75" thickBot="1">
      <c r="A114" s="57" t="s">
        <v>1321</v>
      </c>
      <c r="B114" s="16" t="s">
        <v>827</v>
      </c>
      <c r="C114" s="25" t="s">
        <v>1103</v>
      </c>
      <c r="D114" s="10" t="s">
        <v>17</v>
      </c>
      <c r="E114" s="11">
        <v>14.78</v>
      </c>
      <c r="F114" s="1"/>
      <c r="G114" s="32">
        <f t="shared" si="3"/>
        <v>0</v>
      </c>
      <c r="H114" s="904"/>
      <c r="I114" s="76"/>
      <c r="J114" s="19"/>
      <c r="K114" s="19"/>
    </row>
    <row r="115" spans="1:11" ht="30.75" thickBot="1">
      <c r="A115" s="60" t="s">
        <v>1321</v>
      </c>
      <c r="B115" s="62" t="s">
        <v>825</v>
      </c>
      <c r="C115" s="33" t="s">
        <v>1105</v>
      </c>
      <c r="D115" s="34" t="s">
        <v>17</v>
      </c>
      <c r="E115" s="358">
        <v>16.510000000000002</v>
      </c>
      <c r="F115" s="51"/>
      <c r="G115" s="36">
        <f t="shared" si="3"/>
        <v>0</v>
      </c>
      <c r="H115" s="383" t="s">
        <v>69</v>
      </c>
      <c r="I115" s="31">
        <f>ROUND(SUM(G96:G115),2)</f>
        <v>0</v>
      </c>
      <c r="J115" s="19"/>
      <c r="K115" s="19"/>
    </row>
    <row r="116" spans="1:11" ht="60.75" thickBot="1">
      <c r="A116" s="59" t="s">
        <v>1551</v>
      </c>
      <c r="B116" s="61" t="s">
        <v>209</v>
      </c>
      <c r="C116" s="39" t="s">
        <v>1097</v>
      </c>
      <c r="D116" s="373" t="s">
        <v>17</v>
      </c>
      <c r="E116" s="670">
        <v>2.13</v>
      </c>
      <c r="F116" s="50"/>
      <c r="G116" s="41">
        <f t="shared" si="3"/>
        <v>0</v>
      </c>
      <c r="H116" s="388"/>
      <c r="I116" s="76"/>
      <c r="J116" s="19"/>
      <c r="K116" s="19"/>
    </row>
    <row r="117" spans="1:11" ht="60.75" thickBot="1">
      <c r="A117" s="57" t="s">
        <v>1551</v>
      </c>
      <c r="B117" s="16" t="s">
        <v>210</v>
      </c>
      <c r="C117" s="25" t="s">
        <v>1094</v>
      </c>
      <c r="D117" s="10" t="s">
        <v>17</v>
      </c>
      <c r="E117" s="11">
        <v>5.58</v>
      </c>
      <c r="F117" s="1"/>
      <c r="G117" s="32">
        <f t="shared" si="3"/>
        <v>0</v>
      </c>
      <c r="H117" s="383" t="s">
        <v>154</v>
      </c>
      <c r="I117" s="31">
        <f>ROUND(SUM(G116:G117),2)</f>
        <v>0</v>
      </c>
      <c r="J117" s="19"/>
      <c r="K117" s="19"/>
    </row>
    <row r="118" spans="1:11" ht="38.25">
      <c r="A118" s="395" t="s">
        <v>1305</v>
      </c>
      <c r="B118" s="61" t="s">
        <v>1317</v>
      </c>
      <c r="C118" s="39" t="s">
        <v>1091</v>
      </c>
      <c r="D118" s="373" t="s">
        <v>18</v>
      </c>
      <c r="E118" s="670">
        <v>184.28</v>
      </c>
      <c r="F118" s="50"/>
      <c r="G118" s="41">
        <f t="shared" si="3"/>
        <v>0</v>
      </c>
      <c r="H118" s="388"/>
      <c r="I118" s="76"/>
      <c r="J118" s="19"/>
      <c r="K118" s="19"/>
    </row>
    <row r="119" spans="1:11" ht="38.25">
      <c r="A119" s="391" t="s">
        <v>1305</v>
      </c>
      <c r="B119" s="16" t="s">
        <v>1316</v>
      </c>
      <c r="C119" s="25" t="s">
        <v>1800</v>
      </c>
      <c r="D119" s="10" t="s">
        <v>15</v>
      </c>
      <c r="E119" s="11">
        <v>2</v>
      </c>
      <c r="F119" s="1"/>
      <c r="G119" s="32">
        <f t="shared" si="3"/>
        <v>0</v>
      </c>
      <c r="H119" s="388"/>
      <c r="I119" s="76"/>
      <c r="J119" s="19"/>
      <c r="K119" s="19"/>
    </row>
    <row r="120" spans="1:11" ht="38.25">
      <c r="A120" s="391" t="s">
        <v>1305</v>
      </c>
      <c r="B120" s="16" t="s">
        <v>1314</v>
      </c>
      <c r="C120" s="25" t="s">
        <v>1069</v>
      </c>
      <c r="D120" s="10" t="s">
        <v>15</v>
      </c>
      <c r="E120" s="11">
        <v>2</v>
      </c>
      <c r="F120" s="1"/>
      <c r="G120" s="32">
        <f t="shared" si="3"/>
        <v>0</v>
      </c>
      <c r="H120" s="388"/>
      <c r="I120" s="76"/>
      <c r="J120" s="19"/>
      <c r="K120" s="19"/>
    </row>
    <row r="121" spans="1:11" ht="38.25">
      <c r="A121" s="391" t="s">
        <v>1305</v>
      </c>
      <c r="B121" s="16" t="s">
        <v>1313</v>
      </c>
      <c r="C121" s="25" t="s">
        <v>1089</v>
      </c>
      <c r="D121" s="10" t="s">
        <v>18</v>
      </c>
      <c r="E121" s="11">
        <v>444.92</v>
      </c>
      <c r="F121" s="1"/>
      <c r="G121" s="32">
        <f t="shared" si="3"/>
        <v>0</v>
      </c>
      <c r="H121" s="388"/>
      <c r="I121" s="76"/>
      <c r="J121" s="19"/>
      <c r="K121" s="19"/>
    </row>
    <row r="122" spans="1:11" ht="105">
      <c r="A122" s="391" t="s">
        <v>1305</v>
      </c>
      <c r="B122" s="16" t="s">
        <v>1311</v>
      </c>
      <c r="C122" s="25" t="s">
        <v>1877</v>
      </c>
      <c r="D122" s="10" t="s">
        <v>1546</v>
      </c>
      <c r="E122" s="11">
        <v>8</v>
      </c>
      <c r="F122" s="1"/>
      <c r="G122" s="32">
        <f t="shared" si="3"/>
        <v>0</v>
      </c>
      <c r="H122" s="388"/>
      <c r="I122" s="76"/>
      <c r="J122" s="19"/>
      <c r="K122" s="19"/>
    </row>
    <row r="123" spans="1:11" ht="38.25">
      <c r="A123" s="391" t="s">
        <v>1305</v>
      </c>
      <c r="B123" s="16" t="s">
        <v>1310</v>
      </c>
      <c r="C123" s="25" t="s">
        <v>1067</v>
      </c>
      <c r="D123" s="10" t="s">
        <v>15</v>
      </c>
      <c r="E123" s="11">
        <v>8</v>
      </c>
      <c r="F123" s="1"/>
      <c r="G123" s="32">
        <f t="shared" si="3"/>
        <v>0</v>
      </c>
      <c r="H123" s="388"/>
      <c r="I123" s="76"/>
      <c r="J123" s="19"/>
      <c r="K123" s="19"/>
    </row>
    <row r="124" spans="1:11" ht="38.25">
      <c r="A124" s="391" t="s">
        <v>1305</v>
      </c>
      <c r="B124" s="16" t="s">
        <v>1308</v>
      </c>
      <c r="C124" s="25" t="s">
        <v>1058</v>
      </c>
      <c r="D124" s="10" t="s">
        <v>15</v>
      </c>
      <c r="E124" s="11">
        <v>21</v>
      </c>
      <c r="F124" s="1"/>
      <c r="G124" s="32">
        <f t="shared" si="3"/>
        <v>0</v>
      </c>
      <c r="H124" s="388"/>
      <c r="I124" s="76"/>
      <c r="J124" s="19"/>
      <c r="K124" s="19"/>
    </row>
    <row r="125" spans="1:11" ht="38.25">
      <c r="A125" s="391" t="s">
        <v>1305</v>
      </c>
      <c r="B125" s="16" t="s">
        <v>1306</v>
      </c>
      <c r="C125" s="25" t="s">
        <v>1410</v>
      </c>
      <c r="D125" s="10" t="s">
        <v>15</v>
      </c>
      <c r="E125" s="11">
        <v>1</v>
      </c>
      <c r="F125" s="1"/>
      <c r="G125" s="32">
        <f t="shared" si="3"/>
        <v>0</v>
      </c>
      <c r="H125" s="388"/>
      <c r="I125" s="76"/>
      <c r="J125" s="19"/>
      <c r="K125" s="19"/>
    </row>
    <row r="126" spans="1:11" ht="39" thickBot="1">
      <c r="A126" s="391" t="s">
        <v>1305</v>
      </c>
      <c r="B126" s="16" t="s">
        <v>1304</v>
      </c>
      <c r="C126" s="25" t="s">
        <v>1412</v>
      </c>
      <c r="D126" s="10" t="s">
        <v>15</v>
      </c>
      <c r="E126" s="11">
        <v>1</v>
      </c>
      <c r="F126" s="1"/>
      <c r="G126" s="32">
        <f t="shared" ref="G126:G140" si="4">ROUND((E126*F126),2)</f>
        <v>0</v>
      </c>
      <c r="H126" s="388"/>
      <c r="I126" s="76"/>
      <c r="J126" s="19"/>
      <c r="K126" s="19"/>
    </row>
    <row r="127" spans="1:11" ht="39" thickBot="1">
      <c r="A127" s="391" t="s">
        <v>1305</v>
      </c>
      <c r="B127" s="16" t="s">
        <v>1476</v>
      </c>
      <c r="C127" s="25" t="s">
        <v>1061</v>
      </c>
      <c r="D127" s="10" t="s">
        <v>18</v>
      </c>
      <c r="E127" s="11">
        <v>50.24</v>
      </c>
      <c r="F127" s="1"/>
      <c r="G127" s="32">
        <f t="shared" si="4"/>
        <v>0</v>
      </c>
      <c r="H127" s="383" t="s">
        <v>982</v>
      </c>
      <c r="I127" s="31">
        <f>ROUND(SUM(G118:G127),2)</f>
        <v>0</v>
      </c>
      <c r="J127" s="19"/>
      <c r="K127" s="19"/>
    </row>
    <row r="128" spans="1:11" ht="30">
      <c r="A128" s="395" t="s">
        <v>1299</v>
      </c>
      <c r="B128" s="61" t="s">
        <v>1303</v>
      </c>
      <c r="C128" s="393" t="s">
        <v>1876</v>
      </c>
      <c r="D128" s="397" t="s">
        <v>15</v>
      </c>
      <c r="E128" s="670">
        <v>1</v>
      </c>
      <c r="F128" s="50"/>
      <c r="G128" s="41">
        <f t="shared" si="4"/>
        <v>0</v>
      </c>
      <c r="H128" s="388"/>
      <c r="I128" s="76"/>
      <c r="J128" s="19"/>
      <c r="K128" s="19"/>
    </row>
    <row r="129" spans="1:11" ht="30">
      <c r="A129" s="391" t="s">
        <v>1299</v>
      </c>
      <c r="B129" s="16" t="s">
        <v>1302</v>
      </c>
      <c r="C129" s="72" t="s">
        <v>1875</v>
      </c>
      <c r="D129" s="73" t="s">
        <v>15</v>
      </c>
      <c r="E129" s="11">
        <v>1</v>
      </c>
      <c r="F129" s="1"/>
      <c r="G129" s="32">
        <f t="shared" si="4"/>
        <v>0</v>
      </c>
      <c r="H129" s="388"/>
      <c r="I129" s="76"/>
      <c r="J129" s="19"/>
      <c r="K129" s="19"/>
    </row>
    <row r="130" spans="1:11" ht="30">
      <c r="A130" s="391" t="s">
        <v>1299</v>
      </c>
      <c r="B130" s="16" t="s">
        <v>1301</v>
      </c>
      <c r="C130" s="72" t="s">
        <v>1874</v>
      </c>
      <c r="D130" s="73" t="s">
        <v>15</v>
      </c>
      <c r="E130" s="11">
        <v>3</v>
      </c>
      <c r="F130" s="1"/>
      <c r="G130" s="32">
        <f t="shared" si="4"/>
        <v>0</v>
      </c>
      <c r="H130" s="388"/>
      <c r="I130" s="76"/>
      <c r="J130" s="19"/>
      <c r="K130" s="19"/>
    </row>
    <row r="131" spans="1:11" ht="30">
      <c r="A131" s="391" t="s">
        <v>1299</v>
      </c>
      <c r="B131" s="16" t="s">
        <v>1298</v>
      </c>
      <c r="C131" s="72" t="s">
        <v>1873</v>
      </c>
      <c r="D131" s="73" t="s">
        <v>15</v>
      </c>
      <c r="E131" s="11">
        <v>1</v>
      </c>
      <c r="F131" s="1"/>
      <c r="G131" s="32">
        <f t="shared" si="4"/>
        <v>0</v>
      </c>
      <c r="H131" s="388"/>
      <c r="I131" s="76"/>
      <c r="J131" s="19"/>
      <c r="K131" s="19"/>
    </row>
    <row r="132" spans="1:11" ht="30">
      <c r="A132" s="391" t="s">
        <v>1299</v>
      </c>
      <c r="B132" s="16" t="s">
        <v>1461</v>
      </c>
      <c r="C132" s="72" t="s">
        <v>1872</v>
      </c>
      <c r="D132" s="73" t="s">
        <v>15</v>
      </c>
      <c r="E132" s="11">
        <v>1</v>
      </c>
      <c r="F132" s="1"/>
      <c r="G132" s="32">
        <f t="shared" si="4"/>
        <v>0</v>
      </c>
      <c r="H132" s="388"/>
      <c r="I132" s="76"/>
      <c r="J132" s="19"/>
      <c r="K132" s="19"/>
    </row>
    <row r="133" spans="1:11" ht="30.75" thickBot="1">
      <c r="A133" s="391" t="s">
        <v>1299</v>
      </c>
      <c r="B133" s="16" t="s">
        <v>1460</v>
      </c>
      <c r="C133" s="72" t="s">
        <v>1871</v>
      </c>
      <c r="D133" s="73" t="s">
        <v>15</v>
      </c>
      <c r="E133" s="11">
        <v>3</v>
      </c>
      <c r="F133" s="1"/>
      <c r="G133" s="32">
        <f t="shared" si="4"/>
        <v>0</v>
      </c>
      <c r="H133" s="388"/>
      <c r="I133" s="76"/>
      <c r="J133" s="19"/>
      <c r="K133" s="19"/>
    </row>
    <row r="134" spans="1:11" ht="30.75" thickBot="1">
      <c r="A134" s="391" t="s">
        <v>1299</v>
      </c>
      <c r="B134" s="16" t="s">
        <v>1459</v>
      </c>
      <c r="C134" s="72" t="s">
        <v>1767</v>
      </c>
      <c r="D134" s="73" t="s">
        <v>15</v>
      </c>
      <c r="E134" s="11">
        <v>2</v>
      </c>
      <c r="F134" s="1"/>
      <c r="G134" s="32">
        <f t="shared" si="4"/>
        <v>0</v>
      </c>
      <c r="H134" s="383" t="s">
        <v>1297</v>
      </c>
      <c r="I134" s="31">
        <f>ROUND(SUM(G128:G134),2)</f>
        <v>0</v>
      </c>
      <c r="J134" s="19"/>
      <c r="K134" s="19"/>
    </row>
    <row r="135" spans="1:11" ht="30">
      <c r="A135" s="395" t="s">
        <v>1290</v>
      </c>
      <c r="B135" s="44" t="s">
        <v>1296</v>
      </c>
      <c r="C135" s="393" t="s">
        <v>1870</v>
      </c>
      <c r="D135" s="392" t="s">
        <v>17</v>
      </c>
      <c r="E135" s="676">
        <v>75.36</v>
      </c>
      <c r="F135" s="50"/>
      <c r="G135" s="41">
        <f t="shared" si="4"/>
        <v>0</v>
      </c>
      <c r="H135" s="388"/>
      <c r="I135" s="201"/>
      <c r="J135" s="19"/>
      <c r="K135" s="19"/>
    </row>
    <row r="136" spans="1:11" ht="30">
      <c r="A136" s="391" t="s">
        <v>1290</v>
      </c>
      <c r="B136" s="5" t="s">
        <v>1294</v>
      </c>
      <c r="C136" s="72" t="s">
        <v>1869</v>
      </c>
      <c r="D136" s="389" t="s">
        <v>17</v>
      </c>
      <c r="E136" s="360">
        <v>6.84</v>
      </c>
      <c r="F136" s="1"/>
      <c r="G136" s="32">
        <f t="shared" si="4"/>
        <v>0</v>
      </c>
      <c r="H136" s="388"/>
      <c r="I136" s="201"/>
      <c r="J136" s="19"/>
      <c r="K136" s="19"/>
    </row>
    <row r="137" spans="1:11" ht="30">
      <c r="A137" s="391" t="s">
        <v>1290</v>
      </c>
      <c r="B137" s="5" t="s">
        <v>1292</v>
      </c>
      <c r="C137" s="72" t="s">
        <v>1868</v>
      </c>
      <c r="D137" s="389" t="s">
        <v>17</v>
      </c>
      <c r="E137" s="360">
        <v>15.12</v>
      </c>
      <c r="F137" s="1"/>
      <c r="G137" s="32">
        <f t="shared" si="4"/>
        <v>0</v>
      </c>
      <c r="H137" s="388"/>
      <c r="I137" s="201"/>
      <c r="J137" s="19"/>
      <c r="K137" s="19"/>
    </row>
    <row r="138" spans="1:11" ht="30">
      <c r="A138" s="391" t="s">
        <v>1290</v>
      </c>
      <c r="B138" s="5" t="s">
        <v>1289</v>
      </c>
      <c r="C138" s="72" t="s">
        <v>1867</v>
      </c>
      <c r="D138" s="389" t="s">
        <v>17</v>
      </c>
      <c r="E138" s="360">
        <v>1.8</v>
      </c>
      <c r="F138" s="1"/>
      <c r="G138" s="32">
        <f t="shared" si="4"/>
        <v>0</v>
      </c>
      <c r="H138" s="388"/>
      <c r="I138" s="201"/>
      <c r="J138" s="19"/>
      <c r="K138" s="19"/>
    </row>
    <row r="139" spans="1:11" ht="30.75" thickBot="1">
      <c r="A139" s="391" t="s">
        <v>1290</v>
      </c>
      <c r="B139" s="5" t="s">
        <v>1753</v>
      </c>
      <c r="C139" s="72" t="s">
        <v>1866</v>
      </c>
      <c r="D139" s="389" t="s">
        <v>17</v>
      </c>
      <c r="E139" s="360">
        <v>4.4800000000000004</v>
      </c>
      <c r="F139" s="1"/>
      <c r="G139" s="32">
        <f t="shared" si="4"/>
        <v>0</v>
      </c>
      <c r="H139" s="388"/>
      <c r="I139" s="201"/>
      <c r="J139" s="19"/>
      <c r="K139" s="19"/>
    </row>
    <row r="140" spans="1:11" ht="30.75" thickBot="1">
      <c r="A140" s="387" t="s">
        <v>1290</v>
      </c>
      <c r="B140" s="331" t="s">
        <v>1751</v>
      </c>
      <c r="C140" s="385" t="s">
        <v>1008</v>
      </c>
      <c r="D140" s="384" t="s">
        <v>17</v>
      </c>
      <c r="E140" s="677">
        <v>2.97</v>
      </c>
      <c r="F140" s="51"/>
      <c r="G140" s="36">
        <f t="shared" si="4"/>
        <v>0</v>
      </c>
      <c r="H140" s="383" t="s">
        <v>1287</v>
      </c>
      <c r="I140" s="31">
        <f>ROUND(SUM(G135:G140),2)</f>
        <v>0</v>
      </c>
      <c r="J140" s="19"/>
      <c r="K140" s="19"/>
    </row>
    <row r="141" spans="1:11" ht="15.75" thickBot="1">
      <c r="A141" s="433"/>
      <c r="B141" s="22"/>
      <c r="C141" s="27"/>
      <c r="D141" s="908" t="s">
        <v>4478</v>
      </c>
      <c r="E141" s="909"/>
      <c r="F141" s="910"/>
      <c r="G141" s="326">
        <f>SUM(G5:G140)</f>
        <v>0</v>
      </c>
      <c r="H141" s="381"/>
      <c r="I141" s="18"/>
      <c r="J141" s="18"/>
      <c r="K141" s="18"/>
    </row>
    <row r="142" spans="1:11">
      <c r="A142" s="433"/>
      <c r="B142" s="22"/>
      <c r="C142" s="27"/>
      <c r="D142" s="22"/>
      <c r="E142" s="22"/>
      <c r="F142" s="17"/>
      <c r="G142" s="21"/>
      <c r="H142" s="381"/>
      <c r="I142" s="18"/>
      <c r="J142" s="18"/>
      <c r="K142" s="18"/>
    </row>
    <row r="143" spans="1:11">
      <c r="A143" s="433"/>
      <c r="B143" s="63"/>
      <c r="C143" s="27"/>
      <c r="D143" s="22"/>
      <c r="E143" s="22"/>
      <c r="F143" s="17"/>
      <c r="G143" s="21"/>
      <c r="H143" s="381"/>
      <c r="I143" s="18"/>
      <c r="J143" s="18"/>
      <c r="K143" s="18"/>
    </row>
    <row r="144" spans="1:11">
      <c r="A144" s="433"/>
      <c r="B144" s="23"/>
      <c r="C144" s="28"/>
      <c r="D144" s="12"/>
      <c r="E144" s="12"/>
      <c r="F144" s="12"/>
      <c r="G144" s="20"/>
      <c r="H144" s="381"/>
      <c r="I144" s="18"/>
      <c r="J144" s="18"/>
      <c r="K144" s="18"/>
    </row>
    <row r="145" spans="1:11">
      <c r="A145" s="433"/>
      <c r="B145" s="23"/>
      <c r="C145" s="28"/>
      <c r="D145" s="12"/>
      <c r="E145" s="12"/>
      <c r="F145" s="13"/>
      <c r="G145" s="20"/>
      <c r="H145" s="381"/>
      <c r="I145" s="18"/>
      <c r="J145" s="18"/>
      <c r="K145" s="18"/>
    </row>
    <row r="146" spans="1:11">
      <c r="A146" s="433"/>
      <c r="B146" s="23"/>
      <c r="C146" s="28"/>
      <c r="D146" s="12"/>
      <c r="E146" s="12"/>
      <c r="F146" s="13"/>
      <c r="G146" s="20"/>
      <c r="H146" s="381"/>
      <c r="I146" s="18"/>
      <c r="J146" s="18"/>
      <c r="K146" s="18"/>
    </row>
    <row r="147" spans="1:11">
      <c r="A147" s="433"/>
      <c r="B147" s="23"/>
      <c r="C147" s="28"/>
      <c r="D147" s="12"/>
      <c r="E147" s="12"/>
      <c r="F147" s="13"/>
      <c r="G147" s="20"/>
      <c r="H147" s="381"/>
      <c r="I147" s="18"/>
      <c r="J147" s="18"/>
      <c r="K147" s="18"/>
    </row>
  </sheetData>
  <sheetProtection algorithmName="SHA-512" hashValue="EXCgDIA2iKD9+lr+AInF5FNSx2Em1SaVfFJVcVVBYWShBpCeVkxsrK+jELQDtOJUQHNj38tm2hojSiNr/YboBw==" saltValue="MyinCME0GDu1xQnq4L/vkw==" spinCount="100000" sheet="1" objects="1" scenarios="1"/>
  <mergeCells count="7">
    <mergeCell ref="A1:G1"/>
    <mergeCell ref="A3:G3"/>
    <mergeCell ref="H96:H114"/>
    <mergeCell ref="D141:F141"/>
    <mergeCell ref="H36:H60"/>
    <mergeCell ref="H62:H80"/>
    <mergeCell ref="H82:H9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44DA-15AC-4969-8BB9-E45785B4FE7C}">
  <dimension ref="A1:J170"/>
  <sheetViews>
    <sheetView workbookViewId="0">
      <selection sqref="A1:G1"/>
    </sheetView>
  </sheetViews>
  <sheetFormatPr defaultRowHeight="15"/>
  <cols>
    <col min="1" max="1" width="36.28515625" customWidth="1"/>
    <col min="2" max="2" width="7.7109375" customWidth="1"/>
    <col min="3" max="3" width="67.140625" customWidth="1"/>
    <col min="5" max="5" width="16.28515625" customWidth="1"/>
    <col min="6" max="6" width="16.7109375" customWidth="1"/>
    <col min="7" max="7" width="16.5703125" customWidth="1"/>
    <col min="8" max="8" width="17.7109375" customWidth="1"/>
    <col min="9" max="9" width="13.28515625" customWidth="1"/>
  </cols>
  <sheetData>
    <row r="1" spans="1:10" ht="16.5" thickBot="1">
      <c r="A1" s="881" t="s">
        <v>254</v>
      </c>
      <c r="B1" s="882"/>
      <c r="C1" s="882"/>
      <c r="D1" s="882"/>
      <c r="E1" s="882"/>
      <c r="F1" s="882"/>
      <c r="G1" s="883"/>
      <c r="H1" s="381"/>
      <c r="I1" s="18"/>
      <c r="J1" s="18"/>
    </row>
    <row r="2" spans="1:10" ht="7.5" customHeight="1" thickBot="1">
      <c r="A2" s="432"/>
      <c r="B2" s="3"/>
      <c r="C2" s="24"/>
      <c r="D2" s="3"/>
      <c r="E2" s="250"/>
      <c r="F2" s="14"/>
      <c r="G2" s="3"/>
      <c r="H2" s="381"/>
      <c r="I2" s="18"/>
      <c r="J2" s="18"/>
    </row>
    <row r="3" spans="1:10" ht="36" customHeight="1" thickBot="1">
      <c r="A3" s="887" t="s">
        <v>4895</v>
      </c>
      <c r="B3" s="900"/>
      <c r="C3" s="900"/>
      <c r="D3" s="900"/>
      <c r="E3" s="900"/>
      <c r="F3" s="900"/>
      <c r="G3" s="901"/>
      <c r="H3" s="381"/>
      <c r="I3" s="18"/>
      <c r="J3" s="18"/>
    </row>
    <row r="4" spans="1:10" ht="43.5" thickBot="1">
      <c r="A4" s="431" t="s">
        <v>23</v>
      </c>
      <c r="B4" s="38" t="s">
        <v>0</v>
      </c>
      <c r="C4" s="38" t="s">
        <v>1</v>
      </c>
      <c r="D4" s="38" t="s">
        <v>2</v>
      </c>
      <c r="E4" s="674" t="s">
        <v>3</v>
      </c>
      <c r="F4" s="109" t="s">
        <v>8</v>
      </c>
      <c r="G4" s="110" t="s">
        <v>4</v>
      </c>
      <c r="H4" s="381"/>
      <c r="I4" s="105"/>
      <c r="J4" s="105"/>
    </row>
    <row r="5" spans="1:10" ht="29.25" thickBot="1">
      <c r="A5" s="416" t="s">
        <v>21</v>
      </c>
      <c r="B5" s="415" t="s">
        <v>24</v>
      </c>
      <c r="C5" s="430" t="s">
        <v>1284</v>
      </c>
      <c r="D5" s="415" t="s">
        <v>14</v>
      </c>
      <c r="E5" s="415">
        <v>1.36</v>
      </c>
      <c r="F5" s="429"/>
      <c r="G5" s="456">
        <f t="shared" ref="G5:G30" si="0">ROUND((E5*F5),2)</f>
        <v>0</v>
      </c>
      <c r="H5" s="383" t="s">
        <v>22</v>
      </c>
      <c r="I5" s="427">
        <f>ROUND(SUM(G5),2)</f>
        <v>0</v>
      </c>
      <c r="J5" s="18"/>
    </row>
    <row r="6" spans="1:10" ht="45">
      <c r="A6" s="59" t="s">
        <v>6</v>
      </c>
      <c r="B6" s="43" t="s">
        <v>47</v>
      </c>
      <c r="C6" s="442" t="s">
        <v>1281</v>
      </c>
      <c r="D6" s="101" t="s">
        <v>19</v>
      </c>
      <c r="E6" s="373">
        <v>6440.07</v>
      </c>
      <c r="F6" s="45"/>
      <c r="G6" s="41">
        <f t="shared" si="0"/>
        <v>0</v>
      </c>
      <c r="H6" s="423"/>
      <c r="I6" s="19"/>
      <c r="J6" s="19"/>
    </row>
    <row r="7" spans="1:10">
      <c r="A7" s="57" t="s">
        <v>6</v>
      </c>
      <c r="B7" s="4" t="s">
        <v>48</v>
      </c>
      <c r="C7" s="173" t="s">
        <v>1279</v>
      </c>
      <c r="D7" s="101" t="s">
        <v>19</v>
      </c>
      <c r="E7" s="10">
        <v>2014.34</v>
      </c>
      <c r="F7" s="2"/>
      <c r="G7" s="32">
        <f t="shared" si="0"/>
        <v>0</v>
      </c>
      <c r="H7" s="423"/>
      <c r="I7" s="19"/>
      <c r="J7" s="19"/>
    </row>
    <row r="8" spans="1:10" ht="30">
      <c r="A8" s="57" t="s">
        <v>6</v>
      </c>
      <c r="B8" s="4" t="s">
        <v>49</v>
      </c>
      <c r="C8" s="25" t="s">
        <v>1277</v>
      </c>
      <c r="D8" s="101" t="s">
        <v>19</v>
      </c>
      <c r="E8" s="10">
        <v>423</v>
      </c>
      <c r="F8" s="2"/>
      <c r="G8" s="32">
        <f t="shared" si="0"/>
        <v>0</v>
      </c>
      <c r="H8" s="423"/>
      <c r="I8" s="19"/>
      <c r="J8" s="19"/>
    </row>
    <row r="9" spans="1:10">
      <c r="A9" s="57" t="s">
        <v>6</v>
      </c>
      <c r="B9" s="4" t="s">
        <v>50</v>
      </c>
      <c r="C9" s="25" t="s">
        <v>1275</v>
      </c>
      <c r="D9" s="101" t="s">
        <v>19</v>
      </c>
      <c r="E9" s="10">
        <v>605</v>
      </c>
      <c r="F9" s="2"/>
      <c r="G9" s="32">
        <f t="shared" si="0"/>
        <v>0</v>
      </c>
      <c r="H9" s="423"/>
      <c r="I9" s="19"/>
      <c r="J9" s="19"/>
    </row>
    <row r="10" spans="1:10">
      <c r="A10" s="57" t="s">
        <v>6</v>
      </c>
      <c r="B10" s="4" t="s">
        <v>52</v>
      </c>
      <c r="C10" s="25" t="s">
        <v>1273</v>
      </c>
      <c r="D10" s="101" t="s">
        <v>19</v>
      </c>
      <c r="E10" s="10">
        <v>1409.34</v>
      </c>
      <c r="F10" s="2"/>
      <c r="G10" s="32">
        <f t="shared" si="0"/>
        <v>0</v>
      </c>
      <c r="H10" s="423"/>
      <c r="I10" s="19"/>
      <c r="J10" s="19"/>
    </row>
    <row r="11" spans="1:10">
      <c r="A11" s="57" t="s">
        <v>6</v>
      </c>
      <c r="B11" s="4" t="s">
        <v>53</v>
      </c>
      <c r="C11" s="25" t="s">
        <v>1271</v>
      </c>
      <c r="D11" s="101" t="s">
        <v>19</v>
      </c>
      <c r="E11" s="10">
        <v>5804.56</v>
      </c>
      <c r="F11" s="2"/>
      <c r="G11" s="32">
        <f t="shared" si="0"/>
        <v>0</v>
      </c>
      <c r="H11" s="423"/>
      <c r="I11" s="19"/>
      <c r="J11" s="19"/>
    </row>
    <row r="12" spans="1:10" ht="30">
      <c r="A12" s="57" t="s">
        <v>6</v>
      </c>
      <c r="B12" s="4" t="s">
        <v>54</v>
      </c>
      <c r="C12" s="25" t="s">
        <v>1269</v>
      </c>
      <c r="D12" s="101" t="s">
        <v>19</v>
      </c>
      <c r="E12" s="10">
        <v>4395.22</v>
      </c>
      <c r="F12" s="2"/>
      <c r="G12" s="32">
        <f t="shared" si="0"/>
        <v>0</v>
      </c>
      <c r="H12" s="423"/>
      <c r="I12" s="19"/>
      <c r="J12" s="19"/>
    </row>
    <row r="13" spans="1:10" ht="30">
      <c r="A13" s="57" t="s">
        <v>6</v>
      </c>
      <c r="B13" s="4" t="s">
        <v>55</v>
      </c>
      <c r="C13" s="25" t="s">
        <v>1267</v>
      </c>
      <c r="D13" s="101" t="s">
        <v>17</v>
      </c>
      <c r="E13" s="10">
        <v>17232.61</v>
      </c>
      <c r="F13" s="2"/>
      <c r="G13" s="32">
        <f t="shared" si="0"/>
        <v>0</v>
      </c>
      <c r="H13" s="423"/>
      <c r="I13" s="19"/>
      <c r="J13" s="19"/>
    </row>
    <row r="14" spans="1:10">
      <c r="A14" s="57" t="s">
        <v>6</v>
      </c>
      <c r="B14" s="4" t="s">
        <v>56</v>
      </c>
      <c r="C14" s="25" t="s">
        <v>1265</v>
      </c>
      <c r="D14" s="101" t="s">
        <v>17</v>
      </c>
      <c r="E14" s="10">
        <v>6860.51</v>
      </c>
      <c r="F14" s="2"/>
      <c r="G14" s="32">
        <f t="shared" si="0"/>
        <v>0</v>
      </c>
      <c r="H14" s="423"/>
      <c r="I14" s="19"/>
      <c r="J14" s="19"/>
    </row>
    <row r="15" spans="1:10">
      <c r="A15" s="57" t="s">
        <v>6</v>
      </c>
      <c r="B15" s="4" t="s">
        <v>57</v>
      </c>
      <c r="C15" s="25" t="s">
        <v>1263</v>
      </c>
      <c r="D15" s="101" t="s">
        <v>17</v>
      </c>
      <c r="E15" s="10">
        <v>631.08000000000004</v>
      </c>
      <c r="F15" s="2"/>
      <c r="G15" s="32">
        <f t="shared" si="0"/>
        <v>0</v>
      </c>
      <c r="H15" s="423"/>
      <c r="I15" s="19"/>
      <c r="J15" s="19"/>
    </row>
    <row r="16" spans="1:10" ht="45">
      <c r="A16" s="57" t="s">
        <v>6</v>
      </c>
      <c r="B16" s="4" t="s">
        <v>74</v>
      </c>
      <c r="C16" s="25" t="s">
        <v>1261</v>
      </c>
      <c r="D16" s="101" t="s">
        <v>17</v>
      </c>
      <c r="E16" s="10">
        <v>5136.17</v>
      </c>
      <c r="F16" s="2"/>
      <c r="G16" s="32">
        <f t="shared" si="0"/>
        <v>0</v>
      </c>
      <c r="H16" s="423"/>
      <c r="I16" s="19"/>
      <c r="J16" s="19"/>
    </row>
    <row r="17" spans="1:10" ht="45">
      <c r="A17" s="57" t="s">
        <v>6</v>
      </c>
      <c r="B17" s="4" t="s">
        <v>78</v>
      </c>
      <c r="C17" s="25" t="s">
        <v>1259</v>
      </c>
      <c r="D17" s="101" t="s">
        <v>17</v>
      </c>
      <c r="E17" s="10">
        <v>204.7</v>
      </c>
      <c r="F17" s="2"/>
      <c r="G17" s="32">
        <f t="shared" si="0"/>
        <v>0</v>
      </c>
      <c r="H17" s="423"/>
      <c r="I17" s="19"/>
      <c r="J17" s="19"/>
    </row>
    <row r="18" spans="1:10" ht="30">
      <c r="A18" s="57" t="s">
        <v>6</v>
      </c>
      <c r="B18" s="4" t="s">
        <v>79</v>
      </c>
      <c r="C18" s="25" t="s">
        <v>1257</v>
      </c>
      <c r="D18" s="101" t="s">
        <v>17</v>
      </c>
      <c r="E18" s="10">
        <v>1796.91</v>
      </c>
      <c r="F18" s="2"/>
      <c r="G18" s="32">
        <f t="shared" si="0"/>
        <v>0</v>
      </c>
      <c r="H18" s="423"/>
      <c r="I18" s="19"/>
      <c r="J18" s="19"/>
    </row>
    <row r="19" spans="1:10" ht="30">
      <c r="A19" s="57" t="s">
        <v>6</v>
      </c>
      <c r="B19" s="4" t="s">
        <v>80</v>
      </c>
      <c r="C19" s="25" t="s">
        <v>1255</v>
      </c>
      <c r="D19" s="101" t="s">
        <v>17</v>
      </c>
      <c r="E19" s="10">
        <v>71.48</v>
      </c>
      <c r="F19" s="2"/>
      <c r="G19" s="32">
        <f t="shared" si="0"/>
        <v>0</v>
      </c>
      <c r="H19" s="423"/>
      <c r="I19" s="19"/>
      <c r="J19" s="19"/>
    </row>
    <row r="20" spans="1:10" ht="15.75" thickBot="1">
      <c r="A20" s="57" t="s">
        <v>6</v>
      </c>
      <c r="B20" s="4" t="s">
        <v>81</v>
      </c>
      <c r="C20" s="25" t="s">
        <v>1251</v>
      </c>
      <c r="D20" s="101" t="s">
        <v>17</v>
      </c>
      <c r="E20" s="10">
        <v>5.65</v>
      </c>
      <c r="F20" s="2"/>
      <c r="G20" s="32">
        <f t="shared" si="0"/>
        <v>0</v>
      </c>
      <c r="H20" s="423"/>
      <c r="I20" s="19"/>
      <c r="J20" s="19"/>
    </row>
    <row r="21" spans="1:10" ht="30.75" thickBot="1">
      <c r="A21" s="57" t="s">
        <v>6</v>
      </c>
      <c r="B21" s="4" t="s">
        <v>82</v>
      </c>
      <c r="C21" s="25" t="s">
        <v>1244</v>
      </c>
      <c r="D21" s="101" t="s">
        <v>19</v>
      </c>
      <c r="E21" s="10">
        <v>5887.26</v>
      </c>
      <c r="F21" s="2"/>
      <c r="G21" s="32">
        <f t="shared" si="0"/>
        <v>0</v>
      </c>
      <c r="H21" s="383" t="s">
        <v>51</v>
      </c>
      <c r="I21" s="31">
        <f>ROUND(SUM(G6:G21),2)</f>
        <v>0</v>
      </c>
      <c r="J21" s="19"/>
    </row>
    <row r="22" spans="1:10">
      <c r="A22" s="59" t="s">
        <v>7</v>
      </c>
      <c r="B22" s="43" t="s">
        <v>58</v>
      </c>
      <c r="C22" s="39" t="s">
        <v>1235</v>
      </c>
      <c r="D22" s="373" t="s">
        <v>18</v>
      </c>
      <c r="E22" s="373">
        <v>1662.33</v>
      </c>
      <c r="F22" s="45"/>
      <c r="G22" s="41">
        <f t="shared" si="0"/>
        <v>0</v>
      </c>
      <c r="H22" s="388"/>
      <c r="I22" s="76"/>
      <c r="J22" s="19"/>
    </row>
    <row r="23" spans="1:10">
      <c r="A23" s="57" t="s">
        <v>7</v>
      </c>
      <c r="B23" s="4" t="s">
        <v>59</v>
      </c>
      <c r="C23" s="25" t="s">
        <v>1233</v>
      </c>
      <c r="D23" s="10" t="s">
        <v>19</v>
      </c>
      <c r="E23" s="10">
        <v>237.75</v>
      </c>
      <c r="F23" s="2"/>
      <c r="G23" s="32">
        <f t="shared" si="0"/>
        <v>0</v>
      </c>
      <c r="H23" s="388"/>
      <c r="I23" s="76"/>
      <c r="J23" s="19"/>
    </row>
    <row r="24" spans="1:10">
      <c r="A24" s="57" t="s">
        <v>7</v>
      </c>
      <c r="B24" s="4" t="s">
        <v>60</v>
      </c>
      <c r="C24" s="25" t="s">
        <v>1231</v>
      </c>
      <c r="D24" s="101" t="s">
        <v>17</v>
      </c>
      <c r="E24" s="10">
        <v>2659.73</v>
      </c>
      <c r="F24" s="2"/>
      <c r="G24" s="32">
        <f t="shared" si="0"/>
        <v>0</v>
      </c>
      <c r="H24" s="388"/>
      <c r="I24" s="76"/>
      <c r="J24" s="19"/>
    </row>
    <row r="25" spans="1:10">
      <c r="A25" s="57" t="s">
        <v>7</v>
      </c>
      <c r="B25" s="4" t="s">
        <v>61</v>
      </c>
      <c r="C25" s="25" t="s">
        <v>1127</v>
      </c>
      <c r="D25" s="10" t="s">
        <v>19</v>
      </c>
      <c r="E25" s="10">
        <v>272.02</v>
      </c>
      <c r="F25" s="2"/>
      <c r="G25" s="32">
        <f t="shared" si="0"/>
        <v>0</v>
      </c>
      <c r="H25" s="388"/>
      <c r="I25" s="76"/>
      <c r="J25" s="19"/>
    </row>
    <row r="26" spans="1:10" ht="30">
      <c r="A26" s="57" t="s">
        <v>7</v>
      </c>
      <c r="B26" s="4" t="s">
        <v>89</v>
      </c>
      <c r="C26" s="25" t="s">
        <v>1686</v>
      </c>
      <c r="D26" s="10" t="s">
        <v>18</v>
      </c>
      <c r="E26" s="10">
        <v>30.34</v>
      </c>
      <c r="F26" s="2"/>
      <c r="G26" s="32">
        <f t="shared" si="0"/>
        <v>0</v>
      </c>
      <c r="H26" s="388"/>
      <c r="I26" s="76"/>
      <c r="J26" s="19"/>
    </row>
    <row r="27" spans="1:10" ht="30">
      <c r="A27" s="57" t="s">
        <v>7</v>
      </c>
      <c r="B27" s="4" t="s">
        <v>90</v>
      </c>
      <c r="C27" s="25" t="s">
        <v>1226</v>
      </c>
      <c r="D27" s="10" t="s">
        <v>15</v>
      </c>
      <c r="E27" s="10">
        <v>2</v>
      </c>
      <c r="F27" s="2"/>
      <c r="G27" s="32">
        <f t="shared" si="0"/>
        <v>0</v>
      </c>
      <c r="H27" s="388"/>
      <c r="I27" s="76"/>
      <c r="J27" s="19"/>
    </row>
    <row r="28" spans="1:10">
      <c r="A28" s="57" t="s">
        <v>7</v>
      </c>
      <c r="B28" s="4" t="s">
        <v>91</v>
      </c>
      <c r="C28" s="25" t="s">
        <v>1916</v>
      </c>
      <c r="D28" s="10" t="s">
        <v>15</v>
      </c>
      <c r="E28" s="10">
        <v>2</v>
      </c>
      <c r="F28" s="2"/>
      <c r="G28" s="32">
        <f t="shared" si="0"/>
        <v>0</v>
      </c>
      <c r="H28" s="388"/>
      <c r="I28" s="76"/>
      <c r="J28" s="19"/>
    </row>
    <row r="29" spans="1:10" ht="30">
      <c r="A29" s="57" t="s">
        <v>7</v>
      </c>
      <c r="B29" s="4" t="s">
        <v>92</v>
      </c>
      <c r="C29" s="25" t="s">
        <v>1226</v>
      </c>
      <c r="D29" s="10" t="s">
        <v>15</v>
      </c>
      <c r="E29" s="10">
        <v>2</v>
      </c>
      <c r="F29" s="2"/>
      <c r="G29" s="32">
        <f t="shared" si="0"/>
        <v>0</v>
      </c>
      <c r="H29" s="388"/>
      <c r="I29" s="76"/>
      <c r="J29" s="19"/>
    </row>
    <row r="30" spans="1:10" ht="15.75" thickBot="1">
      <c r="A30" s="57" t="s">
        <v>7</v>
      </c>
      <c r="B30" s="4" t="s">
        <v>93</v>
      </c>
      <c r="C30" s="25" t="s">
        <v>1515</v>
      </c>
      <c r="D30" s="10" t="s">
        <v>15</v>
      </c>
      <c r="E30" s="10">
        <v>32</v>
      </c>
      <c r="F30" s="2"/>
      <c r="G30" s="32">
        <f t="shared" si="0"/>
        <v>0</v>
      </c>
      <c r="H30" s="388"/>
      <c r="I30" s="76"/>
      <c r="J30" s="19"/>
    </row>
    <row r="31" spans="1:10" ht="150.75" customHeight="1" thickBot="1">
      <c r="A31" s="57" t="s">
        <v>7</v>
      </c>
      <c r="B31" s="4" t="s">
        <v>94</v>
      </c>
      <c r="C31" s="25" t="s">
        <v>4597</v>
      </c>
      <c r="D31" s="10" t="s">
        <v>5</v>
      </c>
      <c r="E31" s="10">
        <v>1</v>
      </c>
      <c r="F31" s="2"/>
      <c r="G31" s="32">
        <f t="shared" ref="G31:G61" si="1">ROUND((E31*F31),2)</f>
        <v>0</v>
      </c>
      <c r="H31" s="383" t="s">
        <v>62</v>
      </c>
      <c r="I31" s="31">
        <f>ROUND(SUM(G22:G31),2)</f>
        <v>0</v>
      </c>
      <c r="J31" s="19"/>
    </row>
    <row r="32" spans="1:10" ht="15" customHeight="1">
      <c r="A32" s="59" t="s">
        <v>1338</v>
      </c>
      <c r="B32" s="43" t="s">
        <v>113</v>
      </c>
      <c r="C32" s="422" t="s">
        <v>1208</v>
      </c>
      <c r="D32" s="373" t="s">
        <v>17</v>
      </c>
      <c r="E32" s="373">
        <v>10761.28</v>
      </c>
      <c r="F32" s="50"/>
      <c r="G32" s="41">
        <f t="shared" si="1"/>
        <v>0</v>
      </c>
      <c r="H32" s="902" t="s">
        <v>68</v>
      </c>
      <c r="I32" s="76"/>
      <c r="J32" s="19"/>
    </row>
    <row r="33" spans="1:10">
      <c r="A33" s="57" t="s">
        <v>1338</v>
      </c>
      <c r="B33" s="4" t="s">
        <v>114</v>
      </c>
      <c r="C33" s="87" t="s">
        <v>1211</v>
      </c>
      <c r="D33" s="10" t="s">
        <v>19</v>
      </c>
      <c r="E33" s="10">
        <v>4657.1899999999996</v>
      </c>
      <c r="F33" s="1"/>
      <c r="G33" s="32">
        <f t="shared" si="1"/>
        <v>0</v>
      </c>
      <c r="H33" s="903"/>
      <c r="I33" s="76"/>
      <c r="J33" s="19"/>
    </row>
    <row r="34" spans="1:10" ht="30">
      <c r="A34" s="57" t="s">
        <v>1338</v>
      </c>
      <c r="B34" s="4" t="s">
        <v>115</v>
      </c>
      <c r="C34" s="87" t="s">
        <v>1126</v>
      </c>
      <c r="D34" s="10" t="s">
        <v>17</v>
      </c>
      <c r="E34" s="10">
        <v>10609.81</v>
      </c>
      <c r="F34" s="1"/>
      <c r="G34" s="32">
        <f t="shared" si="1"/>
        <v>0</v>
      </c>
      <c r="H34" s="903"/>
      <c r="I34" s="76"/>
      <c r="J34" s="19"/>
    </row>
    <row r="35" spans="1:10" ht="15" customHeight="1">
      <c r="A35" s="57" t="s">
        <v>1338</v>
      </c>
      <c r="B35" s="4" t="s">
        <v>116</v>
      </c>
      <c r="C35" s="87" t="s">
        <v>1113</v>
      </c>
      <c r="D35" s="10" t="s">
        <v>17</v>
      </c>
      <c r="E35" s="10">
        <v>9013.65</v>
      </c>
      <c r="F35" s="1"/>
      <c r="G35" s="32">
        <f t="shared" si="1"/>
        <v>0</v>
      </c>
      <c r="H35" s="903"/>
      <c r="I35" s="76"/>
      <c r="J35" s="19"/>
    </row>
    <row r="36" spans="1:10" ht="30">
      <c r="A36" s="57" t="s">
        <v>1338</v>
      </c>
      <c r="B36" s="4" t="s">
        <v>117</v>
      </c>
      <c r="C36" s="87" t="s">
        <v>1167</v>
      </c>
      <c r="D36" s="10" t="s">
        <v>17</v>
      </c>
      <c r="E36" s="10">
        <v>9013.65</v>
      </c>
      <c r="F36" s="1"/>
      <c r="G36" s="32">
        <f t="shared" si="1"/>
        <v>0</v>
      </c>
      <c r="H36" s="903"/>
      <c r="I36" s="76"/>
      <c r="J36" s="19"/>
    </row>
    <row r="37" spans="1:10" ht="30">
      <c r="A37" s="57" t="s">
        <v>1338</v>
      </c>
      <c r="B37" s="4" t="s">
        <v>118</v>
      </c>
      <c r="C37" s="87" t="s">
        <v>1156</v>
      </c>
      <c r="D37" s="10" t="s">
        <v>17</v>
      </c>
      <c r="E37" s="10">
        <v>20.75</v>
      </c>
      <c r="F37" s="1"/>
      <c r="G37" s="32">
        <f t="shared" si="1"/>
        <v>0</v>
      </c>
      <c r="H37" s="903"/>
      <c r="I37" s="76"/>
      <c r="J37" s="19"/>
    </row>
    <row r="38" spans="1:10" ht="30">
      <c r="A38" s="57" t="s">
        <v>1338</v>
      </c>
      <c r="B38" s="4" t="s">
        <v>119</v>
      </c>
      <c r="C38" s="87" t="s">
        <v>1146</v>
      </c>
      <c r="D38" s="10" t="s">
        <v>17</v>
      </c>
      <c r="E38" s="10">
        <v>15.56</v>
      </c>
      <c r="F38" s="1"/>
      <c r="G38" s="32">
        <f t="shared" si="1"/>
        <v>0</v>
      </c>
      <c r="H38" s="903"/>
      <c r="I38" s="76"/>
      <c r="J38" s="19"/>
    </row>
    <row r="39" spans="1:10">
      <c r="A39" s="57" t="s">
        <v>1338</v>
      </c>
      <c r="B39" s="4" t="s">
        <v>120</v>
      </c>
      <c r="C39" s="87" t="s">
        <v>1144</v>
      </c>
      <c r="D39" s="10" t="s">
        <v>17</v>
      </c>
      <c r="E39" s="10">
        <v>15.56</v>
      </c>
      <c r="F39" s="1"/>
      <c r="G39" s="32">
        <f t="shared" si="1"/>
        <v>0</v>
      </c>
      <c r="H39" s="903"/>
      <c r="I39" s="76"/>
      <c r="J39" s="19"/>
    </row>
    <row r="40" spans="1:10">
      <c r="A40" s="57" t="s">
        <v>1338</v>
      </c>
      <c r="B40" s="4" t="s">
        <v>121</v>
      </c>
      <c r="C40" s="87" t="s">
        <v>1915</v>
      </c>
      <c r="D40" s="10" t="s">
        <v>17</v>
      </c>
      <c r="E40" s="10">
        <v>19.420000000000002</v>
      </c>
      <c r="F40" s="1"/>
      <c r="G40" s="32">
        <f t="shared" si="1"/>
        <v>0</v>
      </c>
      <c r="H40" s="903"/>
      <c r="I40" s="76"/>
      <c r="J40" s="19"/>
    </row>
    <row r="41" spans="1:10" ht="30">
      <c r="A41" s="57" t="s">
        <v>1338</v>
      </c>
      <c r="B41" s="4" t="s">
        <v>122</v>
      </c>
      <c r="C41" s="87" t="s">
        <v>1914</v>
      </c>
      <c r="D41" s="10" t="s">
        <v>17</v>
      </c>
      <c r="E41" s="10">
        <v>19.66</v>
      </c>
      <c r="F41" s="1"/>
      <c r="G41" s="32">
        <f t="shared" si="1"/>
        <v>0</v>
      </c>
      <c r="H41" s="903"/>
      <c r="I41" s="76"/>
      <c r="J41" s="19"/>
    </row>
    <row r="42" spans="1:10">
      <c r="A42" s="57" t="s">
        <v>1338</v>
      </c>
      <c r="B42" s="4" t="s">
        <v>123</v>
      </c>
      <c r="C42" s="87" t="s">
        <v>1490</v>
      </c>
      <c r="D42" s="10" t="s">
        <v>17</v>
      </c>
      <c r="E42" s="10">
        <v>19.66</v>
      </c>
      <c r="F42" s="1"/>
      <c r="G42" s="32">
        <f t="shared" si="1"/>
        <v>0</v>
      </c>
      <c r="H42" s="903"/>
      <c r="I42" s="76"/>
      <c r="J42" s="19"/>
    </row>
    <row r="43" spans="1:10" ht="45">
      <c r="A43" s="57" t="s">
        <v>1338</v>
      </c>
      <c r="B43" s="4" t="s">
        <v>124</v>
      </c>
      <c r="C43" s="87" t="s">
        <v>1913</v>
      </c>
      <c r="D43" s="10" t="s">
        <v>18</v>
      </c>
      <c r="E43" s="10">
        <v>3.36</v>
      </c>
      <c r="F43" s="1"/>
      <c r="G43" s="32">
        <f t="shared" si="1"/>
        <v>0</v>
      </c>
      <c r="H43" s="903"/>
      <c r="I43" s="76"/>
      <c r="J43" s="19"/>
    </row>
    <row r="44" spans="1:10" ht="30">
      <c r="A44" s="57" t="s">
        <v>1338</v>
      </c>
      <c r="B44" s="4" t="s">
        <v>125</v>
      </c>
      <c r="C44" s="87" t="s">
        <v>1912</v>
      </c>
      <c r="D44" s="10" t="s">
        <v>75</v>
      </c>
      <c r="E44" s="10">
        <v>520.79999999999995</v>
      </c>
      <c r="F44" s="1"/>
      <c r="G44" s="32">
        <f t="shared" si="1"/>
        <v>0</v>
      </c>
      <c r="H44" s="903"/>
      <c r="I44" s="76"/>
      <c r="J44" s="19"/>
    </row>
    <row r="45" spans="1:10" ht="30">
      <c r="A45" s="57" t="s">
        <v>1338</v>
      </c>
      <c r="B45" s="4" t="s">
        <v>126</v>
      </c>
      <c r="C45" s="87" t="s">
        <v>1911</v>
      </c>
      <c r="D45" s="10" t="s">
        <v>75</v>
      </c>
      <c r="E45" s="10">
        <v>3.84</v>
      </c>
      <c r="F45" s="1"/>
      <c r="G45" s="32">
        <f t="shared" si="1"/>
        <v>0</v>
      </c>
      <c r="H45" s="903"/>
      <c r="I45" s="76"/>
      <c r="J45" s="19"/>
    </row>
    <row r="46" spans="1:10" ht="45">
      <c r="A46" s="57" t="s">
        <v>1338</v>
      </c>
      <c r="B46" s="4" t="s">
        <v>127</v>
      </c>
      <c r="C46" s="87" t="s">
        <v>1103</v>
      </c>
      <c r="D46" s="10" t="s">
        <v>17</v>
      </c>
      <c r="E46" s="10">
        <v>1298.23</v>
      </c>
      <c r="F46" s="1"/>
      <c r="G46" s="32">
        <f t="shared" si="1"/>
        <v>0</v>
      </c>
      <c r="H46" s="903"/>
      <c r="I46" s="76"/>
      <c r="J46" s="19"/>
    </row>
    <row r="47" spans="1:10" ht="45">
      <c r="A47" s="57" t="s">
        <v>1338</v>
      </c>
      <c r="B47" s="4" t="s">
        <v>128</v>
      </c>
      <c r="C47" s="87" t="s">
        <v>1100</v>
      </c>
      <c r="D47" s="10" t="s">
        <v>17</v>
      </c>
      <c r="E47" s="10">
        <v>45.78</v>
      </c>
      <c r="F47" s="1"/>
      <c r="G47" s="32">
        <f t="shared" si="1"/>
        <v>0</v>
      </c>
      <c r="H47" s="903"/>
      <c r="I47" s="76"/>
      <c r="J47" s="19"/>
    </row>
    <row r="48" spans="1:10">
      <c r="A48" s="57" t="s">
        <v>1338</v>
      </c>
      <c r="B48" s="4" t="s">
        <v>129</v>
      </c>
      <c r="C48" s="87" t="s">
        <v>1142</v>
      </c>
      <c r="D48" s="10" t="s">
        <v>18</v>
      </c>
      <c r="E48" s="10">
        <v>126.6</v>
      </c>
      <c r="F48" s="1"/>
      <c r="G48" s="32">
        <f t="shared" si="1"/>
        <v>0</v>
      </c>
      <c r="H48" s="903"/>
      <c r="I48" s="76"/>
      <c r="J48" s="19"/>
    </row>
    <row r="49" spans="1:10">
      <c r="A49" s="57" t="s">
        <v>1338</v>
      </c>
      <c r="B49" s="4" t="s">
        <v>130</v>
      </c>
      <c r="C49" s="87" t="s">
        <v>1140</v>
      </c>
      <c r="D49" s="10" t="s">
        <v>17</v>
      </c>
      <c r="E49" s="10">
        <v>17.38</v>
      </c>
      <c r="F49" s="1"/>
      <c r="G49" s="32">
        <f t="shared" si="1"/>
        <v>0</v>
      </c>
      <c r="H49" s="903"/>
      <c r="I49" s="76"/>
      <c r="J49" s="19"/>
    </row>
    <row r="50" spans="1:10">
      <c r="A50" s="57" t="s">
        <v>1338</v>
      </c>
      <c r="B50" s="4" t="s">
        <v>131</v>
      </c>
      <c r="C50" s="87" t="s">
        <v>1860</v>
      </c>
      <c r="D50" s="10" t="s">
        <v>18</v>
      </c>
      <c r="E50" s="10">
        <v>18.84</v>
      </c>
      <c r="F50" s="1"/>
      <c r="G50" s="32">
        <f t="shared" si="1"/>
        <v>0</v>
      </c>
      <c r="H50" s="903"/>
      <c r="I50" s="76"/>
      <c r="J50" s="19"/>
    </row>
    <row r="51" spans="1:10">
      <c r="A51" s="57" t="s">
        <v>1338</v>
      </c>
      <c r="B51" s="4" t="s">
        <v>132</v>
      </c>
      <c r="C51" s="87" t="s">
        <v>1910</v>
      </c>
      <c r="D51" s="10" t="s">
        <v>18</v>
      </c>
      <c r="E51" s="10">
        <v>22.75</v>
      </c>
      <c r="F51" s="1"/>
      <c r="G51" s="32">
        <f t="shared" si="1"/>
        <v>0</v>
      </c>
      <c r="H51" s="903"/>
      <c r="I51" s="76"/>
      <c r="J51" s="19"/>
    </row>
    <row r="52" spans="1:10">
      <c r="A52" s="57" t="s">
        <v>1338</v>
      </c>
      <c r="B52" s="4" t="s">
        <v>133</v>
      </c>
      <c r="C52" s="87" t="s">
        <v>1909</v>
      </c>
      <c r="D52" s="10" t="s">
        <v>18</v>
      </c>
      <c r="E52" s="10">
        <v>21.47</v>
      </c>
      <c r="F52" s="1"/>
      <c r="G52" s="32">
        <f t="shared" si="1"/>
        <v>0</v>
      </c>
      <c r="H52" s="903"/>
      <c r="I52" s="76"/>
      <c r="J52" s="19"/>
    </row>
    <row r="53" spans="1:10">
      <c r="A53" s="57" t="s">
        <v>1338</v>
      </c>
      <c r="B53" s="4" t="s">
        <v>134</v>
      </c>
      <c r="C53" s="87" t="s">
        <v>1407</v>
      </c>
      <c r="D53" s="10" t="s">
        <v>17</v>
      </c>
      <c r="E53" s="10">
        <v>9.33</v>
      </c>
      <c r="F53" s="1"/>
      <c r="G53" s="32">
        <f t="shared" si="1"/>
        <v>0</v>
      </c>
      <c r="H53" s="903"/>
      <c r="I53" s="76"/>
      <c r="J53" s="19"/>
    </row>
    <row r="54" spans="1:10" ht="30.75" thickBot="1">
      <c r="A54" s="58" t="s">
        <v>1338</v>
      </c>
      <c r="B54" s="485" t="s">
        <v>135</v>
      </c>
      <c r="C54" s="646" t="s">
        <v>1163</v>
      </c>
      <c r="D54" s="47" t="s">
        <v>18</v>
      </c>
      <c r="E54" s="47">
        <v>379.32</v>
      </c>
      <c r="F54" s="435"/>
      <c r="G54" s="49">
        <f t="shared" si="1"/>
        <v>0</v>
      </c>
      <c r="H54" s="903"/>
      <c r="I54" s="76"/>
      <c r="J54" s="19"/>
    </row>
    <row r="55" spans="1:10">
      <c r="A55" s="59" t="s">
        <v>1334</v>
      </c>
      <c r="B55" s="43" t="s">
        <v>113</v>
      </c>
      <c r="C55" s="422" t="s">
        <v>1208</v>
      </c>
      <c r="D55" s="373" t="s">
        <v>17</v>
      </c>
      <c r="E55" s="373">
        <v>10761.28</v>
      </c>
      <c r="F55" s="50"/>
      <c r="G55" s="41">
        <f t="shared" si="1"/>
        <v>0</v>
      </c>
      <c r="H55" s="903"/>
      <c r="I55" s="76"/>
      <c r="J55" s="19"/>
    </row>
    <row r="56" spans="1:10">
      <c r="A56" s="57" t="s">
        <v>1334</v>
      </c>
      <c r="B56" s="4" t="s">
        <v>114</v>
      </c>
      <c r="C56" s="87" t="s">
        <v>1204</v>
      </c>
      <c r="D56" s="10" t="s">
        <v>19</v>
      </c>
      <c r="E56" s="10">
        <v>4657.1899999999996</v>
      </c>
      <c r="F56" s="1"/>
      <c r="G56" s="32">
        <f t="shared" si="1"/>
        <v>0</v>
      </c>
      <c r="H56" s="903"/>
      <c r="I56" s="76"/>
      <c r="J56" s="19"/>
    </row>
    <row r="57" spans="1:10" ht="30">
      <c r="A57" s="57" t="s">
        <v>1334</v>
      </c>
      <c r="B57" s="4" t="s">
        <v>115</v>
      </c>
      <c r="C57" s="87" t="s">
        <v>1115</v>
      </c>
      <c r="D57" s="10" t="s">
        <v>17</v>
      </c>
      <c r="E57" s="10">
        <v>10609.81</v>
      </c>
      <c r="F57" s="1"/>
      <c r="G57" s="32">
        <f t="shared" si="1"/>
        <v>0</v>
      </c>
      <c r="H57" s="903"/>
      <c r="I57" s="76"/>
      <c r="J57" s="19"/>
    </row>
    <row r="58" spans="1:10" ht="15" customHeight="1">
      <c r="A58" s="57" t="s">
        <v>1334</v>
      </c>
      <c r="B58" s="4" t="s">
        <v>116</v>
      </c>
      <c r="C58" s="87" t="s">
        <v>1113</v>
      </c>
      <c r="D58" s="10" t="s">
        <v>17</v>
      </c>
      <c r="E58" s="10">
        <v>9013.65</v>
      </c>
      <c r="F58" s="1"/>
      <c r="G58" s="32">
        <f t="shared" si="1"/>
        <v>0</v>
      </c>
      <c r="H58" s="903"/>
      <c r="I58" s="76"/>
      <c r="J58" s="19"/>
    </row>
    <row r="59" spans="1:10" ht="30">
      <c r="A59" s="57" t="s">
        <v>1334</v>
      </c>
      <c r="B59" s="4" t="s">
        <v>117</v>
      </c>
      <c r="C59" s="87" t="s">
        <v>1167</v>
      </c>
      <c r="D59" s="10" t="s">
        <v>17</v>
      </c>
      <c r="E59" s="10">
        <v>9013.65</v>
      </c>
      <c r="F59" s="1"/>
      <c r="G59" s="32">
        <f t="shared" si="1"/>
        <v>0</v>
      </c>
      <c r="H59" s="903"/>
      <c r="I59" s="76"/>
      <c r="J59" s="19"/>
    </row>
    <row r="60" spans="1:10" ht="30">
      <c r="A60" s="57" t="s">
        <v>1334</v>
      </c>
      <c r="B60" s="4" t="s">
        <v>118</v>
      </c>
      <c r="C60" s="87" t="s">
        <v>1148</v>
      </c>
      <c r="D60" s="10" t="s">
        <v>17</v>
      </c>
      <c r="E60" s="10">
        <v>20.75</v>
      </c>
      <c r="F60" s="1"/>
      <c r="G60" s="32">
        <f t="shared" si="1"/>
        <v>0</v>
      </c>
      <c r="H60" s="903"/>
      <c r="I60" s="76"/>
      <c r="J60" s="19"/>
    </row>
    <row r="61" spans="1:10" ht="30">
      <c r="A61" s="57" t="s">
        <v>1334</v>
      </c>
      <c r="B61" s="4" t="s">
        <v>119</v>
      </c>
      <c r="C61" s="87" t="s">
        <v>1146</v>
      </c>
      <c r="D61" s="10" t="s">
        <v>17</v>
      </c>
      <c r="E61" s="10">
        <v>15.56</v>
      </c>
      <c r="F61" s="1"/>
      <c r="G61" s="32">
        <f t="shared" si="1"/>
        <v>0</v>
      </c>
      <c r="H61" s="903"/>
      <c r="I61" s="76"/>
      <c r="J61" s="19"/>
    </row>
    <row r="62" spans="1:10">
      <c r="A62" s="57" t="s">
        <v>1334</v>
      </c>
      <c r="B62" s="4" t="s">
        <v>120</v>
      </c>
      <c r="C62" s="87" t="s">
        <v>1144</v>
      </c>
      <c r="D62" s="10" t="s">
        <v>17</v>
      </c>
      <c r="E62" s="10">
        <v>15.56</v>
      </c>
      <c r="F62" s="1"/>
      <c r="G62" s="32">
        <f t="shared" ref="G62:G93" si="2">ROUND((E62*F62),2)</f>
        <v>0</v>
      </c>
      <c r="H62" s="903"/>
      <c r="I62" s="76"/>
      <c r="J62" s="19"/>
    </row>
    <row r="63" spans="1:10">
      <c r="A63" s="57" t="s">
        <v>1334</v>
      </c>
      <c r="B63" s="4" t="s">
        <v>121</v>
      </c>
      <c r="C63" s="87" t="s">
        <v>1915</v>
      </c>
      <c r="D63" s="10" t="s">
        <v>17</v>
      </c>
      <c r="E63" s="10">
        <v>19.420000000000002</v>
      </c>
      <c r="F63" s="1"/>
      <c r="G63" s="32">
        <f t="shared" si="2"/>
        <v>0</v>
      </c>
      <c r="H63" s="903"/>
      <c r="I63" s="76"/>
      <c r="J63" s="19"/>
    </row>
    <row r="64" spans="1:10" ht="30">
      <c r="A64" s="57" t="s">
        <v>1334</v>
      </c>
      <c r="B64" s="4" t="s">
        <v>122</v>
      </c>
      <c r="C64" s="87" t="s">
        <v>1914</v>
      </c>
      <c r="D64" s="10" t="s">
        <v>17</v>
      </c>
      <c r="E64" s="10">
        <v>19.66</v>
      </c>
      <c r="F64" s="1"/>
      <c r="G64" s="32">
        <f t="shared" si="2"/>
        <v>0</v>
      </c>
      <c r="H64" s="903"/>
      <c r="I64" s="76"/>
      <c r="J64" s="19"/>
    </row>
    <row r="65" spans="1:10">
      <c r="A65" s="57" t="s">
        <v>1334</v>
      </c>
      <c r="B65" s="4" t="s">
        <v>123</v>
      </c>
      <c r="C65" s="87" t="s">
        <v>1490</v>
      </c>
      <c r="D65" s="10" t="s">
        <v>17</v>
      </c>
      <c r="E65" s="10">
        <v>6.65</v>
      </c>
      <c r="F65" s="1"/>
      <c r="G65" s="32">
        <f t="shared" si="2"/>
        <v>0</v>
      </c>
      <c r="H65" s="903"/>
      <c r="I65" s="76"/>
      <c r="J65" s="19"/>
    </row>
    <row r="66" spans="1:10" ht="45">
      <c r="A66" s="57" t="s">
        <v>1334</v>
      </c>
      <c r="B66" s="4" t="s">
        <v>124</v>
      </c>
      <c r="C66" s="87" t="s">
        <v>1913</v>
      </c>
      <c r="D66" s="10" t="s">
        <v>18</v>
      </c>
      <c r="E66" s="10">
        <v>3.36</v>
      </c>
      <c r="F66" s="1"/>
      <c r="G66" s="32">
        <f t="shared" si="2"/>
        <v>0</v>
      </c>
      <c r="H66" s="903"/>
      <c r="I66" s="76"/>
      <c r="J66" s="19"/>
    </row>
    <row r="67" spans="1:10" ht="30">
      <c r="A67" s="57" t="s">
        <v>1334</v>
      </c>
      <c r="B67" s="4" t="s">
        <v>125</v>
      </c>
      <c r="C67" s="87" t="s">
        <v>1912</v>
      </c>
      <c r="D67" s="10" t="s">
        <v>75</v>
      </c>
      <c r="E67" s="10">
        <v>520.79999999999995</v>
      </c>
      <c r="F67" s="1"/>
      <c r="G67" s="32">
        <f t="shared" si="2"/>
        <v>0</v>
      </c>
      <c r="H67" s="903"/>
      <c r="I67" s="76"/>
      <c r="J67" s="19"/>
    </row>
    <row r="68" spans="1:10" ht="30">
      <c r="A68" s="57" t="s">
        <v>1334</v>
      </c>
      <c r="B68" s="4" t="s">
        <v>126</v>
      </c>
      <c r="C68" s="87" t="s">
        <v>1911</v>
      </c>
      <c r="D68" s="10" t="s">
        <v>75</v>
      </c>
      <c r="E68" s="10">
        <v>3.84</v>
      </c>
      <c r="F68" s="1"/>
      <c r="G68" s="32">
        <f t="shared" si="2"/>
        <v>0</v>
      </c>
      <c r="H68" s="903"/>
      <c r="I68" s="76"/>
      <c r="J68" s="19"/>
    </row>
    <row r="69" spans="1:10" ht="45">
      <c r="A69" s="57" t="s">
        <v>1334</v>
      </c>
      <c r="B69" s="4" t="s">
        <v>127</v>
      </c>
      <c r="C69" s="87" t="s">
        <v>1103</v>
      </c>
      <c r="D69" s="10" t="s">
        <v>17</v>
      </c>
      <c r="E69" s="10">
        <v>1298.23</v>
      </c>
      <c r="F69" s="1"/>
      <c r="G69" s="32">
        <f t="shared" si="2"/>
        <v>0</v>
      </c>
      <c r="H69" s="903"/>
      <c r="I69" s="76"/>
      <c r="J69" s="19"/>
    </row>
    <row r="70" spans="1:10" ht="45">
      <c r="A70" s="57" t="s">
        <v>1334</v>
      </c>
      <c r="B70" s="4" t="s">
        <v>128</v>
      </c>
      <c r="C70" s="87" t="s">
        <v>1100</v>
      </c>
      <c r="D70" s="10" t="s">
        <v>17</v>
      </c>
      <c r="E70" s="10">
        <v>45.78</v>
      </c>
      <c r="F70" s="1"/>
      <c r="G70" s="32">
        <f t="shared" si="2"/>
        <v>0</v>
      </c>
      <c r="H70" s="903"/>
      <c r="I70" s="76"/>
      <c r="J70" s="19"/>
    </row>
    <row r="71" spans="1:10">
      <c r="A71" s="57" t="s">
        <v>1334</v>
      </c>
      <c r="B71" s="4" t="s">
        <v>129</v>
      </c>
      <c r="C71" s="87" t="s">
        <v>1142</v>
      </c>
      <c r="D71" s="10" t="s">
        <v>18</v>
      </c>
      <c r="E71" s="10">
        <v>126.6</v>
      </c>
      <c r="F71" s="1"/>
      <c r="G71" s="32">
        <f t="shared" si="2"/>
        <v>0</v>
      </c>
      <c r="H71" s="903"/>
      <c r="I71" s="76"/>
      <c r="J71" s="19"/>
    </row>
    <row r="72" spans="1:10">
      <c r="A72" s="57" t="s">
        <v>1334</v>
      </c>
      <c r="B72" s="4" t="s">
        <v>130</v>
      </c>
      <c r="C72" s="87" t="s">
        <v>1140</v>
      </c>
      <c r="D72" s="10" t="s">
        <v>17</v>
      </c>
      <c r="E72" s="10">
        <v>17.38</v>
      </c>
      <c r="F72" s="1"/>
      <c r="G72" s="32">
        <f t="shared" si="2"/>
        <v>0</v>
      </c>
      <c r="H72" s="903"/>
      <c r="I72" s="76"/>
      <c r="J72" s="19"/>
    </row>
    <row r="73" spans="1:10">
      <c r="A73" s="57" t="s">
        <v>1334</v>
      </c>
      <c r="B73" s="4" t="s">
        <v>131</v>
      </c>
      <c r="C73" s="87" t="s">
        <v>1860</v>
      </c>
      <c r="D73" s="10" t="s">
        <v>18</v>
      </c>
      <c r="E73" s="10">
        <v>18.84</v>
      </c>
      <c r="F73" s="1"/>
      <c r="G73" s="32">
        <f t="shared" si="2"/>
        <v>0</v>
      </c>
      <c r="H73" s="903"/>
      <c r="I73" s="76"/>
      <c r="J73" s="19"/>
    </row>
    <row r="74" spans="1:10">
      <c r="A74" s="57" t="s">
        <v>1334</v>
      </c>
      <c r="B74" s="4" t="s">
        <v>132</v>
      </c>
      <c r="C74" s="87" t="s">
        <v>1910</v>
      </c>
      <c r="D74" s="10" t="s">
        <v>18</v>
      </c>
      <c r="E74" s="10">
        <v>22.75</v>
      </c>
      <c r="F74" s="1"/>
      <c r="G74" s="32">
        <f t="shared" si="2"/>
        <v>0</v>
      </c>
      <c r="H74" s="903"/>
      <c r="I74" s="76"/>
      <c r="J74" s="19"/>
    </row>
    <row r="75" spans="1:10">
      <c r="A75" s="57" t="s">
        <v>1334</v>
      </c>
      <c r="B75" s="4" t="s">
        <v>133</v>
      </c>
      <c r="C75" s="87" t="s">
        <v>1909</v>
      </c>
      <c r="D75" s="10" t="s">
        <v>18</v>
      </c>
      <c r="E75" s="10">
        <v>21.47</v>
      </c>
      <c r="F75" s="1"/>
      <c r="G75" s="32">
        <f t="shared" si="2"/>
        <v>0</v>
      </c>
      <c r="H75" s="903"/>
      <c r="I75" s="76"/>
      <c r="J75" s="19"/>
    </row>
    <row r="76" spans="1:10" ht="15.75" thickBot="1">
      <c r="A76" s="57" t="s">
        <v>1334</v>
      </c>
      <c r="B76" s="4" t="s">
        <v>134</v>
      </c>
      <c r="C76" s="87" t="s">
        <v>1407</v>
      </c>
      <c r="D76" s="10" t="s">
        <v>17</v>
      </c>
      <c r="E76" s="10">
        <v>9.33</v>
      </c>
      <c r="F76" s="1"/>
      <c r="G76" s="32">
        <f t="shared" si="2"/>
        <v>0</v>
      </c>
      <c r="H76" s="904"/>
      <c r="I76" s="76"/>
      <c r="J76" s="19"/>
    </row>
    <row r="77" spans="1:10" ht="30.75" thickBot="1">
      <c r="A77" s="60" t="s">
        <v>1334</v>
      </c>
      <c r="B77" s="46" t="s">
        <v>135</v>
      </c>
      <c r="C77" s="97" t="s">
        <v>1163</v>
      </c>
      <c r="D77" s="34" t="s">
        <v>18</v>
      </c>
      <c r="E77" s="34">
        <v>379.32</v>
      </c>
      <c r="F77" s="51"/>
      <c r="G77" s="36">
        <f t="shared" si="2"/>
        <v>0</v>
      </c>
      <c r="H77" s="383" t="s">
        <v>63</v>
      </c>
      <c r="I77" s="31">
        <f>ROUND(SUM(G32:G77),2)</f>
        <v>0</v>
      </c>
      <c r="J77" s="19"/>
    </row>
    <row r="78" spans="1:10" ht="30.75" customHeight="1">
      <c r="A78" s="407" t="s">
        <v>1908</v>
      </c>
      <c r="B78" s="61" t="s">
        <v>64</v>
      </c>
      <c r="C78" s="39" t="s">
        <v>1174</v>
      </c>
      <c r="D78" s="373" t="s">
        <v>19</v>
      </c>
      <c r="E78" s="670">
        <v>784.34</v>
      </c>
      <c r="F78" s="50"/>
      <c r="G78" s="41">
        <f t="shared" si="2"/>
        <v>0</v>
      </c>
      <c r="H78" s="902" t="s">
        <v>68</v>
      </c>
      <c r="I78" s="76"/>
      <c r="J78" s="19"/>
    </row>
    <row r="79" spans="1:10" ht="30">
      <c r="A79" s="406" t="s">
        <v>1908</v>
      </c>
      <c r="B79" s="16" t="s">
        <v>156</v>
      </c>
      <c r="C79" s="25" t="s">
        <v>1126</v>
      </c>
      <c r="D79" s="10" t="s">
        <v>17</v>
      </c>
      <c r="E79" s="11">
        <v>3130.38</v>
      </c>
      <c r="F79" s="1"/>
      <c r="G79" s="32">
        <f t="shared" si="2"/>
        <v>0</v>
      </c>
      <c r="H79" s="903"/>
      <c r="I79" s="76"/>
      <c r="J79" s="19"/>
    </row>
    <row r="80" spans="1:10" ht="30">
      <c r="A80" s="406" t="s">
        <v>1908</v>
      </c>
      <c r="B80" s="16" t="s">
        <v>65</v>
      </c>
      <c r="C80" s="25" t="s">
        <v>1113</v>
      </c>
      <c r="D80" s="10" t="s">
        <v>17</v>
      </c>
      <c r="E80" s="11">
        <v>3118.54</v>
      </c>
      <c r="F80" s="1"/>
      <c r="G80" s="32">
        <f t="shared" si="2"/>
        <v>0</v>
      </c>
      <c r="H80" s="903"/>
      <c r="I80" s="76"/>
      <c r="J80" s="19"/>
    </row>
    <row r="81" spans="1:10" ht="25.5">
      <c r="A81" s="406" t="s">
        <v>1908</v>
      </c>
      <c r="B81" s="16" t="s">
        <v>157</v>
      </c>
      <c r="C81" s="25" t="s">
        <v>1138</v>
      </c>
      <c r="D81" s="10" t="s">
        <v>18</v>
      </c>
      <c r="E81" s="11">
        <v>1221.3399999999999</v>
      </c>
      <c r="F81" s="1"/>
      <c r="G81" s="32">
        <f t="shared" si="2"/>
        <v>0</v>
      </c>
      <c r="H81" s="903"/>
      <c r="I81" s="76"/>
      <c r="J81" s="19"/>
    </row>
    <row r="82" spans="1:10" ht="25.5">
      <c r="A82" s="406" t="s">
        <v>1908</v>
      </c>
      <c r="B82" s="16" t="s">
        <v>159</v>
      </c>
      <c r="C82" s="25" t="s">
        <v>1136</v>
      </c>
      <c r="D82" s="10" t="s">
        <v>19</v>
      </c>
      <c r="E82" s="11">
        <v>96.12</v>
      </c>
      <c r="F82" s="1"/>
      <c r="G82" s="32">
        <f t="shared" si="2"/>
        <v>0</v>
      </c>
      <c r="H82" s="903"/>
      <c r="I82" s="76"/>
      <c r="J82" s="19"/>
    </row>
    <row r="83" spans="1:10" ht="30">
      <c r="A83" s="406" t="s">
        <v>1908</v>
      </c>
      <c r="B83" s="16" t="s">
        <v>160</v>
      </c>
      <c r="C83" s="25" t="s">
        <v>1163</v>
      </c>
      <c r="D83" s="10" t="s">
        <v>18</v>
      </c>
      <c r="E83" s="11">
        <v>1269.54</v>
      </c>
      <c r="F83" s="1"/>
      <c r="G83" s="32">
        <f t="shared" si="2"/>
        <v>0</v>
      </c>
      <c r="H83" s="903"/>
      <c r="I83" s="76"/>
      <c r="J83" s="19"/>
    </row>
    <row r="84" spans="1:10" ht="45">
      <c r="A84" s="406" t="s">
        <v>1908</v>
      </c>
      <c r="B84" s="16" t="s">
        <v>161</v>
      </c>
      <c r="C84" s="25" t="s">
        <v>1103</v>
      </c>
      <c r="D84" s="10" t="s">
        <v>17</v>
      </c>
      <c r="E84" s="11">
        <v>576.20000000000005</v>
      </c>
      <c r="F84" s="1"/>
      <c r="G84" s="32">
        <f t="shared" si="2"/>
        <v>0</v>
      </c>
      <c r="H84" s="903"/>
      <c r="I84" s="76"/>
      <c r="J84" s="19"/>
    </row>
    <row r="85" spans="1:10" ht="45">
      <c r="A85" s="406" t="s">
        <v>1908</v>
      </c>
      <c r="B85" s="16" t="s">
        <v>162</v>
      </c>
      <c r="C85" s="25" t="s">
        <v>1100</v>
      </c>
      <c r="D85" s="10" t="s">
        <v>17</v>
      </c>
      <c r="E85" s="11">
        <v>42.94</v>
      </c>
      <c r="F85" s="1"/>
      <c r="G85" s="32">
        <f t="shared" si="2"/>
        <v>0</v>
      </c>
      <c r="H85" s="903"/>
      <c r="I85" s="76"/>
      <c r="J85" s="19"/>
    </row>
    <row r="86" spans="1:10" ht="30" customHeight="1" thickBot="1">
      <c r="A86" s="649" t="s">
        <v>1908</v>
      </c>
      <c r="B86" s="436" t="s">
        <v>163</v>
      </c>
      <c r="C86" s="77" t="s">
        <v>1651</v>
      </c>
      <c r="D86" s="47" t="s">
        <v>19</v>
      </c>
      <c r="E86" s="675">
        <v>302.97000000000003</v>
      </c>
      <c r="F86" s="435"/>
      <c r="G86" s="49">
        <f t="shared" si="2"/>
        <v>0</v>
      </c>
      <c r="H86" s="903"/>
      <c r="I86" s="76"/>
      <c r="J86" s="19"/>
    </row>
    <row r="87" spans="1:10" ht="25.5">
      <c r="A87" s="59" t="s">
        <v>1907</v>
      </c>
      <c r="B87" s="61" t="s">
        <v>64</v>
      </c>
      <c r="C87" s="39" t="s">
        <v>1171</v>
      </c>
      <c r="D87" s="373" t="s">
        <v>19</v>
      </c>
      <c r="E87" s="670">
        <v>784.34</v>
      </c>
      <c r="F87" s="50"/>
      <c r="G87" s="41">
        <f t="shared" si="2"/>
        <v>0</v>
      </c>
      <c r="H87" s="903"/>
      <c r="I87" s="76"/>
      <c r="J87" s="19"/>
    </row>
    <row r="88" spans="1:10" ht="30">
      <c r="A88" s="57" t="s">
        <v>1907</v>
      </c>
      <c r="B88" s="16" t="s">
        <v>156</v>
      </c>
      <c r="C88" s="25" t="s">
        <v>1148</v>
      </c>
      <c r="D88" s="10" t="s">
        <v>17</v>
      </c>
      <c r="E88" s="11">
        <v>3130.38</v>
      </c>
      <c r="F88" s="1"/>
      <c r="G88" s="32">
        <f t="shared" si="2"/>
        <v>0</v>
      </c>
      <c r="H88" s="903"/>
      <c r="I88" s="76"/>
      <c r="J88" s="19"/>
    </row>
    <row r="89" spans="1:10" ht="30">
      <c r="A89" s="57" t="s">
        <v>1907</v>
      </c>
      <c r="B89" s="16" t="s">
        <v>65</v>
      </c>
      <c r="C89" s="25" t="s">
        <v>1113</v>
      </c>
      <c r="D89" s="10" t="s">
        <v>17</v>
      </c>
      <c r="E89" s="11">
        <v>3257.95</v>
      </c>
      <c r="F89" s="1"/>
      <c r="G89" s="32">
        <f t="shared" si="2"/>
        <v>0</v>
      </c>
      <c r="H89" s="903"/>
      <c r="I89" s="76"/>
      <c r="J89" s="19"/>
    </row>
    <row r="90" spans="1:10" ht="25.5">
      <c r="A90" s="57" t="s">
        <v>1907</v>
      </c>
      <c r="B90" s="16" t="s">
        <v>157</v>
      </c>
      <c r="C90" s="25" t="s">
        <v>1138</v>
      </c>
      <c r="D90" s="10" t="s">
        <v>18</v>
      </c>
      <c r="E90" s="11">
        <v>1259.06</v>
      </c>
      <c r="F90" s="1"/>
      <c r="G90" s="32">
        <f t="shared" si="2"/>
        <v>0</v>
      </c>
      <c r="H90" s="903"/>
      <c r="I90" s="76"/>
      <c r="J90" s="19"/>
    </row>
    <row r="91" spans="1:10" ht="25.5">
      <c r="A91" s="57" t="s">
        <v>1907</v>
      </c>
      <c r="B91" s="16" t="s">
        <v>159</v>
      </c>
      <c r="C91" s="25" t="s">
        <v>1136</v>
      </c>
      <c r="D91" s="10" t="s">
        <v>19</v>
      </c>
      <c r="E91" s="11">
        <v>99.09</v>
      </c>
      <c r="F91" s="1"/>
      <c r="G91" s="32">
        <f t="shared" si="2"/>
        <v>0</v>
      </c>
      <c r="H91" s="903"/>
      <c r="I91" s="76"/>
      <c r="J91" s="19"/>
    </row>
    <row r="92" spans="1:10" ht="30">
      <c r="A92" s="57" t="s">
        <v>1907</v>
      </c>
      <c r="B92" s="16" t="s">
        <v>160</v>
      </c>
      <c r="C92" s="25" t="s">
        <v>1163</v>
      </c>
      <c r="D92" s="10" t="s">
        <v>18</v>
      </c>
      <c r="E92" s="11">
        <v>1269.54</v>
      </c>
      <c r="F92" s="1"/>
      <c r="G92" s="32">
        <f t="shared" si="2"/>
        <v>0</v>
      </c>
      <c r="H92" s="903"/>
      <c r="I92" s="76"/>
      <c r="J92" s="19"/>
    </row>
    <row r="93" spans="1:10" ht="45">
      <c r="A93" s="57" t="s">
        <v>1907</v>
      </c>
      <c r="B93" s="16" t="s">
        <v>161</v>
      </c>
      <c r="C93" s="25" t="s">
        <v>1103</v>
      </c>
      <c r="D93" s="10" t="s">
        <v>17</v>
      </c>
      <c r="E93" s="11">
        <v>576.20000000000005</v>
      </c>
      <c r="F93" s="1"/>
      <c r="G93" s="32">
        <f t="shared" si="2"/>
        <v>0</v>
      </c>
      <c r="H93" s="903"/>
      <c r="I93" s="76"/>
      <c r="J93" s="19"/>
    </row>
    <row r="94" spans="1:10" ht="45.75" thickBot="1">
      <c r="A94" s="57" t="s">
        <v>1907</v>
      </c>
      <c r="B94" s="16" t="s">
        <v>162</v>
      </c>
      <c r="C94" s="25" t="s">
        <v>1100</v>
      </c>
      <c r="D94" s="10" t="s">
        <v>17</v>
      </c>
      <c r="E94" s="11">
        <v>42.94</v>
      </c>
      <c r="F94" s="1"/>
      <c r="G94" s="32">
        <f t="shared" ref="G94:G125" si="3">ROUND((E94*F94),2)</f>
        <v>0</v>
      </c>
      <c r="H94" s="904"/>
      <c r="I94" s="76"/>
      <c r="J94" s="19"/>
    </row>
    <row r="95" spans="1:10" ht="30" customHeight="1" thickBot="1">
      <c r="A95" s="60" t="s">
        <v>1907</v>
      </c>
      <c r="B95" s="62" t="s">
        <v>163</v>
      </c>
      <c r="C95" s="33" t="s">
        <v>1651</v>
      </c>
      <c r="D95" s="34" t="s">
        <v>19</v>
      </c>
      <c r="E95" s="358">
        <v>302.97000000000003</v>
      </c>
      <c r="F95" s="51"/>
      <c r="G95" s="36">
        <f t="shared" si="3"/>
        <v>0</v>
      </c>
      <c r="H95" s="383" t="s">
        <v>66</v>
      </c>
      <c r="I95" s="31">
        <f>ROUND(SUM(G78:G95),2)</f>
        <v>0</v>
      </c>
      <c r="J95" s="19"/>
    </row>
    <row r="96" spans="1:10" ht="15" customHeight="1">
      <c r="A96" s="59" t="s">
        <v>1906</v>
      </c>
      <c r="B96" s="61" t="s">
        <v>191</v>
      </c>
      <c r="C96" s="39" t="s">
        <v>1174</v>
      </c>
      <c r="D96" s="373" t="s">
        <v>19</v>
      </c>
      <c r="E96" s="670">
        <v>36.97</v>
      </c>
      <c r="F96" s="50"/>
      <c r="G96" s="41">
        <f t="shared" si="3"/>
        <v>0</v>
      </c>
      <c r="H96" s="902" t="s">
        <v>68</v>
      </c>
      <c r="I96" s="19"/>
      <c r="J96" s="19"/>
    </row>
    <row r="97" spans="1:10" ht="15" customHeight="1">
      <c r="A97" s="57" t="s">
        <v>1906</v>
      </c>
      <c r="B97" s="16" t="s">
        <v>192</v>
      </c>
      <c r="C97" s="25" t="s">
        <v>1747</v>
      </c>
      <c r="D97" s="10" t="s">
        <v>19</v>
      </c>
      <c r="E97" s="11">
        <v>34.47</v>
      </c>
      <c r="F97" s="1"/>
      <c r="G97" s="32">
        <f t="shared" si="3"/>
        <v>0</v>
      </c>
      <c r="H97" s="903"/>
      <c r="I97" s="19"/>
      <c r="J97" s="19"/>
    </row>
    <row r="98" spans="1:10" ht="30">
      <c r="A98" s="57" t="s">
        <v>1906</v>
      </c>
      <c r="B98" s="16" t="s">
        <v>193</v>
      </c>
      <c r="C98" s="25" t="s">
        <v>1126</v>
      </c>
      <c r="D98" s="10" t="s">
        <v>17</v>
      </c>
      <c r="E98" s="11">
        <v>280.64</v>
      </c>
      <c r="F98" s="1"/>
      <c r="G98" s="32">
        <f t="shared" si="3"/>
        <v>0</v>
      </c>
      <c r="H98" s="903"/>
      <c r="I98" s="19"/>
      <c r="J98" s="19"/>
    </row>
    <row r="99" spans="1:10" ht="15" customHeight="1">
      <c r="A99" s="57" t="s">
        <v>1906</v>
      </c>
      <c r="B99" s="16" t="s">
        <v>194</v>
      </c>
      <c r="C99" s="25" t="s">
        <v>1113</v>
      </c>
      <c r="D99" s="10" t="s">
        <v>17</v>
      </c>
      <c r="E99" s="11">
        <v>313.14</v>
      </c>
      <c r="F99" s="1"/>
      <c r="G99" s="32">
        <f t="shared" si="3"/>
        <v>0</v>
      </c>
      <c r="H99" s="903"/>
      <c r="I99" s="19"/>
      <c r="J99" s="19"/>
    </row>
    <row r="100" spans="1:10" ht="15" customHeight="1">
      <c r="A100" s="57" t="s">
        <v>1906</v>
      </c>
      <c r="B100" s="16" t="s">
        <v>195</v>
      </c>
      <c r="C100" s="25" t="s">
        <v>1138</v>
      </c>
      <c r="D100" s="10" t="s">
        <v>18</v>
      </c>
      <c r="E100" s="11">
        <v>178.26</v>
      </c>
      <c r="F100" s="1"/>
      <c r="G100" s="32">
        <f t="shared" si="3"/>
        <v>0</v>
      </c>
      <c r="H100" s="903"/>
      <c r="I100" s="19"/>
      <c r="J100" s="19"/>
    </row>
    <row r="101" spans="1:10" ht="15" customHeight="1">
      <c r="A101" s="57" t="s">
        <v>1906</v>
      </c>
      <c r="B101" s="16" t="s">
        <v>196</v>
      </c>
      <c r="C101" s="25" t="s">
        <v>1136</v>
      </c>
      <c r="D101" s="10" t="s">
        <v>19</v>
      </c>
      <c r="E101" s="11">
        <v>14.02</v>
      </c>
      <c r="F101" s="1"/>
      <c r="G101" s="32">
        <f t="shared" si="3"/>
        <v>0</v>
      </c>
      <c r="H101" s="903"/>
      <c r="I101" s="19"/>
      <c r="J101" s="19"/>
    </row>
    <row r="102" spans="1:10" ht="30">
      <c r="A102" s="57" t="s">
        <v>1906</v>
      </c>
      <c r="B102" s="16" t="s">
        <v>197</v>
      </c>
      <c r="C102" s="25" t="s">
        <v>1163</v>
      </c>
      <c r="D102" s="10" t="s">
        <v>18</v>
      </c>
      <c r="E102" s="11">
        <v>178.26</v>
      </c>
      <c r="F102" s="1"/>
      <c r="G102" s="32">
        <f t="shared" si="3"/>
        <v>0</v>
      </c>
      <c r="H102" s="903"/>
      <c r="I102" s="19"/>
      <c r="J102" s="19"/>
    </row>
    <row r="103" spans="1:10" ht="45">
      <c r="A103" s="57" t="s">
        <v>1906</v>
      </c>
      <c r="B103" s="16" t="s">
        <v>198</v>
      </c>
      <c r="C103" s="25" t="s">
        <v>1103</v>
      </c>
      <c r="D103" s="10" t="s">
        <v>17</v>
      </c>
      <c r="E103" s="11">
        <v>98.13</v>
      </c>
      <c r="F103" s="1"/>
      <c r="G103" s="32">
        <f t="shared" si="3"/>
        <v>0</v>
      </c>
      <c r="H103" s="903"/>
      <c r="I103" s="19"/>
      <c r="J103" s="19"/>
    </row>
    <row r="104" spans="1:10" ht="30" customHeight="1" thickBot="1">
      <c r="A104" s="58" t="s">
        <v>1906</v>
      </c>
      <c r="B104" s="436" t="s">
        <v>199</v>
      </c>
      <c r="C104" s="77" t="s">
        <v>1651</v>
      </c>
      <c r="D104" s="47" t="s">
        <v>19</v>
      </c>
      <c r="E104" s="675">
        <v>42.66</v>
      </c>
      <c r="F104" s="435"/>
      <c r="G104" s="49">
        <f t="shared" si="3"/>
        <v>0</v>
      </c>
      <c r="H104" s="903"/>
      <c r="I104" s="19"/>
      <c r="J104" s="19"/>
    </row>
    <row r="105" spans="1:10" ht="15" customHeight="1">
      <c r="A105" s="59" t="s">
        <v>1905</v>
      </c>
      <c r="B105" s="61" t="s">
        <v>191</v>
      </c>
      <c r="C105" s="39" t="s">
        <v>1171</v>
      </c>
      <c r="D105" s="373" t="s">
        <v>19</v>
      </c>
      <c r="E105" s="670">
        <v>36.97</v>
      </c>
      <c r="F105" s="50"/>
      <c r="G105" s="41">
        <f t="shared" si="3"/>
        <v>0</v>
      </c>
      <c r="H105" s="903"/>
      <c r="I105" s="19"/>
      <c r="J105" s="19"/>
    </row>
    <row r="106" spans="1:10" ht="15" customHeight="1">
      <c r="A106" s="57" t="s">
        <v>1905</v>
      </c>
      <c r="B106" s="16" t="s">
        <v>192</v>
      </c>
      <c r="C106" s="25" t="s">
        <v>1631</v>
      </c>
      <c r="D106" s="10" t="s">
        <v>19</v>
      </c>
      <c r="E106" s="11">
        <v>34.47</v>
      </c>
      <c r="F106" s="1"/>
      <c r="G106" s="32">
        <f t="shared" si="3"/>
        <v>0</v>
      </c>
      <c r="H106" s="903"/>
      <c r="I106" s="19"/>
      <c r="J106" s="19"/>
    </row>
    <row r="107" spans="1:10" ht="30">
      <c r="A107" s="57" t="s">
        <v>1905</v>
      </c>
      <c r="B107" s="16" t="s">
        <v>193</v>
      </c>
      <c r="C107" s="25" t="s">
        <v>1148</v>
      </c>
      <c r="D107" s="10" t="s">
        <v>17</v>
      </c>
      <c r="E107" s="11">
        <v>280.64</v>
      </c>
      <c r="F107" s="1"/>
      <c r="G107" s="32">
        <f t="shared" si="3"/>
        <v>0</v>
      </c>
      <c r="H107" s="903"/>
      <c r="I107" s="19"/>
      <c r="J107" s="19"/>
    </row>
    <row r="108" spans="1:10" ht="15" customHeight="1">
      <c r="A108" s="57" t="s">
        <v>1905</v>
      </c>
      <c r="B108" s="16" t="s">
        <v>194</v>
      </c>
      <c r="C108" s="25" t="s">
        <v>1113</v>
      </c>
      <c r="D108" s="10" t="s">
        <v>17</v>
      </c>
      <c r="E108" s="11">
        <v>313.14</v>
      </c>
      <c r="F108" s="1"/>
      <c r="G108" s="32">
        <f t="shared" si="3"/>
        <v>0</v>
      </c>
      <c r="H108" s="903"/>
      <c r="I108" s="19"/>
      <c r="J108" s="19"/>
    </row>
    <row r="109" spans="1:10" ht="15" customHeight="1">
      <c r="A109" s="57" t="s">
        <v>1905</v>
      </c>
      <c r="B109" s="16" t="s">
        <v>195</v>
      </c>
      <c r="C109" s="25" t="s">
        <v>1138</v>
      </c>
      <c r="D109" s="10" t="s">
        <v>18</v>
      </c>
      <c r="E109" s="11">
        <v>178.26</v>
      </c>
      <c r="F109" s="1"/>
      <c r="G109" s="32">
        <f t="shared" si="3"/>
        <v>0</v>
      </c>
      <c r="H109" s="903"/>
      <c r="I109" s="19"/>
      <c r="J109" s="19"/>
    </row>
    <row r="110" spans="1:10" ht="15" customHeight="1">
      <c r="A110" s="57" t="s">
        <v>1905</v>
      </c>
      <c r="B110" s="16" t="s">
        <v>196</v>
      </c>
      <c r="C110" s="25" t="s">
        <v>1136</v>
      </c>
      <c r="D110" s="10" t="s">
        <v>19</v>
      </c>
      <c r="E110" s="11">
        <v>14.02</v>
      </c>
      <c r="F110" s="1"/>
      <c r="G110" s="32">
        <f t="shared" si="3"/>
        <v>0</v>
      </c>
      <c r="H110" s="903"/>
      <c r="I110" s="19"/>
      <c r="J110" s="19"/>
    </row>
    <row r="111" spans="1:10" ht="30">
      <c r="A111" s="57" t="s">
        <v>1905</v>
      </c>
      <c r="B111" s="16" t="s">
        <v>197</v>
      </c>
      <c r="C111" s="25" t="s">
        <v>1163</v>
      </c>
      <c r="D111" s="10" t="s">
        <v>18</v>
      </c>
      <c r="E111" s="11">
        <v>178.28</v>
      </c>
      <c r="F111" s="1"/>
      <c r="G111" s="32">
        <f t="shared" si="3"/>
        <v>0</v>
      </c>
      <c r="H111" s="903"/>
      <c r="I111" s="19"/>
      <c r="J111" s="19"/>
    </row>
    <row r="112" spans="1:10" ht="45.75" thickBot="1">
      <c r="A112" s="57" t="s">
        <v>1905</v>
      </c>
      <c r="B112" s="16" t="s">
        <v>198</v>
      </c>
      <c r="C112" s="25" t="s">
        <v>1103</v>
      </c>
      <c r="D112" s="10" t="s">
        <v>17</v>
      </c>
      <c r="E112" s="11">
        <v>98.13</v>
      </c>
      <c r="F112" s="1"/>
      <c r="G112" s="32">
        <f t="shared" si="3"/>
        <v>0</v>
      </c>
      <c r="H112" s="904"/>
      <c r="I112" s="19"/>
      <c r="J112" s="19"/>
    </row>
    <row r="113" spans="1:10" ht="30" customHeight="1" thickBot="1">
      <c r="A113" s="60" t="s">
        <v>1905</v>
      </c>
      <c r="B113" s="62" t="s">
        <v>199</v>
      </c>
      <c r="C113" s="33" t="s">
        <v>1651</v>
      </c>
      <c r="D113" s="34" t="s">
        <v>19</v>
      </c>
      <c r="E113" s="358">
        <v>42.66</v>
      </c>
      <c r="F113" s="51"/>
      <c r="G113" s="36">
        <f t="shared" si="3"/>
        <v>0</v>
      </c>
      <c r="H113" s="438" t="s">
        <v>67</v>
      </c>
      <c r="I113" s="441">
        <f>ROUND(SUM(G96:G113),2)</f>
        <v>0</v>
      </c>
      <c r="J113" s="19"/>
    </row>
    <row r="114" spans="1:10" ht="25.5" customHeight="1">
      <c r="A114" s="59" t="s">
        <v>1329</v>
      </c>
      <c r="B114" s="61" t="s">
        <v>207</v>
      </c>
      <c r="C114" s="39" t="s">
        <v>1904</v>
      </c>
      <c r="D114" s="373" t="s">
        <v>15</v>
      </c>
      <c r="E114" s="670">
        <v>5</v>
      </c>
      <c r="F114" s="50"/>
      <c r="G114" s="41">
        <f t="shared" si="3"/>
        <v>0</v>
      </c>
      <c r="H114" s="902" t="s">
        <v>68</v>
      </c>
      <c r="I114" s="76"/>
      <c r="J114" s="19"/>
    </row>
    <row r="115" spans="1:10" ht="25.5">
      <c r="A115" s="57" t="s">
        <v>1329</v>
      </c>
      <c r="B115" s="16" t="s">
        <v>208</v>
      </c>
      <c r="C115" s="25" t="s">
        <v>1903</v>
      </c>
      <c r="D115" s="10" t="s">
        <v>15</v>
      </c>
      <c r="E115" s="11">
        <v>2</v>
      </c>
      <c r="F115" s="1"/>
      <c r="G115" s="32">
        <f t="shared" si="3"/>
        <v>0</v>
      </c>
      <c r="H115" s="903"/>
      <c r="I115" s="76"/>
      <c r="J115" s="19"/>
    </row>
    <row r="116" spans="1:10" ht="25.5">
      <c r="A116" s="57" t="s">
        <v>1329</v>
      </c>
      <c r="B116" s="16" t="s">
        <v>729</v>
      </c>
      <c r="C116" s="25" t="s">
        <v>1109</v>
      </c>
      <c r="D116" s="10" t="s">
        <v>17</v>
      </c>
      <c r="E116" s="11">
        <v>91.1</v>
      </c>
      <c r="F116" s="1"/>
      <c r="G116" s="32">
        <f t="shared" si="3"/>
        <v>0</v>
      </c>
      <c r="H116" s="903"/>
      <c r="I116" s="76"/>
      <c r="J116" s="19"/>
    </row>
    <row r="117" spans="1:10" ht="25.5">
      <c r="A117" s="57" t="s">
        <v>1329</v>
      </c>
      <c r="B117" s="16" t="s">
        <v>727</v>
      </c>
      <c r="C117" s="25" t="s">
        <v>1107</v>
      </c>
      <c r="D117" s="10" t="s">
        <v>17</v>
      </c>
      <c r="E117" s="11">
        <v>99.81</v>
      </c>
      <c r="F117" s="1"/>
      <c r="G117" s="32">
        <f t="shared" si="3"/>
        <v>0</v>
      </c>
      <c r="H117" s="903"/>
      <c r="I117" s="76"/>
      <c r="J117" s="19"/>
    </row>
    <row r="118" spans="1:10" ht="30">
      <c r="A118" s="57" t="s">
        <v>1329</v>
      </c>
      <c r="B118" s="16" t="s">
        <v>725</v>
      </c>
      <c r="C118" s="25" t="s">
        <v>1105</v>
      </c>
      <c r="D118" s="10" t="s">
        <v>17</v>
      </c>
      <c r="E118" s="11">
        <v>28.74</v>
      </c>
      <c r="F118" s="1"/>
      <c r="G118" s="32">
        <f t="shared" si="3"/>
        <v>0</v>
      </c>
      <c r="H118" s="903"/>
      <c r="I118" s="76"/>
      <c r="J118" s="19"/>
    </row>
    <row r="119" spans="1:10" ht="25.5">
      <c r="A119" s="57" t="s">
        <v>1327</v>
      </c>
      <c r="B119" s="16" t="s">
        <v>722</v>
      </c>
      <c r="C119" s="25" t="s">
        <v>1774</v>
      </c>
      <c r="D119" s="10" t="s">
        <v>19</v>
      </c>
      <c r="E119" s="11">
        <v>71.25</v>
      </c>
      <c r="F119" s="1"/>
      <c r="G119" s="32">
        <f t="shared" si="3"/>
        <v>0</v>
      </c>
      <c r="H119" s="903"/>
      <c r="I119" s="76"/>
      <c r="J119" s="19"/>
    </row>
    <row r="120" spans="1:10" ht="30">
      <c r="A120" s="57" t="s">
        <v>1327</v>
      </c>
      <c r="B120" s="16" t="s">
        <v>831</v>
      </c>
      <c r="C120" s="25" t="s">
        <v>1126</v>
      </c>
      <c r="D120" s="10" t="s">
        <v>17</v>
      </c>
      <c r="E120" s="11">
        <v>126.23</v>
      </c>
      <c r="F120" s="1"/>
      <c r="G120" s="32">
        <f t="shared" si="3"/>
        <v>0</v>
      </c>
      <c r="H120" s="903"/>
      <c r="I120" s="76"/>
      <c r="J120" s="19"/>
    </row>
    <row r="121" spans="1:10" ht="30">
      <c r="A121" s="57" t="s">
        <v>1327</v>
      </c>
      <c r="B121" s="16" t="s">
        <v>829</v>
      </c>
      <c r="C121" s="25" t="s">
        <v>1113</v>
      </c>
      <c r="D121" s="10" t="s">
        <v>17</v>
      </c>
      <c r="E121" s="11">
        <v>114.38</v>
      </c>
      <c r="F121" s="1"/>
      <c r="G121" s="32">
        <f t="shared" si="3"/>
        <v>0</v>
      </c>
      <c r="H121" s="903"/>
      <c r="I121" s="76"/>
      <c r="J121" s="19"/>
    </row>
    <row r="122" spans="1:10" ht="25.5">
      <c r="A122" s="57" t="s">
        <v>1327</v>
      </c>
      <c r="B122" s="16" t="s">
        <v>827</v>
      </c>
      <c r="C122" s="25" t="s">
        <v>1109</v>
      </c>
      <c r="D122" s="10" t="s">
        <v>17</v>
      </c>
      <c r="E122" s="11">
        <v>21.07</v>
      </c>
      <c r="F122" s="1"/>
      <c r="G122" s="32">
        <f t="shared" si="3"/>
        <v>0</v>
      </c>
      <c r="H122" s="903"/>
      <c r="I122" s="76"/>
      <c r="J122" s="19"/>
    </row>
    <row r="123" spans="1:10" ht="25.5">
      <c r="A123" s="57" t="s">
        <v>1327</v>
      </c>
      <c r="B123" s="16" t="s">
        <v>825</v>
      </c>
      <c r="C123" s="25" t="s">
        <v>1107</v>
      </c>
      <c r="D123" s="10" t="s">
        <v>17</v>
      </c>
      <c r="E123" s="11">
        <v>21.55</v>
      </c>
      <c r="F123" s="1"/>
      <c r="G123" s="32">
        <f t="shared" si="3"/>
        <v>0</v>
      </c>
      <c r="H123" s="903"/>
      <c r="I123" s="76"/>
      <c r="J123" s="19"/>
    </row>
    <row r="124" spans="1:10" ht="45">
      <c r="A124" s="57" t="s">
        <v>1327</v>
      </c>
      <c r="B124" s="16" t="s">
        <v>823</v>
      </c>
      <c r="C124" s="25" t="s">
        <v>1103</v>
      </c>
      <c r="D124" s="10" t="s">
        <v>17</v>
      </c>
      <c r="E124" s="11">
        <v>10.72</v>
      </c>
      <c r="F124" s="1"/>
      <c r="G124" s="32">
        <f t="shared" si="3"/>
        <v>0</v>
      </c>
      <c r="H124" s="903"/>
      <c r="I124" s="76"/>
      <c r="J124" s="19"/>
    </row>
    <row r="125" spans="1:10" ht="30.75" thickBot="1">
      <c r="A125" s="58" t="s">
        <v>1327</v>
      </c>
      <c r="B125" s="436" t="s">
        <v>821</v>
      </c>
      <c r="C125" s="77" t="s">
        <v>1105</v>
      </c>
      <c r="D125" s="47" t="s">
        <v>17</v>
      </c>
      <c r="E125" s="675">
        <v>27.19</v>
      </c>
      <c r="F125" s="435"/>
      <c r="G125" s="49">
        <f t="shared" si="3"/>
        <v>0</v>
      </c>
      <c r="H125" s="903"/>
      <c r="I125" s="76"/>
      <c r="J125" s="19"/>
    </row>
    <row r="126" spans="1:10" ht="25.5">
      <c r="A126" s="59" t="s">
        <v>1321</v>
      </c>
      <c r="B126" s="61" t="s">
        <v>207</v>
      </c>
      <c r="C126" s="39" t="s">
        <v>1902</v>
      </c>
      <c r="D126" s="373" t="s">
        <v>15</v>
      </c>
      <c r="E126" s="670">
        <v>5</v>
      </c>
      <c r="F126" s="50"/>
      <c r="G126" s="41">
        <f t="shared" ref="G126:G157" si="4">ROUND((E126*F126),2)</f>
        <v>0</v>
      </c>
      <c r="H126" s="903"/>
      <c r="I126" s="76"/>
      <c r="J126" s="19"/>
    </row>
    <row r="127" spans="1:10" ht="25.5">
      <c r="A127" s="57" t="s">
        <v>1321</v>
      </c>
      <c r="B127" s="16" t="s">
        <v>208</v>
      </c>
      <c r="C127" s="25" t="s">
        <v>1901</v>
      </c>
      <c r="D127" s="10" t="s">
        <v>15</v>
      </c>
      <c r="E127" s="11">
        <v>2</v>
      </c>
      <c r="F127" s="1"/>
      <c r="G127" s="32">
        <f t="shared" si="4"/>
        <v>0</v>
      </c>
      <c r="H127" s="903"/>
      <c r="I127" s="76"/>
      <c r="J127" s="19"/>
    </row>
    <row r="128" spans="1:10" ht="25.5">
      <c r="A128" s="57" t="s">
        <v>1321</v>
      </c>
      <c r="B128" s="16" t="s">
        <v>729</v>
      </c>
      <c r="C128" s="25" t="s">
        <v>1109</v>
      </c>
      <c r="D128" s="10" t="s">
        <v>17</v>
      </c>
      <c r="E128" s="11">
        <v>91.1</v>
      </c>
      <c r="F128" s="1"/>
      <c r="G128" s="32">
        <f t="shared" si="4"/>
        <v>0</v>
      </c>
      <c r="H128" s="903"/>
      <c r="I128" s="76"/>
      <c r="J128" s="19"/>
    </row>
    <row r="129" spans="1:10" ht="25.5">
      <c r="A129" s="57" t="s">
        <v>1321</v>
      </c>
      <c r="B129" s="16" t="s">
        <v>727</v>
      </c>
      <c r="C129" s="25" t="s">
        <v>1107</v>
      </c>
      <c r="D129" s="10" t="s">
        <v>17</v>
      </c>
      <c r="E129" s="11">
        <v>99.81</v>
      </c>
      <c r="F129" s="1"/>
      <c r="G129" s="32">
        <f t="shared" si="4"/>
        <v>0</v>
      </c>
      <c r="H129" s="903"/>
      <c r="I129" s="76"/>
      <c r="J129" s="19"/>
    </row>
    <row r="130" spans="1:10" ht="30">
      <c r="A130" s="57" t="s">
        <v>1321</v>
      </c>
      <c r="B130" s="16" t="s">
        <v>725</v>
      </c>
      <c r="C130" s="25" t="s">
        <v>1105</v>
      </c>
      <c r="D130" s="10" t="s">
        <v>17</v>
      </c>
      <c r="E130" s="11">
        <v>28.74</v>
      </c>
      <c r="F130" s="1"/>
      <c r="G130" s="32">
        <f t="shared" si="4"/>
        <v>0</v>
      </c>
      <c r="H130" s="903"/>
      <c r="I130" s="76"/>
      <c r="J130" s="19"/>
    </row>
    <row r="131" spans="1:10" ht="25.5">
      <c r="A131" s="57" t="s">
        <v>1319</v>
      </c>
      <c r="B131" s="16" t="s">
        <v>722</v>
      </c>
      <c r="C131" s="25" t="s">
        <v>1768</v>
      </c>
      <c r="D131" s="10" t="s">
        <v>19</v>
      </c>
      <c r="E131" s="11">
        <v>71.25</v>
      </c>
      <c r="F131" s="1"/>
      <c r="G131" s="32">
        <f t="shared" si="4"/>
        <v>0</v>
      </c>
      <c r="H131" s="903"/>
      <c r="I131" s="76"/>
      <c r="J131" s="19"/>
    </row>
    <row r="132" spans="1:10" ht="30">
      <c r="A132" s="57" t="s">
        <v>1319</v>
      </c>
      <c r="B132" s="16" t="s">
        <v>831</v>
      </c>
      <c r="C132" s="25" t="s">
        <v>1148</v>
      </c>
      <c r="D132" s="10" t="s">
        <v>17</v>
      </c>
      <c r="E132" s="11">
        <v>126.23</v>
      </c>
      <c r="F132" s="1"/>
      <c r="G132" s="32">
        <f t="shared" si="4"/>
        <v>0</v>
      </c>
      <c r="H132" s="903"/>
      <c r="I132" s="76"/>
      <c r="J132" s="19"/>
    </row>
    <row r="133" spans="1:10" ht="30">
      <c r="A133" s="57" t="s">
        <v>1319</v>
      </c>
      <c r="B133" s="16" t="s">
        <v>829</v>
      </c>
      <c r="C133" s="25" t="s">
        <v>1113</v>
      </c>
      <c r="D133" s="10" t="s">
        <v>17</v>
      </c>
      <c r="E133" s="11">
        <v>114.38</v>
      </c>
      <c r="F133" s="1"/>
      <c r="G133" s="32">
        <f t="shared" si="4"/>
        <v>0</v>
      </c>
      <c r="H133" s="903"/>
      <c r="I133" s="76"/>
      <c r="J133" s="19"/>
    </row>
    <row r="134" spans="1:10" ht="25.5">
      <c r="A134" s="57" t="s">
        <v>1319</v>
      </c>
      <c r="B134" s="16" t="s">
        <v>827</v>
      </c>
      <c r="C134" s="25" t="s">
        <v>1109</v>
      </c>
      <c r="D134" s="10" t="s">
        <v>17</v>
      </c>
      <c r="E134" s="11">
        <v>21.07</v>
      </c>
      <c r="F134" s="1"/>
      <c r="G134" s="32">
        <f t="shared" si="4"/>
        <v>0</v>
      </c>
      <c r="H134" s="903"/>
      <c r="I134" s="76"/>
      <c r="J134" s="19"/>
    </row>
    <row r="135" spans="1:10" ht="25.5">
      <c r="A135" s="57" t="s">
        <v>1319</v>
      </c>
      <c r="B135" s="16" t="s">
        <v>825</v>
      </c>
      <c r="C135" s="25" t="s">
        <v>1107</v>
      </c>
      <c r="D135" s="10" t="s">
        <v>17</v>
      </c>
      <c r="E135" s="11">
        <v>21.55</v>
      </c>
      <c r="F135" s="1"/>
      <c r="G135" s="32">
        <f t="shared" si="4"/>
        <v>0</v>
      </c>
      <c r="H135" s="903"/>
      <c r="I135" s="76"/>
      <c r="J135" s="19"/>
    </row>
    <row r="136" spans="1:10" ht="45.75" thickBot="1">
      <c r="A136" s="57" t="s">
        <v>1319</v>
      </c>
      <c r="B136" s="16" t="s">
        <v>823</v>
      </c>
      <c r="C136" s="25" t="s">
        <v>1103</v>
      </c>
      <c r="D136" s="10" t="s">
        <v>17</v>
      </c>
      <c r="E136" s="11">
        <v>10.72</v>
      </c>
      <c r="F136" s="1"/>
      <c r="G136" s="32">
        <f t="shared" si="4"/>
        <v>0</v>
      </c>
      <c r="H136" s="904"/>
      <c r="I136" s="76"/>
      <c r="J136" s="19"/>
    </row>
    <row r="137" spans="1:10" ht="30.75" thickBot="1">
      <c r="A137" s="60" t="s">
        <v>1319</v>
      </c>
      <c r="B137" s="62" t="s">
        <v>821</v>
      </c>
      <c r="C137" s="33" t="s">
        <v>1105</v>
      </c>
      <c r="D137" s="34" t="s">
        <v>17</v>
      </c>
      <c r="E137" s="358">
        <v>27.19</v>
      </c>
      <c r="F137" s="51"/>
      <c r="G137" s="36">
        <f t="shared" si="4"/>
        <v>0</v>
      </c>
      <c r="H137" s="383" t="s">
        <v>69</v>
      </c>
      <c r="I137" s="31">
        <f>ROUND(SUM(G114:G137),2)</f>
        <v>0</v>
      </c>
      <c r="J137" s="19"/>
    </row>
    <row r="138" spans="1:10" ht="60.75" thickBot="1">
      <c r="A138" s="59" t="s">
        <v>1551</v>
      </c>
      <c r="B138" s="61" t="s">
        <v>209</v>
      </c>
      <c r="C138" s="39" t="s">
        <v>1097</v>
      </c>
      <c r="D138" s="373" t="s">
        <v>17</v>
      </c>
      <c r="E138" s="670">
        <v>18.57</v>
      </c>
      <c r="F138" s="50"/>
      <c r="G138" s="41">
        <f t="shared" si="4"/>
        <v>0</v>
      </c>
      <c r="H138" s="388"/>
      <c r="I138" s="76"/>
      <c r="J138" s="19"/>
    </row>
    <row r="139" spans="1:10" ht="60.75" thickBot="1">
      <c r="A139" s="57" t="s">
        <v>1551</v>
      </c>
      <c r="B139" s="16" t="s">
        <v>210</v>
      </c>
      <c r="C139" s="25" t="s">
        <v>1094</v>
      </c>
      <c r="D139" s="10" t="s">
        <v>17</v>
      </c>
      <c r="E139" s="11">
        <v>6.12</v>
      </c>
      <c r="F139" s="1"/>
      <c r="G139" s="32">
        <f t="shared" si="4"/>
        <v>0</v>
      </c>
      <c r="H139" s="383" t="s">
        <v>154</v>
      </c>
      <c r="I139" s="31">
        <f>ROUND(SUM(G138:G139),2)</f>
        <v>0</v>
      </c>
      <c r="J139" s="19"/>
    </row>
    <row r="140" spans="1:10" ht="38.25">
      <c r="A140" s="395" t="s">
        <v>1305</v>
      </c>
      <c r="B140" s="457" t="s">
        <v>1317</v>
      </c>
      <c r="C140" s="39" t="s">
        <v>1091</v>
      </c>
      <c r="D140" s="373" t="s">
        <v>18</v>
      </c>
      <c r="E140" s="670">
        <v>252.54</v>
      </c>
      <c r="F140" s="50"/>
      <c r="G140" s="41">
        <f t="shared" si="4"/>
        <v>0</v>
      </c>
      <c r="H140" s="388"/>
      <c r="I140" s="76"/>
      <c r="J140" s="19"/>
    </row>
    <row r="141" spans="1:10" ht="38.25">
      <c r="A141" s="391" t="s">
        <v>1305</v>
      </c>
      <c r="B141" s="16" t="s">
        <v>1316</v>
      </c>
      <c r="C141" s="25" t="s">
        <v>1087</v>
      </c>
      <c r="D141" s="10" t="s">
        <v>15</v>
      </c>
      <c r="E141" s="11">
        <v>2</v>
      </c>
      <c r="F141" s="1"/>
      <c r="G141" s="32">
        <f t="shared" si="4"/>
        <v>0</v>
      </c>
      <c r="H141" s="388"/>
      <c r="I141" s="76"/>
      <c r="J141" s="19"/>
    </row>
    <row r="142" spans="1:10" ht="38.25">
      <c r="A142" s="391" t="s">
        <v>1305</v>
      </c>
      <c r="B142" s="16" t="s">
        <v>1314</v>
      </c>
      <c r="C142" s="25" t="s">
        <v>1069</v>
      </c>
      <c r="D142" s="10" t="s">
        <v>15</v>
      </c>
      <c r="E142" s="11">
        <v>6</v>
      </c>
      <c r="F142" s="1"/>
      <c r="G142" s="32">
        <f t="shared" si="4"/>
        <v>0</v>
      </c>
      <c r="H142" s="388"/>
      <c r="I142" s="76"/>
      <c r="J142" s="19"/>
    </row>
    <row r="143" spans="1:10" ht="38.25">
      <c r="A143" s="391" t="s">
        <v>1305</v>
      </c>
      <c r="B143" s="16" t="s">
        <v>1313</v>
      </c>
      <c r="C143" s="25" t="s">
        <v>1089</v>
      </c>
      <c r="D143" s="10" t="s">
        <v>18</v>
      </c>
      <c r="E143" s="11">
        <v>1095.26</v>
      </c>
      <c r="F143" s="1"/>
      <c r="G143" s="32">
        <f t="shared" si="4"/>
        <v>0</v>
      </c>
      <c r="H143" s="388"/>
      <c r="I143" s="76"/>
      <c r="J143" s="19"/>
    </row>
    <row r="144" spans="1:10" ht="38.25">
      <c r="A144" s="391" t="s">
        <v>1305</v>
      </c>
      <c r="B144" s="16" t="s">
        <v>1311</v>
      </c>
      <c r="C144" s="25" t="s">
        <v>1067</v>
      </c>
      <c r="D144" s="10" t="s">
        <v>15</v>
      </c>
      <c r="E144" s="11">
        <v>23</v>
      </c>
      <c r="F144" s="1"/>
      <c r="G144" s="32">
        <f t="shared" si="4"/>
        <v>0</v>
      </c>
      <c r="H144" s="388"/>
      <c r="I144" s="76"/>
      <c r="J144" s="19"/>
    </row>
    <row r="145" spans="1:10" ht="38.25">
      <c r="A145" s="391" t="s">
        <v>1305</v>
      </c>
      <c r="B145" s="16" t="s">
        <v>1310</v>
      </c>
      <c r="C145" s="25" t="s">
        <v>1058</v>
      </c>
      <c r="D145" s="10" t="s">
        <v>15</v>
      </c>
      <c r="E145" s="11">
        <v>26</v>
      </c>
      <c r="F145" s="1"/>
      <c r="G145" s="32">
        <f t="shared" si="4"/>
        <v>0</v>
      </c>
      <c r="H145" s="388"/>
      <c r="I145" s="76"/>
      <c r="J145" s="19"/>
    </row>
    <row r="146" spans="1:10" ht="38.25">
      <c r="A146" s="391" t="s">
        <v>1305</v>
      </c>
      <c r="B146" s="16" t="s">
        <v>1308</v>
      </c>
      <c r="C146" s="25" t="s">
        <v>1063</v>
      </c>
      <c r="D146" s="10" t="s">
        <v>18</v>
      </c>
      <c r="E146" s="11">
        <v>161.28</v>
      </c>
      <c r="F146" s="1"/>
      <c r="G146" s="32">
        <f t="shared" si="4"/>
        <v>0</v>
      </c>
      <c r="H146" s="388"/>
      <c r="I146" s="76"/>
      <c r="J146" s="19"/>
    </row>
    <row r="147" spans="1:10" ht="39" thickBot="1">
      <c r="A147" s="391" t="s">
        <v>1305</v>
      </c>
      <c r="B147" s="16" t="s">
        <v>1306</v>
      </c>
      <c r="C147" s="25" t="s">
        <v>1410</v>
      </c>
      <c r="D147" s="10" t="s">
        <v>15</v>
      </c>
      <c r="E147" s="11">
        <v>3</v>
      </c>
      <c r="F147" s="1"/>
      <c r="G147" s="32">
        <f t="shared" si="4"/>
        <v>0</v>
      </c>
      <c r="H147" s="388"/>
      <c r="I147" s="76"/>
      <c r="J147" s="19"/>
    </row>
    <row r="148" spans="1:10" ht="39" thickBot="1">
      <c r="A148" s="391" t="s">
        <v>1305</v>
      </c>
      <c r="B148" s="16" t="s">
        <v>1304</v>
      </c>
      <c r="C148" s="25" t="s">
        <v>1412</v>
      </c>
      <c r="D148" s="10" t="s">
        <v>15</v>
      </c>
      <c r="E148" s="11">
        <v>3</v>
      </c>
      <c r="F148" s="1"/>
      <c r="G148" s="32">
        <f t="shared" si="4"/>
        <v>0</v>
      </c>
      <c r="H148" s="383" t="s">
        <v>982</v>
      </c>
      <c r="I148" s="31">
        <f>ROUND(SUM(G140:G148),2)</f>
        <v>0</v>
      </c>
      <c r="J148" s="19"/>
    </row>
    <row r="149" spans="1:10" ht="30" customHeight="1">
      <c r="A149" s="395" t="s">
        <v>1299</v>
      </c>
      <c r="B149" s="61" t="s">
        <v>1303</v>
      </c>
      <c r="C149" s="393" t="s">
        <v>1900</v>
      </c>
      <c r="D149" s="397" t="s">
        <v>15</v>
      </c>
      <c r="E149" s="670">
        <v>1</v>
      </c>
      <c r="F149" s="50"/>
      <c r="G149" s="41">
        <f t="shared" si="4"/>
        <v>0</v>
      </c>
      <c r="H149" s="388"/>
      <c r="I149" s="76"/>
      <c r="J149" s="19"/>
    </row>
    <row r="150" spans="1:10" ht="45">
      <c r="A150" s="391" t="s">
        <v>1299</v>
      </c>
      <c r="B150" s="16" t="s">
        <v>1302</v>
      </c>
      <c r="C150" s="72" t="s">
        <v>1899</v>
      </c>
      <c r="D150" s="73" t="s">
        <v>15</v>
      </c>
      <c r="E150" s="11">
        <v>1</v>
      </c>
      <c r="F150" s="1"/>
      <c r="G150" s="32">
        <f t="shared" si="4"/>
        <v>0</v>
      </c>
      <c r="H150" s="388"/>
      <c r="I150" s="76"/>
      <c r="J150" s="19"/>
    </row>
    <row r="151" spans="1:10" ht="30">
      <c r="A151" s="391" t="s">
        <v>1299</v>
      </c>
      <c r="B151" s="16" t="s">
        <v>1301</v>
      </c>
      <c r="C151" s="72" t="s">
        <v>1898</v>
      </c>
      <c r="D151" s="73" t="s">
        <v>15</v>
      </c>
      <c r="E151" s="11">
        <v>5</v>
      </c>
      <c r="F151" s="1"/>
      <c r="G151" s="32">
        <f t="shared" si="4"/>
        <v>0</v>
      </c>
      <c r="H151" s="388"/>
      <c r="I151" s="76"/>
      <c r="J151" s="19"/>
    </row>
    <row r="152" spans="1:10" ht="30">
      <c r="A152" s="391" t="s">
        <v>1299</v>
      </c>
      <c r="B152" s="16" t="s">
        <v>1298</v>
      </c>
      <c r="C152" s="72" t="s">
        <v>1897</v>
      </c>
      <c r="D152" s="73" t="s">
        <v>15</v>
      </c>
      <c r="E152" s="11">
        <v>2</v>
      </c>
      <c r="F152" s="1"/>
      <c r="G152" s="32">
        <f t="shared" si="4"/>
        <v>0</v>
      </c>
      <c r="H152" s="388"/>
      <c r="I152" s="76"/>
      <c r="J152" s="19"/>
    </row>
    <row r="153" spans="1:10" ht="30">
      <c r="A153" s="391" t="s">
        <v>1299</v>
      </c>
      <c r="B153" s="16" t="s">
        <v>1461</v>
      </c>
      <c r="C153" s="72" t="s">
        <v>1896</v>
      </c>
      <c r="D153" s="73" t="s">
        <v>15</v>
      </c>
      <c r="E153" s="11">
        <v>1</v>
      </c>
      <c r="F153" s="1"/>
      <c r="G153" s="32">
        <f t="shared" si="4"/>
        <v>0</v>
      </c>
      <c r="H153" s="388"/>
      <c r="I153" s="76"/>
      <c r="J153" s="19"/>
    </row>
    <row r="154" spans="1:10" ht="30">
      <c r="A154" s="391" t="s">
        <v>1299</v>
      </c>
      <c r="B154" s="16" t="s">
        <v>1460</v>
      </c>
      <c r="C154" s="72" t="s">
        <v>1895</v>
      </c>
      <c r="D154" s="73" t="s">
        <v>15</v>
      </c>
      <c r="E154" s="11">
        <v>2</v>
      </c>
      <c r="F154" s="1"/>
      <c r="G154" s="32">
        <f t="shared" si="4"/>
        <v>0</v>
      </c>
      <c r="H154" s="388"/>
      <c r="I154" s="76"/>
      <c r="J154" s="19"/>
    </row>
    <row r="155" spans="1:10" ht="30">
      <c r="A155" s="391" t="s">
        <v>1299</v>
      </c>
      <c r="B155" s="16" t="s">
        <v>1459</v>
      </c>
      <c r="C155" s="72" t="s">
        <v>1894</v>
      </c>
      <c r="D155" s="73" t="s">
        <v>15</v>
      </c>
      <c r="E155" s="11">
        <v>6</v>
      </c>
      <c r="F155" s="1"/>
      <c r="G155" s="32">
        <f t="shared" si="4"/>
        <v>0</v>
      </c>
      <c r="H155" s="388"/>
      <c r="I155" s="76"/>
      <c r="J155" s="19"/>
    </row>
    <row r="156" spans="1:10" ht="30">
      <c r="A156" s="391" t="s">
        <v>1299</v>
      </c>
      <c r="B156" s="16" t="s">
        <v>1457</v>
      </c>
      <c r="C156" s="72" t="s">
        <v>1893</v>
      </c>
      <c r="D156" s="73" t="s">
        <v>15</v>
      </c>
      <c r="E156" s="11">
        <v>1</v>
      </c>
      <c r="F156" s="1"/>
      <c r="G156" s="32">
        <f t="shared" si="4"/>
        <v>0</v>
      </c>
      <c r="H156" s="388"/>
      <c r="I156" s="76"/>
      <c r="J156" s="19"/>
    </row>
    <row r="157" spans="1:10" ht="30">
      <c r="A157" s="391" t="s">
        <v>1299</v>
      </c>
      <c r="B157" s="16" t="s">
        <v>1456</v>
      </c>
      <c r="C157" s="173" t="s">
        <v>1892</v>
      </c>
      <c r="D157" s="73" t="s">
        <v>15</v>
      </c>
      <c r="E157" s="11">
        <v>1</v>
      </c>
      <c r="F157" s="1"/>
      <c r="G157" s="32">
        <f t="shared" si="4"/>
        <v>0</v>
      </c>
      <c r="H157" s="388"/>
      <c r="I157" s="76"/>
      <c r="J157" s="19"/>
    </row>
    <row r="158" spans="1:10" ht="30.75" thickBot="1">
      <c r="A158" s="391" t="s">
        <v>1299</v>
      </c>
      <c r="B158" s="16" t="s">
        <v>1455</v>
      </c>
      <c r="C158" s="72" t="s">
        <v>1759</v>
      </c>
      <c r="D158" s="389" t="s">
        <v>15</v>
      </c>
      <c r="E158" s="360">
        <v>1</v>
      </c>
      <c r="F158" s="1"/>
      <c r="G158" s="32">
        <f t="shared" ref="G158:G163" si="5">ROUND((E158*F158),2)</f>
        <v>0</v>
      </c>
      <c r="H158" s="388"/>
      <c r="I158" s="201"/>
      <c r="J158" s="19"/>
    </row>
    <row r="159" spans="1:10" ht="30.75" thickBot="1">
      <c r="A159" s="391" t="s">
        <v>1299</v>
      </c>
      <c r="B159" s="16" t="s">
        <v>1454</v>
      </c>
      <c r="C159" s="72" t="s">
        <v>1891</v>
      </c>
      <c r="D159" s="389" t="s">
        <v>15</v>
      </c>
      <c r="E159" s="360">
        <v>1</v>
      </c>
      <c r="F159" s="1"/>
      <c r="G159" s="32">
        <f t="shared" si="5"/>
        <v>0</v>
      </c>
      <c r="H159" s="383" t="s">
        <v>1297</v>
      </c>
      <c r="I159" s="31">
        <f>ROUND(SUM(G149:G159),2)</f>
        <v>0</v>
      </c>
      <c r="J159" s="19"/>
    </row>
    <row r="160" spans="1:10" ht="30">
      <c r="A160" s="395" t="s">
        <v>1290</v>
      </c>
      <c r="B160" s="44" t="s">
        <v>1296</v>
      </c>
      <c r="C160" s="393" t="s">
        <v>1890</v>
      </c>
      <c r="D160" s="392" t="s">
        <v>17</v>
      </c>
      <c r="E160" s="676">
        <v>186.39</v>
      </c>
      <c r="F160" s="50"/>
      <c r="G160" s="41">
        <f t="shared" si="5"/>
        <v>0</v>
      </c>
      <c r="H160" s="388"/>
      <c r="I160" s="201"/>
      <c r="J160" s="19"/>
    </row>
    <row r="161" spans="1:10" ht="30">
      <c r="A161" s="391" t="s">
        <v>1290</v>
      </c>
      <c r="B161" s="5" t="s">
        <v>1294</v>
      </c>
      <c r="C161" s="72" t="s">
        <v>1889</v>
      </c>
      <c r="D161" s="389" t="s">
        <v>17</v>
      </c>
      <c r="E161" s="360">
        <v>27.6</v>
      </c>
      <c r="F161" s="1"/>
      <c r="G161" s="32">
        <f t="shared" si="5"/>
        <v>0</v>
      </c>
      <c r="H161" s="388"/>
      <c r="I161" s="201"/>
      <c r="J161" s="19"/>
    </row>
    <row r="162" spans="1:10" ht="30.75" thickBot="1">
      <c r="A162" s="391" t="s">
        <v>1290</v>
      </c>
      <c r="B162" s="5" t="s">
        <v>1292</v>
      </c>
      <c r="C162" s="72" t="s">
        <v>1888</v>
      </c>
      <c r="D162" s="389" t="s">
        <v>17</v>
      </c>
      <c r="E162" s="360">
        <v>15.79</v>
      </c>
      <c r="F162" s="1"/>
      <c r="G162" s="32">
        <f t="shared" si="5"/>
        <v>0</v>
      </c>
      <c r="H162" s="388"/>
      <c r="I162" s="201"/>
      <c r="J162" s="19"/>
    </row>
    <row r="163" spans="1:10" ht="30.75" thickBot="1">
      <c r="A163" s="387" t="s">
        <v>1290</v>
      </c>
      <c r="B163" s="331" t="s">
        <v>1289</v>
      </c>
      <c r="C163" s="385" t="s">
        <v>1008</v>
      </c>
      <c r="D163" s="384" t="s">
        <v>17</v>
      </c>
      <c r="E163" s="677">
        <v>2.23</v>
      </c>
      <c r="F163" s="51"/>
      <c r="G163" s="36">
        <f t="shared" si="5"/>
        <v>0</v>
      </c>
      <c r="H163" s="383" t="s">
        <v>1287</v>
      </c>
      <c r="I163" s="31">
        <f>ROUND(SUM(G160:G163),2)</f>
        <v>0</v>
      </c>
      <c r="J163" s="19"/>
    </row>
    <row r="164" spans="1:10" ht="15.75" thickBot="1">
      <c r="A164" s="433"/>
      <c r="B164" s="22"/>
      <c r="C164" s="27"/>
      <c r="D164" s="908" t="s">
        <v>4479</v>
      </c>
      <c r="E164" s="909"/>
      <c r="F164" s="910"/>
      <c r="G164" s="326">
        <f>SUM(G5:G163)</f>
        <v>0</v>
      </c>
      <c r="H164" s="381"/>
      <c r="I164" s="18"/>
      <c r="J164" s="18"/>
    </row>
    <row r="165" spans="1:10">
      <c r="A165" s="433"/>
      <c r="B165" s="22"/>
      <c r="C165" s="27"/>
      <c r="D165" s="22"/>
      <c r="E165" s="22"/>
      <c r="F165" s="17"/>
      <c r="G165" s="21"/>
      <c r="H165" s="381"/>
      <c r="I165" s="18"/>
      <c r="J165" s="18"/>
    </row>
    <row r="166" spans="1:10">
      <c r="A166" s="433"/>
      <c r="B166" s="63"/>
      <c r="C166" s="27"/>
      <c r="D166" s="22"/>
      <c r="E166" s="22"/>
      <c r="F166" s="17"/>
      <c r="G166" s="21"/>
      <c r="H166" s="381"/>
      <c r="I166" s="18"/>
      <c r="J166" s="18"/>
    </row>
    <row r="167" spans="1:10">
      <c r="A167" s="433"/>
      <c r="B167" s="23"/>
      <c r="C167" s="28"/>
      <c r="D167" s="12"/>
      <c r="E167" s="12"/>
      <c r="F167" s="12"/>
      <c r="G167" s="20"/>
      <c r="H167" s="381"/>
      <c r="I167" s="18"/>
      <c r="J167" s="18"/>
    </row>
    <row r="168" spans="1:10">
      <c r="A168" s="433"/>
      <c r="B168" s="23"/>
      <c r="C168" s="28"/>
      <c r="D168" s="12"/>
      <c r="E168" s="12"/>
      <c r="F168" s="13"/>
      <c r="G168" s="20"/>
      <c r="H168" s="381"/>
      <c r="I168" s="18"/>
      <c r="J168" s="18"/>
    </row>
    <row r="169" spans="1:10">
      <c r="A169" s="433"/>
      <c r="B169" s="23"/>
      <c r="C169" s="28"/>
      <c r="D169" s="12"/>
      <c r="E169" s="12"/>
      <c r="F169" s="13"/>
      <c r="G169" s="20"/>
      <c r="H169" s="381"/>
      <c r="I169" s="18"/>
      <c r="J169" s="18"/>
    </row>
    <row r="170" spans="1:10">
      <c r="A170" s="433"/>
      <c r="B170" s="23"/>
      <c r="C170" s="28"/>
      <c r="D170" s="12"/>
      <c r="E170" s="12"/>
      <c r="F170" s="13"/>
      <c r="G170" s="20"/>
      <c r="H170" s="381"/>
      <c r="I170" s="18"/>
      <c r="J170" s="18"/>
    </row>
  </sheetData>
  <sheetProtection algorithmName="SHA-512" hashValue="7WjtoAiY48IAktrdZbD3H3sM3fFAp1ETbHUxjd8mODKkl4PKUPPC1NzYauGtfSbDaVyCrxNWnNM7t6tSpsKNGQ==" saltValue="H14IGjEeWTzA15k56qqEIA==" spinCount="100000" sheet="1" objects="1" scenarios="1"/>
  <mergeCells count="7">
    <mergeCell ref="A1:G1"/>
    <mergeCell ref="A3:G3"/>
    <mergeCell ref="D164:F164"/>
    <mergeCell ref="H32:H76"/>
    <mergeCell ref="H78:H94"/>
    <mergeCell ref="H96:H112"/>
    <mergeCell ref="H114:H13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45D53-B38E-4AA4-A379-4B2236F3476E}">
  <dimension ref="A1:K50"/>
  <sheetViews>
    <sheetView workbookViewId="0">
      <selection sqref="A1:G1"/>
    </sheetView>
  </sheetViews>
  <sheetFormatPr defaultRowHeight="15"/>
  <cols>
    <col min="1" max="1" width="36.28515625" customWidth="1"/>
    <col min="2" max="2" width="7.7109375" customWidth="1"/>
    <col min="3" max="3" width="67.140625" customWidth="1"/>
    <col min="5" max="5" width="16.28515625" customWidth="1"/>
    <col min="6" max="6" width="16.7109375" customWidth="1"/>
    <col min="7" max="7" width="16.5703125" customWidth="1"/>
    <col min="8" max="8" width="17.7109375" customWidth="1"/>
    <col min="9" max="9" width="13.28515625" customWidth="1"/>
  </cols>
  <sheetData>
    <row r="1" spans="1:11" ht="16.5" thickBot="1">
      <c r="A1" s="881" t="s">
        <v>254</v>
      </c>
      <c r="B1" s="882"/>
      <c r="C1" s="882"/>
      <c r="D1" s="882"/>
      <c r="E1" s="882"/>
      <c r="F1" s="882"/>
      <c r="G1" s="883"/>
      <c r="H1" s="381"/>
      <c r="I1" s="18"/>
      <c r="J1" s="18"/>
      <c r="K1" s="18"/>
    </row>
    <row r="2" spans="1:11" ht="15.75" thickBot="1">
      <c r="A2" s="432"/>
      <c r="B2" s="3"/>
      <c r="C2" s="24"/>
      <c r="D2" s="3"/>
      <c r="E2" s="250"/>
      <c r="F2" s="14"/>
      <c r="G2" s="3"/>
      <c r="H2" s="381"/>
      <c r="I2" s="18"/>
      <c r="J2" s="18"/>
      <c r="K2" s="18"/>
    </row>
    <row r="3" spans="1:11" ht="29.25" customHeight="1" thickBot="1">
      <c r="A3" s="887" t="s">
        <v>4896</v>
      </c>
      <c r="B3" s="900"/>
      <c r="C3" s="900"/>
      <c r="D3" s="900"/>
      <c r="E3" s="900"/>
      <c r="F3" s="900"/>
      <c r="G3" s="901"/>
      <c r="H3" s="381"/>
      <c r="I3" s="18"/>
      <c r="J3" s="18"/>
      <c r="K3" s="18"/>
    </row>
    <row r="4" spans="1:11" ht="43.5" thickBot="1">
      <c r="A4" s="431" t="s">
        <v>23</v>
      </c>
      <c r="B4" s="38" t="s">
        <v>0</v>
      </c>
      <c r="C4" s="38" t="s">
        <v>1</v>
      </c>
      <c r="D4" s="38" t="s">
        <v>2</v>
      </c>
      <c r="E4" s="674" t="s">
        <v>3</v>
      </c>
      <c r="F4" s="109" t="s">
        <v>8</v>
      </c>
      <c r="G4" s="110" t="s">
        <v>4</v>
      </c>
      <c r="H4" s="381"/>
      <c r="I4" s="105"/>
      <c r="J4" s="105"/>
      <c r="K4" s="105"/>
    </row>
    <row r="5" spans="1:11" ht="29.25" thickBot="1">
      <c r="A5" s="416" t="s">
        <v>21</v>
      </c>
      <c r="B5" s="415" t="s">
        <v>24</v>
      </c>
      <c r="C5" s="430" t="s">
        <v>1284</v>
      </c>
      <c r="D5" s="415" t="s">
        <v>14</v>
      </c>
      <c r="E5" s="415">
        <v>0.36</v>
      </c>
      <c r="F5" s="429"/>
      <c r="G5" s="456">
        <f t="shared" ref="G5:G43" si="0">ROUND((E5*F5),2)</f>
        <v>0</v>
      </c>
      <c r="H5" s="383" t="s">
        <v>22</v>
      </c>
      <c r="I5" s="427">
        <f>ROUND(SUM(G5),2)</f>
        <v>0</v>
      </c>
      <c r="J5" s="18"/>
      <c r="K5" s="18"/>
    </row>
    <row r="6" spans="1:11" ht="30" customHeight="1">
      <c r="A6" s="59" t="s">
        <v>6</v>
      </c>
      <c r="B6" s="43" t="s">
        <v>47</v>
      </c>
      <c r="C6" s="442" t="s">
        <v>1281</v>
      </c>
      <c r="D6" s="101" t="s">
        <v>19</v>
      </c>
      <c r="E6" s="373">
        <v>460.39</v>
      </c>
      <c r="F6" s="45"/>
      <c r="G6" s="41">
        <f t="shared" si="0"/>
        <v>0</v>
      </c>
      <c r="H6" s="423"/>
      <c r="I6" s="19"/>
      <c r="J6" s="19"/>
      <c r="K6" s="19"/>
    </row>
    <row r="7" spans="1:11">
      <c r="A7" s="57" t="s">
        <v>6</v>
      </c>
      <c r="B7" s="4" t="s">
        <v>48</v>
      </c>
      <c r="C7" s="173" t="s">
        <v>1279</v>
      </c>
      <c r="D7" s="101" t="s">
        <v>19</v>
      </c>
      <c r="E7" s="10">
        <v>88.09</v>
      </c>
      <c r="F7" s="2"/>
      <c r="G7" s="32">
        <f t="shared" si="0"/>
        <v>0</v>
      </c>
      <c r="H7" s="423"/>
      <c r="I7" s="19"/>
      <c r="J7" s="19"/>
      <c r="K7" s="19"/>
    </row>
    <row r="8" spans="1:11">
      <c r="A8" s="57" t="s">
        <v>6</v>
      </c>
      <c r="B8" s="4" t="s">
        <v>49</v>
      </c>
      <c r="C8" s="25" t="s">
        <v>1273</v>
      </c>
      <c r="D8" s="101" t="s">
        <v>19</v>
      </c>
      <c r="E8" s="10">
        <v>88.09</v>
      </c>
      <c r="F8" s="2"/>
      <c r="G8" s="32">
        <f t="shared" si="0"/>
        <v>0</v>
      </c>
      <c r="H8" s="423"/>
      <c r="I8" s="19"/>
      <c r="J8" s="19"/>
      <c r="K8" s="19"/>
    </row>
    <row r="9" spans="1:11">
      <c r="A9" s="57" t="s">
        <v>6</v>
      </c>
      <c r="B9" s="4" t="s">
        <v>50</v>
      </c>
      <c r="C9" s="25" t="s">
        <v>1271</v>
      </c>
      <c r="D9" s="101" t="s">
        <v>19</v>
      </c>
      <c r="E9" s="10">
        <v>1802.83</v>
      </c>
      <c r="F9" s="2"/>
      <c r="G9" s="32">
        <f t="shared" si="0"/>
        <v>0</v>
      </c>
      <c r="H9" s="423"/>
      <c r="I9" s="19"/>
      <c r="J9" s="19"/>
      <c r="K9" s="19"/>
    </row>
    <row r="10" spans="1:11" ht="30">
      <c r="A10" s="57" t="s">
        <v>6</v>
      </c>
      <c r="B10" s="4" t="s">
        <v>52</v>
      </c>
      <c r="C10" s="25" t="s">
        <v>1269</v>
      </c>
      <c r="D10" s="101" t="s">
        <v>19</v>
      </c>
      <c r="E10" s="10">
        <v>1714.74</v>
      </c>
      <c r="F10" s="2"/>
      <c r="G10" s="32">
        <f t="shared" si="0"/>
        <v>0</v>
      </c>
      <c r="H10" s="423"/>
      <c r="I10" s="19"/>
      <c r="J10" s="19"/>
      <c r="K10" s="19"/>
    </row>
    <row r="11" spans="1:11" ht="30">
      <c r="A11" s="57" t="s">
        <v>6</v>
      </c>
      <c r="B11" s="4" t="s">
        <v>53</v>
      </c>
      <c r="C11" s="25" t="s">
        <v>1267</v>
      </c>
      <c r="D11" s="101" t="s">
        <v>17</v>
      </c>
      <c r="E11" s="10">
        <v>1665.45</v>
      </c>
      <c r="F11" s="2"/>
      <c r="G11" s="32">
        <f t="shared" si="0"/>
        <v>0</v>
      </c>
      <c r="H11" s="423"/>
      <c r="I11" s="19"/>
      <c r="J11" s="19"/>
      <c r="K11" s="19"/>
    </row>
    <row r="12" spans="1:11">
      <c r="A12" s="57" t="s">
        <v>6</v>
      </c>
      <c r="B12" s="4" t="s">
        <v>54</v>
      </c>
      <c r="C12" s="25" t="s">
        <v>1265</v>
      </c>
      <c r="D12" s="101" t="s">
        <v>17</v>
      </c>
      <c r="E12" s="10">
        <v>1062.33</v>
      </c>
      <c r="F12" s="2"/>
      <c r="G12" s="32">
        <f t="shared" si="0"/>
        <v>0</v>
      </c>
      <c r="H12" s="423"/>
      <c r="I12" s="19"/>
      <c r="J12" s="19"/>
      <c r="K12" s="19"/>
    </row>
    <row r="13" spans="1:11">
      <c r="A13" s="57" t="s">
        <v>6</v>
      </c>
      <c r="B13" s="4" t="s">
        <v>55</v>
      </c>
      <c r="C13" s="25" t="s">
        <v>1263</v>
      </c>
      <c r="D13" s="101" t="s">
        <v>17</v>
      </c>
      <c r="E13" s="10">
        <v>55.91</v>
      </c>
      <c r="F13" s="2"/>
      <c r="G13" s="32">
        <f t="shared" si="0"/>
        <v>0</v>
      </c>
      <c r="H13" s="423"/>
      <c r="I13" s="19"/>
      <c r="J13" s="19"/>
      <c r="K13" s="19"/>
    </row>
    <row r="14" spans="1:11" ht="45">
      <c r="A14" s="57" t="s">
        <v>6</v>
      </c>
      <c r="B14" s="4" t="s">
        <v>56</v>
      </c>
      <c r="C14" s="25" t="s">
        <v>1261</v>
      </c>
      <c r="D14" s="101" t="s">
        <v>17</v>
      </c>
      <c r="E14" s="10">
        <v>1028.27</v>
      </c>
      <c r="F14" s="2"/>
      <c r="G14" s="32">
        <f t="shared" si="0"/>
        <v>0</v>
      </c>
      <c r="H14" s="423"/>
      <c r="I14" s="19"/>
      <c r="J14" s="19"/>
      <c r="K14" s="19"/>
    </row>
    <row r="15" spans="1:11" ht="30">
      <c r="A15" s="57" t="s">
        <v>6</v>
      </c>
      <c r="B15" s="4" t="s">
        <v>57</v>
      </c>
      <c r="C15" s="25" t="s">
        <v>1257</v>
      </c>
      <c r="D15" s="101" t="s">
        <v>17</v>
      </c>
      <c r="E15" s="10">
        <v>87.27</v>
      </c>
      <c r="F15" s="2"/>
      <c r="G15" s="32">
        <f t="shared" si="0"/>
        <v>0</v>
      </c>
      <c r="H15" s="423"/>
      <c r="I15" s="19"/>
      <c r="J15" s="19"/>
      <c r="K15" s="19"/>
    </row>
    <row r="16" spans="1:11" ht="30.75" thickBot="1">
      <c r="A16" s="57" t="s">
        <v>6</v>
      </c>
      <c r="B16" s="4" t="s">
        <v>74</v>
      </c>
      <c r="C16" s="25" t="s">
        <v>1342</v>
      </c>
      <c r="D16" s="101" t="s">
        <v>17</v>
      </c>
      <c r="E16" s="10">
        <v>56.92</v>
      </c>
      <c r="F16" s="2"/>
      <c r="G16" s="32">
        <f t="shared" si="0"/>
        <v>0</v>
      </c>
      <c r="H16" s="423"/>
      <c r="I16" s="19"/>
      <c r="J16" s="19"/>
      <c r="K16" s="19"/>
    </row>
    <row r="17" spans="1:11" ht="30.75" thickBot="1">
      <c r="A17" s="57" t="s">
        <v>6</v>
      </c>
      <c r="B17" s="4" t="s">
        <v>78</v>
      </c>
      <c r="C17" s="25" t="s">
        <v>1244</v>
      </c>
      <c r="D17" s="101" t="s">
        <v>19</v>
      </c>
      <c r="E17" s="10">
        <v>349.08</v>
      </c>
      <c r="F17" s="2"/>
      <c r="G17" s="32">
        <f t="shared" si="0"/>
        <v>0</v>
      </c>
      <c r="H17" s="383" t="s">
        <v>51</v>
      </c>
      <c r="I17" s="31">
        <f>ROUND(SUM(G6:G17),2)</f>
        <v>0</v>
      </c>
      <c r="J17" s="19"/>
      <c r="K17" s="19"/>
    </row>
    <row r="18" spans="1:11">
      <c r="A18" s="59" t="s">
        <v>7</v>
      </c>
      <c r="B18" s="43" t="s">
        <v>58</v>
      </c>
      <c r="C18" s="39" t="s">
        <v>1655</v>
      </c>
      <c r="D18" s="373" t="s">
        <v>18</v>
      </c>
      <c r="E18" s="373">
        <v>5.22</v>
      </c>
      <c r="F18" s="45"/>
      <c r="G18" s="41">
        <f t="shared" si="0"/>
        <v>0</v>
      </c>
      <c r="H18" s="388"/>
      <c r="I18" s="76"/>
      <c r="J18" s="19"/>
      <c r="K18" s="19"/>
    </row>
    <row r="19" spans="1:11" ht="15.75" thickBot="1">
      <c r="A19" s="57" t="s">
        <v>7</v>
      </c>
      <c r="B19" s="4" t="s">
        <v>59</v>
      </c>
      <c r="C19" s="25" t="s">
        <v>1239</v>
      </c>
      <c r="D19" s="10" t="s">
        <v>19</v>
      </c>
      <c r="E19" s="10">
        <v>1.18</v>
      </c>
      <c r="F19" s="2"/>
      <c r="G19" s="32">
        <f t="shared" si="0"/>
        <v>0</v>
      </c>
      <c r="H19" s="388"/>
      <c r="I19" s="76"/>
      <c r="J19" s="19"/>
      <c r="K19" s="19"/>
    </row>
    <row r="20" spans="1:11" ht="30.75" thickBot="1">
      <c r="A20" s="57" t="s">
        <v>7</v>
      </c>
      <c r="B20" s="4" t="s">
        <v>60</v>
      </c>
      <c r="C20" s="25" t="s">
        <v>1589</v>
      </c>
      <c r="D20" s="10" t="s">
        <v>18</v>
      </c>
      <c r="E20" s="10">
        <v>5.22</v>
      </c>
      <c r="F20" s="2"/>
      <c r="G20" s="32">
        <f t="shared" si="0"/>
        <v>0</v>
      </c>
      <c r="H20" s="383" t="s">
        <v>62</v>
      </c>
      <c r="I20" s="31">
        <f>ROUND(SUM(G18:G20),2)</f>
        <v>0</v>
      </c>
      <c r="J20" s="19"/>
      <c r="K20" s="19"/>
    </row>
    <row r="21" spans="1:11" ht="25.5" customHeight="1">
      <c r="A21" s="59" t="s">
        <v>1920</v>
      </c>
      <c r="B21" s="43" t="s">
        <v>113</v>
      </c>
      <c r="C21" s="422" t="s">
        <v>1174</v>
      </c>
      <c r="D21" s="373" t="s">
        <v>19</v>
      </c>
      <c r="E21" s="373">
        <v>220.52</v>
      </c>
      <c r="F21" s="50"/>
      <c r="G21" s="41">
        <f t="shared" si="0"/>
        <v>0</v>
      </c>
      <c r="H21" s="902" t="s">
        <v>68</v>
      </c>
      <c r="I21" s="76"/>
      <c r="J21" s="19"/>
      <c r="K21" s="19"/>
    </row>
    <row r="22" spans="1:11" ht="30">
      <c r="A22" s="57" t="s">
        <v>1920</v>
      </c>
      <c r="B22" s="4" t="s">
        <v>114</v>
      </c>
      <c r="C22" s="87" t="s">
        <v>1126</v>
      </c>
      <c r="D22" s="10" t="s">
        <v>17</v>
      </c>
      <c r="E22" s="10">
        <v>865.09</v>
      </c>
      <c r="F22" s="1"/>
      <c r="G22" s="32">
        <f t="shared" si="0"/>
        <v>0</v>
      </c>
      <c r="H22" s="903"/>
      <c r="I22" s="76"/>
      <c r="J22" s="19"/>
      <c r="K22" s="19"/>
    </row>
    <row r="23" spans="1:11" ht="30">
      <c r="A23" s="57" t="s">
        <v>1920</v>
      </c>
      <c r="B23" s="4" t="s">
        <v>115</v>
      </c>
      <c r="C23" s="87" t="s">
        <v>1113</v>
      </c>
      <c r="D23" s="10" t="s">
        <v>17</v>
      </c>
      <c r="E23" s="10">
        <v>897.95</v>
      </c>
      <c r="F23" s="1"/>
      <c r="G23" s="32">
        <f t="shared" si="0"/>
        <v>0</v>
      </c>
      <c r="H23" s="903"/>
      <c r="I23" s="76"/>
      <c r="J23" s="19"/>
      <c r="K23" s="19"/>
    </row>
    <row r="24" spans="1:11" ht="25.5">
      <c r="A24" s="57" t="s">
        <v>1920</v>
      </c>
      <c r="B24" s="4" t="s">
        <v>116</v>
      </c>
      <c r="C24" s="87" t="s">
        <v>1138</v>
      </c>
      <c r="D24" s="10" t="s">
        <v>18</v>
      </c>
      <c r="E24" s="10">
        <v>684.94</v>
      </c>
      <c r="F24" s="1"/>
      <c r="G24" s="32">
        <f t="shared" si="0"/>
        <v>0</v>
      </c>
      <c r="H24" s="903"/>
      <c r="I24" s="76"/>
      <c r="J24" s="19"/>
      <c r="K24" s="19"/>
    </row>
    <row r="25" spans="1:11" ht="25.5">
      <c r="A25" s="57" t="s">
        <v>1920</v>
      </c>
      <c r="B25" s="4" t="s">
        <v>117</v>
      </c>
      <c r="C25" s="87" t="s">
        <v>1136</v>
      </c>
      <c r="D25" s="10" t="s">
        <v>19</v>
      </c>
      <c r="E25" s="10">
        <v>53.9</v>
      </c>
      <c r="F25" s="1"/>
      <c r="G25" s="32">
        <f t="shared" si="0"/>
        <v>0</v>
      </c>
      <c r="H25" s="903"/>
      <c r="I25" s="76"/>
      <c r="J25" s="19"/>
      <c r="K25" s="19"/>
    </row>
    <row r="26" spans="1:11" ht="30">
      <c r="A26" s="57" t="s">
        <v>1920</v>
      </c>
      <c r="B26" s="4" t="s">
        <v>118</v>
      </c>
      <c r="C26" s="87" t="s">
        <v>1163</v>
      </c>
      <c r="D26" s="10" t="s">
        <v>18</v>
      </c>
      <c r="E26" s="10">
        <v>1369.88</v>
      </c>
      <c r="F26" s="1"/>
      <c r="G26" s="32">
        <f t="shared" si="0"/>
        <v>0</v>
      </c>
      <c r="H26" s="903"/>
      <c r="I26" s="76"/>
      <c r="J26" s="19"/>
      <c r="K26" s="19"/>
    </row>
    <row r="27" spans="1:11" ht="25.5">
      <c r="A27" s="57" t="s">
        <v>1920</v>
      </c>
      <c r="B27" s="4" t="s">
        <v>119</v>
      </c>
      <c r="C27" s="87" t="s">
        <v>1919</v>
      </c>
      <c r="D27" s="10" t="s">
        <v>17</v>
      </c>
      <c r="E27" s="10">
        <v>17.34</v>
      </c>
      <c r="F27" s="1"/>
      <c r="G27" s="32">
        <f t="shared" si="0"/>
        <v>0</v>
      </c>
      <c r="H27" s="903"/>
      <c r="I27" s="76"/>
      <c r="J27" s="19"/>
      <c r="K27" s="19"/>
    </row>
    <row r="28" spans="1:11" ht="45">
      <c r="A28" s="57" t="s">
        <v>1920</v>
      </c>
      <c r="B28" s="4" t="s">
        <v>120</v>
      </c>
      <c r="C28" s="87" t="s">
        <v>1103</v>
      </c>
      <c r="D28" s="10" t="s">
        <v>17</v>
      </c>
      <c r="E28" s="10">
        <v>309.61</v>
      </c>
      <c r="F28" s="1"/>
      <c r="G28" s="32">
        <f t="shared" si="0"/>
        <v>0</v>
      </c>
      <c r="H28" s="903"/>
      <c r="I28" s="76"/>
      <c r="J28" s="19"/>
      <c r="K28" s="19"/>
    </row>
    <row r="29" spans="1:11" ht="30" customHeight="1" thickBot="1">
      <c r="A29" s="58" t="s">
        <v>1920</v>
      </c>
      <c r="B29" s="485" t="s">
        <v>121</v>
      </c>
      <c r="C29" s="646" t="s">
        <v>1651</v>
      </c>
      <c r="D29" s="47" t="s">
        <v>19</v>
      </c>
      <c r="E29" s="47">
        <v>155.52000000000001</v>
      </c>
      <c r="F29" s="435"/>
      <c r="G29" s="49">
        <f t="shared" si="0"/>
        <v>0</v>
      </c>
      <c r="H29" s="903"/>
      <c r="I29" s="76"/>
      <c r="J29" s="19"/>
      <c r="K29" s="19"/>
    </row>
    <row r="30" spans="1:11" ht="25.5">
      <c r="A30" s="59" t="s">
        <v>1918</v>
      </c>
      <c r="B30" s="43" t="s">
        <v>113</v>
      </c>
      <c r="C30" s="422" t="s">
        <v>1171</v>
      </c>
      <c r="D30" s="373" t="s">
        <v>19</v>
      </c>
      <c r="E30" s="373">
        <v>220.52</v>
      </c>
      <c r="F30" s="50"/>
      <c r="G30" s="41">
        <f t="shared" si="0"/>
        <v>0</v>
      </c>
      <c r="H30" s="903"/>
      <c r="I30" s="76"/>
      <c r="J30" s="19"/>
      <c r="K30" s="19"/>
    </row>
    <row r="31" spans="1:11" ht="30">
      <c r="A31" s="57" t="s">
        <v>1918</v>
      </c>
      <c r="B31" s="4" t="s">
        <v>114</v>
      </c>
      <c r="C31" s="87" t="s">
        <v>1148</v>
      </c>
      <c r="D31" s="10" t="s">
        <v>17</v>
      </c>
      <c r="E31" s="10">
        <v>865.09</v>
      </c>
      <c r="F31" s="1"/>
      <c r="G31" s="32">
        <f t="shared" si="0"/>
        <v>0</v>
      </c>
      <c r="H31" s="903"/>
      <c r="I31" s="76"/>
      <c r="J31" s="19"/>
      <c r="K31" s="19"/>
    </row>
    <row r="32" spans="1:11" ht="30">
      <c r="A32" s="57" t="s">
        <v>1918</v>
      </c>
      <c r="B32" s="4" t="s">
        <v>115</v>
      </c>
      <c r="C32" s="87" t="s">
        <v>1113</v>
      </c>
      <c r="D32" s="10" t="s">
        <v>17</v>
      </c>
      <c r="E32" s="10">
        <v>897.95</v>
      </c>
      <c r="F32" s="1"/>
      <c r="G32" s="32">
        <f t="shared" si="0"/>
        <v>0</v>
      </c>
      <c r="H32" s="903"/>
      <c r="I32" s="76"/>
      <c r="J32" s="19"/>
      <c r="K32" s="19"/>
    </row>
    <row r="33" spans="1:11" ht="25.5">
      <c r="A33" s="57" t="s">
        <v>1918</v>
      </c>
      <c r="B33" s="4" t="s">
        <v>116</v>
      </c>
      <c r="C33" s="87" t="s">
        <v>1138</v>
      </c>
      <c r="D33" s="10" t="s">
        <v>18</v>
      </c>
      <c r="E33" s="10">
        <v>684.94</v>
      </c>
      <c r="F33" s="1"/>
      <c r="G33" s="32">
        <f t="shared" si="0"/>
        <v>0</v>
      </c>
      <c r="H33" s="903"/>
      <c r="I33" s="76"/>
      <c r="J33" s="19"/>
      <c r="K33" s="19"/>
    </row>
    <row r="34" spans="1:11" ht="25.5">
      <c r="A34" s="57" t="s">
        <v>1918</v>
      </c>
      <c r="B34" s="4" t="s">
        <v>117</v>
      </c>
      <c r="C34" s="87" t="s">
        <v>1136</v>
      </c>
      <c r="D34" s="10" t="s">
        <v>19</v>
      </c>
      <c r="E34" s="10">
        <v>53.9</v>
      </c>
      <c r="F34" s="1"/>
      <c r="G34" s="32">
        <f t="shared" si="0"/>
        <v>0</v>
      </c>
      <c r="H34" s="903"/>
      <c r="I34" s="76"/>
      <c r="J34" s="19"/>
      <c r="K34" s="19"/>
    </row>
    <row r="35" spans="1:11" ht="30">
      <c r="A35" s="57" t="s">
        <v>1918</v>
      </c>
      <c r="B35" s="4" t="s">
        <v>118</v>
      </c>
      <c r="C35" s="87" t="s">
        <v>1163</v>
      </c>
      <c r="D35" s="10" t="s">
        <v>18</v>
      </c>
      <c r="E35" s="10">
        <v>1369.88</v>
      </c>
      <c r="F35" s="1"/>
      <c r="G35" s="32">
        <f t="shared" si="0"/>
        <v>0</v>
      </c>
      <c r="H35" s="903"/>
      <c r="I35" s="76"/>
      <c r="J35" s="19"/>
      <c r="K35" s="19"/>
    </row>
    <row r="36" spans="1:11" ht="25.5">
      <c r="A36" s="57" t="s">
        <v>1918</v>
      </c>
      <c r="B36" s="4" t="s">
        <v>119</v>
      </c>
      <c r="C36" s="87" t="s">
        <v>1919</v>
      </c>
      <c r="D36" s="10" t="s">
        <v>17</v>
      </c>
      <c r="E36" s="10">
        <v>17.34</v>
      </c>
      <c r="F36" s="1"/>
      <c r="G36" s="32">
        <f t="shared" si="0"/>
        <v>0</v>
      </c>
      <c r="H36" s="903"/>
      <c r="I36" s="76"/>
      <c r="J36" s="19"/>
      <c r="K36" s="19"/>
    </row>
    <row r="37" spans="1:11" ht="45.75" thickBot="1">
      <c r="A37" s="57" t="s">
        <v>1918</v>
      </c>
      <c r="B37" s="4" t="s">
        <v>120</v>
      </c>
      <c r="C37" s="87" t="s">
        <v>1103</v>
      </c>
      <c r="D37" s="10" t="s">
        <v>17</v>
      </c>
      <c r="E37" s="10">
        <v>309.61</v>
      </c>
      <c r="F37" s="1"/>
      <c r="G37" s="32">
        <f t="shared" si="0"/>
        <v>0</v>
      </c>
      <c r="H37" s="904"/>
      <c r="I37" s="76"/>
      <c r="J37" s="19"/>
      <c r="K37" s="19"/>
    </row>
    <row r="38" spans="1:11" ht="30" customHeight="1" thickBot="1">
      <c r="A38" s="60" t="s">
        <v>1918</v>
      </c>
      <c r="B38" s="46" t="s">
        <v>121</v>
      </c>
      <c r="C38" s="97" t="s">
        <v>1651</v>
      </c>
      <c r="D38" s="34" t="s">
        <v>19</v>
      </c>
      <c r="E38" s="34">
        <v>155.52000000000001</v>
      </c>
      <c r="F38" s="51"/>
      <c r="G38" s="36">
        <f t="shared" si="0"/>
        <v>0</v>
      </c>
      <c r="H38" s="383" t="s">
        <v>63</v>
      </c>
      <c r="I38" s="31">
        <f>ROUND(SUM(G21:G38),2)</f>
        <v>0</v>
      </c>
      <c r="J38" s="19"/>
      <c r="K38" s="19"/>
    </row>
    <row r="39" spans="1:11" ht="60.75" thickBot="1">
      <c r="A39" s="407" t="s">
        <v>1917</v>
      </c>
      <c r="B39" s="61" t="s">
        <v>64</v>
      </c>
      <c r="C39" s="39" t="s">
        <v>1097</v>
      </c>
      <c r="D39" s="373" t="s">
        <v>17</v>
      </c>
      <c r="E39" s="670">
        <v>1.86</v>
      </c>
      <c r="F39" s="50"/>
      <c r="G39" s="41">
        <f t="shared" si="0"/>
        <v>0</v>
      </c>
      <c r="H39" s="459"/>
      <c r="I39" s="76"/>
      <c r="J39" s="19"/>
      <c r="K39" s="19"/>
    </row>
    <row r="40" spans="1:11" ht="60.75" thickBot="1">
      <c r="A40" s="406" t="s">
        <v>1917</v>
      </c>
      <c r="B40" s="16" t="s">
        <v>156</v>
      </c>
      <c r="C40" s="25" t="s">
        <v>1094</v>
      </c>
      <c r="D40" s="10" t="s">
        <v>17</v>
      </c>
      <c r="E40" s="11">
        <v>3.96</v>
      </c>
      <c r="F40" s="1"/>
      <c r="G40" s="32">
        <f t="shared" si="0"/>
        <v>0</v>
      </c>
      <c r="H40" s="383" t="s">
        <v>66</v>
      </c>
      <c r="I40" s="31">
        <f>ROUND(SUM(G39:G40),2)</f>
        <v>0</v>
      </c>
      <c r="J40" s="19"/>
      <c r="K40" s="19"/>
    </row>
    <row r="41" spans="1:11" ht="38.25" customHeight="1">
      <c r="A41" s="59" t="s">
        <v>1648</v>
      </c>
      <c r="B41" s="61" t="s">
        <v>191</v>
      </c>
      <c r="C41" s="39" t="s">
        <v>1063</v>
      </c>
      <c r="D41" s="373" t="s">
        <v>18</v>
      </c>
      <c r="E41" s="670">
        <v>19.98</v>
      </c>
      <c r="F41" s="50"/>
      <c r="G41" s="41">
        <f t="shared" si="0"/>
        <v>0</v>
      </c>
      <c r="H41" s="459"/>
      <c r="I41" s="19"/>
      <c r="J41" s="19"/>
      <c r="K41" s="19"/>
    </row>
    <row r="42" spans="1:11" ht="39" thickBot="1">
      <c r="A42" s="57" t="s">
        <v>1648</v>
      </c>
      <c r="B42" s="16" t="s">
        <v>192</v>
      </c>
      <c r="C42" s="25" t="s">
        <v>1410</v>
      </c>
      <c r="D42" s="10" t="s">
        <v>15</v>
      </c>
      <c r="E42" s="11">
        <v>1</v>
      </c>
      <c r="F42" s="1"/>
      <c r="G42" s="32">
        <f t="shared" si="0"/>
        <v>0</v>
      </c>
      <c r="H42" s="458"/>
      <c r="I42" s="19"/>
      <c r="J42" s="19"/>
      <c r="K42" s="19"/>
    </row>
    <row r="43" spans="1:11" ht="39" thickBot="1">
      <c r="A43" s="60" t="s">
        <v>1648</v>
      </c>
      <c r="B43" s="62" t="s">
        <v>193</v>
      </c>
      <c r="C43" s="33" t="s">
        <v>1412</v>
      </c>
      <c r="D43" s="34" t="s">
        <v>15</v>
      </c>
      <c r="E43" s="358">
        <v>1</v>
      </c>
      <c r="F43" s="51"/>
      <c r="G43" s="36">
        <f t="shared" si="0"/>
        <v>0</v>
      </c>
      <c r="H43" s="438" t="s">
        <v>67</v>
      </c>
      <c r="I43" s="441">
        <f>ROUND(SUM(G41:G43),2)</f>
        <v>0</v>
      </c>
      <c r="J43" s="19"/>
      <c r="K43" s="19"/>
    </row>
    <row r="44" spans="1:11" ht="15.75" thickBot="1">
      <c r="A44" s="433"/>
      <c r="B44" s="22"/>
      <c r="C44" s="27"/>
      <c r="D44" s="908" t="s">
        <v>4480</v>
      </c>
      <c r="E44" s="909"/>
      <c r="F44" s="910"/>
      <c r="G44" s="326">
        <f>SUM(G5:G43)</f>
        <v>0</v>
      </c>
      <c r="H44" s="381"/>
      <c r="I44" s="18"/>
      <c r="J44" s="18"/>
      <c r="K44" s="18"/>
    </row>
    <row r="45" spans="1:11">
      <c r="A45" s="433"/>
      <c r="B45" s="22"/>
      <c r="C45" s="27"/>
      <c r="D45" s="22"/>
      <c r="E45" s="22"/>
      <c r="F45" s="17"/>
      <c r="G45" s="21"/>
      <c r="H45" s="381"/>
      <c r="I45" s="18"/>
      <c r="J45" s="18"/>
      <c r="K45" s="18"/>
    </row>
    <row r="46" spans="1:11">
      <c r="A46" s="433"/>
      <c r="B46" s="63"/>
      <c r="C46" s="27"/>
      <c r="D46" s="22"/>
      <c r="E46" s="22"/>
      <c r="F46" s="17"/>
      <c r="G46" s="21"/>
      <c r="H46" s="381"/>
      <c r="I46" s="18"/>
      <c r="J46" s="18"/>
      <c r="K46" s="381"/>
    </row>
    <row r="47" spans="1:11">
      <c r="A47" s="433"/>
      <c r="B47" s="23"/>
      <c r="C47" s="28"/>
      <c r="D47" s="12"/>
      <c r="E47" s="12"/>
      <c r="F47" s="12"/>
      <c r="G47" s="20"/>
      <c r="H47" s="381"/>
      <c r="I47" s="18"/>
      <c r="J47" s="18"/>
      <c r="K47" s="18"/>
    </row>
    <row r="48" spans="1:11">
      <c r="A48" s="433"/>
      <c r="B48" s="23"/>
      <c r="C48" s="28"/>
      <c r="D48" s="12"/>
      <c r="E48" s="12"/>
      <c r="F48" s="13"/>
      <c r="G48" s="20"/>
      <c r="I48" s="18"/>
      <c r="J48" s="18"/>
      <c r="K48" s="18"/>
    </row>
    <row r="49" spans="1:11">
      <c r="A49" s="433"/>
      <c r="B49" s="23"/>
      <c r="C49" s="28"/>
      <c r="D49" s="12"/>
      <c r="E49" s="12"/>
      <c r="F49" s="13"/>
      <c r="G49" s="20"/>
      <c r="H49" s="381"/>
      <c r="I49" s="18"/>
      <c r="J49" s="18"/>
      <c r="K49" s="18"/>
    </row>
    <row r="50" spans="1:11">
      <c r="A50" s="433"/>
      <c r="B50" s="23"/>
      <c r="C50" s="28"/>
      <c r="D50" s="12"/>
      <c r="E50" s="12"/>
      <c r="F50" s="13"/>
      <c r="G50" s="20"/>
      <c r="H50" s="381"/>
      <c r="I50" s="18"/>
      <c r="J50" s="18"/>
      <c r="K50" s="18"/>
    </row>
  </sheetData>
  <sheetProtection algorithmName="SHA-512" hashValue="YbFKTWaBpdbN6YfbtW+xiV6kJwj2glFPE0aFPrvMcTkdKRcSKnzZ4RwG1KYGNz+ouszzjJl+m25ic0h9Qzen5A==" saltValue="e2mXf0kMD8TJx6e3niXoEg==" spinCount="100000" sheet="1" objects="1" scenarios="1"/>
  <mergeCells count="4">
    <mergeCell ref="D44:F44"/>
    <mergeCell ref="H21:H37"/>
    <mergeCell ref="A1:G1"/>
    <mergeCell ref="A3:G3"/>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ECDA5-8189-4836-ABA5-E4A5CB5B03CF}">
  <dimension ref="A1:J40"/>
  <sheetViews>
    <sheetView workbookViewId="0">
      <selection sqref="A1:G1"/>
    </sheetView>
  </sheetViews>
  <sheetFormatPr defaultRowHeight="15"/>
  <cols>
    <col min="1" max="1" width="36.28515625" customWidth="1"/>
    <col min="2" max="2" width="7.7109375" customWidth="1"/>
    <col min="3" max="3" width="67.140625" customWidth="1"/>
    <col min="5" max="5" width="16.28515625" customWidth="1"/>
    <col min="6" max="6" width="16.7109375" customWidth="1"/>
    <col min="7" max="7" width="16.5703125" customWidth="1"/>
    <col min="8" max="8" width="17.7109375" customWidth="1"/>
    <col min="9" max="9" width="13.28515625" customWidth="1"/>
  </cols>
  <sheetData>
    <row r="1" spans="1:10" ht="16.5" thickBot="1">
      <c r="A1" s="881" t="s">
        <v>254</v>
      </c>
      <c r="B1" s="882"/>
      <c r="C1" s="882"/>
      <c r="D1" s="882"/>
      <c r="E1" s="882"/>
      <c r="F1" s="882"/>
      <c r="G1" s="883"/>
      <c r="H1" s="381"/>
      <c r="I1" s="18"/>
      <c r="J1" s="18"/>
    </row>
    <row r="2" spans="1:10" ht="7.5" customHeight="1" thickBot="1">
      <c r="A2" s="432"/>
      <c r="B2" s="3"/>
      <c r="C2" s="24"/>
      <c r="D2" s="3"/>
      <c r="E2" s="250"/>
      <c r="F2" s="14"/>
      <c r="G2" s="3"/>
      <c r="H2" s="381"/>
      <c r="I2" s="18"/>
      <c r="J2" s="18"/>
    </row>
    <row r="3" spans="1:10" ht="29.25" customHeight="1" thickBot="1">
      <c r="A3" s="887" t="s">
        <v>4897</v>
      </c>
      <c r="B3" s="900"/>
      <c r="C3" s="900"/>
      <c r="D3" s="900"/>
      <c r="E3" s="900"/>
      <c r="F3" s="900"/>
      <c r="G3" s="901"/>
      <c r="H3" s="381"/>
      <c r="I3" s="18"/>
      <c r="J3" s="18"/>
    </row>
    <row r="4" spans="1:10" ht="43.5" thickBot="1">
      <c r="A4" s="431" t="s">
        <v>23</v>
      </c>
      <c r="B4" s="38" t="s">
        <v>0</v>
      </c>
      <c r="C4" s="38" t="s">
        <v>1</v>
      </c>
      <c r="D4" s="38" t="s">
        <v>2</v>
      </c>
      <c r="E4" s="674" t="s">
        <v>3</v>
      </c>
      <c r="F4" s="109" t="s">
        <v>8</v>
      </c>
      <c r="G4" s="110" t="s">
        <v>4</v>
      </c>
      <c r="H4" s="381"/>
      <c r="I4" s="105"/>
      <c r="J4" s="105"/>
    </row>
    <row r="5" spans="1:10" ht="29.25" thickBot="1">
      <c r="A5" s="416" t="s">
        <v>21</v>
      </c>
      <c r="B5" s="415" t="s">
        <v>24</v>
      </c>
      <c r="C5" s="430" t="s">
        <v>1284</v>
      </c>
      <c r="D5" s="415" t="s">
        <v>14</v>
      </c>
      <c r="E5" s="415">
        <v>0.13</v>
      </c>
      <c r="F5" s="429"/>
      <c r="G5" s="456">
        <f t="shared" ref="G5:G33" si="0">ROUND((E5*F5),2)</f>
        <v>0</v>
      </c>
      <c r="H5" s="383" t="s">
        <v>22</v>
      </c>
      <c r="I5" s="427">
        <f>ROUND(SUM(G5),2)</f>
        <v>0</v>
      </c>
      <c r="J5" s="18"/>
    </row>
    <row r="6" spans="1:10" ht="30" customHeight="1">
      <c r="A6" s="59" t="s">
        <v>6</v>
      </c>
      <c r="B6" s="43" t="s">
        <v>47</v>
      </c>
      <c r="C6" s="442" t="s">
        <v>1281</v>
      </c>
      <c r="D6" s="461" t="s">
        <v>19</v>
      </c>
      <c r="E6" s="373">
        <v>168.57</v>
      </c>
      <c r="F6" s="45"/>
      <c r="G6" s="41">
        <f t="shared" si="0"/>
        <v>0</v>
      </c>
      <c r="H6" s="423"/>
      <c r="I6" s="19"/>
      <c r="J6" s="19"/>
    </row>
    <row r="7" spans="1:10">
      <c r="A7" s="57" t="s">
        <v>6</v>
      </c>
      <c r="B7" s="4" t="s">
        <v>48</v>
      </c>
      <c r="C7" s="173" t="s">
        <v>1271</v>
      </c>
      <c r="D7" s="10" t="s">
        <v>19</v>
      </c>
      <c r="E7" s="10">
        <v>668.01</v>
      </c>
      <c r="F7" s="2"/>
      <c r="G7" s="32">
        <f t="shared" si="0"/>
        <v>0</v>
      </c>
      <c r="H7" s="423"/>
      <c r="I7" s="19"/>
      <c r="J7" s="19"/>
    </row>
    <row r="8" spans="1:10" ht="30">
      <c r="A8" s="57" t="s">
        <v>6</v>
      </c>
      <c r="B8" s="4" t="s">
        <v>49</v>
      </c>
      <c r="C8" s="25" t="s">
        <v>1269</v>
      </c>
      <c r="D8" s="10" t="s">
        <v>19</v>
      </c>
      <c r="E8" s="10">
        <v>668.01</v>
      </c>
      <c r="F8" s="2"/>
      <c r="G8" s="32">
        <f t="shared" si="0"/>
        <v>0</v>
      </c>
      <c r="H8" s="423"/>
      <c r="I8" s="19"/>
      <c r="J8" s="19"/>
    </row>
    <row r="9" spans="1:10" ht="30">
      <c r="A9" s="57" t="s">
        <v>6</v>
      </c>
      <c r="B9" s="4" t="s">
        <v>50</v>
      </c>
      <c r="C9" s="25" t="s">
        <v>1267</v>
      </c>
      <c r="D9" s="10" t="s">
        <v>19</v>
      </c>
      <c r="E9" s="10">
        <v>641.41999999999996</v>
      </c>
      <c r="F9" s="2"/>
      <c r="G9" s="32">
        <f t="shared" si="0"/>
        <v>0</v>
      </c>
      <c r="H9" s="423"/>
      <c r="I9" s="19"/>
      <c r="J9" s="19"/>
    </row>
    <row r="10" spans="1:10">
      <c r="A10" s="57" t="s">
        <v>6</v>
      </c>
      <c r="B10" s="4" t="s">
        <v>52</v>
      </c>
      <c r="C10" s="25" t="s">
        <v>1265</v>
      </c>
      <c r="D10" s="66" t="s">
        <v>19</v>
      </c>
      <c r="E10" s="10">
        <v>327.8</v>
      </c>
      <c r="F10" s="2"/>
      <c r="G10" s="32">
        <f t="shared" si="0"/>
        <v>0</v>
      </c>
      <c r="H10" s="423"/>
      <c r="I10" s="19"/>
      <c r="J10" s="19"/>
    </row>
    <row r="11" spans="1:10">
      <c r="A11" s="57" t="s">
        <v>6</v>
      </c>
      <c r="B11" s="4" t="s">
        <v>53</v>
      </c>
      <c r="C11" s="25" t="s">
        <v>1263</v>
      </c>
      <c r="D11" s="101" t="s">
        <v>17</v>
      </c>
      <c r="E11" s="10">
        <v>17.25</v>
      </c>
      <c r="F11" s="2"/>
      <c r="G11" s="32">
        <f t="shared" si="0"/>
        <v>0</v>
      </c>
      <c r="H11" s="423"/>
      <c r="I11" s="19"/>
      <c r="J11" s="19"/>
    </row>
    <row r="12" spans="1:10" ht="45.75" thickBot="1">
      <c r="A12" s="57" t="s">
        <v>6</v>
      </c>
      <c r="B12" s="4" t="s">
        <v>54</v>
      </c>
      <c r="C12" s="25" t="s">
        <v>1261</v>
      </c>
      <c r="D12" s="101" t="s">
        <v>17</v>
      </c>
      <c r="E12" s="10">
        <v>338.15</v>
      </c>
      <c r="F12" s="2"/>
      <c r="G12" s="32">
        <f t="shared" si="0"/>
        <v>0</v>
      </c>
      <c r="H12" s="423"/>
      <c r="I12" s="19"/>
      <c r="J12" s="19"/>
    </row>
    <row r="13" spans="1:10" ht="30.75" thickBot="1">
      <c r="A13" s="57" t="s">
        <v>6</v>
      </c>
      <c r="B13" s="4" t="s">
        <v>55</v>
      </c>
      <c r="C13" s="25" t="s">
        <v>1244</v>
      </c>
      <c r="D13" s="101" t="s">
        <v>17</v>
      </c>
      <c r="E13" s="10">
        <v>133.59</v>
      </c>
      <c r="F13" s="2"/>
      <c r="G13" s="32">
        <f t="shared" si="0"/>
        <v>0</v>
      </c>
      <c r="H13" s="383" t="s">
        <v>51</v>
      </c>
      <c r="I13" s="31">
        <f>ROUND(SUM(G6:G13),2)</f>
        <v>0</v>
      </c>
      <c r="J13" s="19"/>
    </row>
    <row r="14" spans="1:10" ht="25.5" customHeight="1">
      <c r="A14" s="59" t="s">
        <v>1925</v>
      </c>
      <c r="B14" s="43" t="s">
        <v>58</v>
      </c>
      <c r="C14" s="422" t="s">
        <v>1747</v>
      </c>
      <c r="D14" s="373" t="s">
        <v>19</v>
      </c>
      <c r="E14" s="373">
        <v>112.47</v>
      </c>
      <c r="F14" s="50"/>
      <c r="G14" s="41">
        <f t="shared" si="0"/>
        <v>0</v>
      </c>
      <c r="H14" s="902" t="s">
        <v>68</v>
      </c>
      <c r="I14" s="76"/>
      <c r="J14" s="19"/>
    </row>
    <row r="15" spans="1:10" ht="30">
      <c r="A15" s="57" t="s">
        <v>1925</v>
      </c>
      <c r="B15" s="4" t="s">
        <v>59</v>
      </c>
      <c r="C15" s="87" t="s">
        <v>1126</v>
      </c>
      <c r="D15" s="10" t="s">
        <v>17</v>
      </c>
      <c r="E15" s="10">
        <v>330.98</v>
      </c>
      <c r="F15" s="1"/>
      <c r="G15" s="32">
        <f t="shared" si="0"/>
        <v>0</v>
      </c>
      <c r="H15" s="903"/>
      <c r="I15" s="76"/>
      <c r="J15" s="19"/>
    </row>
    <row r="16" spans="1:10" ht="30">
      <c r="A16" s="57" t="s">
        <v>1925</v>
      </c>
      <c r="B16" s="4" t="s">
        <v>60</v>
      </c>
      <c r="C16" s="87" t="s">
        <v>1113</v>
      </c>
      <c r="D16" s="10" t="s">
        <v>17</v>
      </c>
      <c r="E16" s="10">
        <v>344.41</v>
      </c>
      <c r="F16" s="1"/>
      <c r="G16" s="32">
        <f t="shared" si="0"/>
        <v>0</v>
      </c>
      <c r="H16" s="903"/>
      <c r="I16" s="76"/>
      <c r="J16" s="19"/>
    </row>
    <row r="17" spans="1:10" ht="25.5">
      <c r="A17" s="57" t="s">
        <v>1925</v>
      </c>
      <c r="B17" s="4" t="s">
        <v>61</v>
      </c>
      <c r="C17" s="87" t="s">
        <v>1138</v>
      </c>
      <c r="D17" s="10" t="s">
        <v>18</v>
      </c>
      <c r="E17" s="10">
        <v>268.89</v>
      </c>
      <c r="F17" s="1"/>
      <c r="G17" s="32">
        <f t="shared" si="0"/>
        <v>0</v>
      </c>
      <c r="H17" s="903"/>
      <c r="I17" s="76"/>
      <c r="J17" s="19"/>
    </row>
    <row r="18" spans="1:10" ht="25.5">
      <c r="A18" s="57" t="s">
        <v>1925</v>
      </c>
      <c r="B18" s="4" t="s">
        <v>89</v>
      </c>
      <c r="C18" s="87" t="s">
        <v>1136</v>
      </c>
      <c r="D18" s="10" t="s">
        <v>19</v>
      </c>
      <c r="E18" s="10">
        <v>21.14</v>
      </c>
      <c r="F18" s="1"/>
      <c r="G18" s="32">
        <f t="shared" si="0"/>
        <v>0</v>
      </c>
      <c r="H18" s="903"/>
      <c r="I18" s="76"/>
      <c r="J18" s="19"/>
    </row>
    <row r="19" spans="1:10" ht="30">
      <c r="A19" s="57" t="s">
        <v>1925</v>
      </c>
      <c r="B19" s="4" t="s">
        <v>90</v>
      </c>
      <c r="C19" s="87" t="s">
        <v>1163</v>
      </c>
      <c r="D19" s="10" t="s">
        <v>18</v>
      </c>
      <c r="E19" s="10">
        <v>537.78</v>
      </c>
      <c r="F19" s="1"/>
      <c r="G19" s="32">
        <f t="shared" si="0"/>
        <v>0</v>
      </c>
      <c r="H19" s="903"/>
      <c r="I19" s="76"/>
      <c r="J19" s="19"/>
    </row>
    <row r="20" spans="1:10" ht="45">
      <c r="A20" s="57" t="s">
        <v>1925</v>
      </c>
      <c r="B20" s="4" t="s">
        <v>91</v>
      </c>
      <c r="C20" s="87" t="s">
        <v>1103</v>
      </c>
      <c r="D20" s="10" t="s">
        <v>17</v>
      </c>
      <c r="E20" s="10">
        <v>129.52000000000001</v>
      </c>
      <c r="F20" s="1"/>
      <c r="G20" s="32">
        <f t="shared" si="0"/>
        <v>0</v>
      </c>
      <c r="H20" s="903"/>
      <c r="I20" s="76"/>
      <c r="J20" s="19"/>
    </row>
    <row r="21" spans="1:10" ht="30" customHeight="1" thickBot="1">
      <c r="A21" s="58" t="s">
        <v>1925</v>
      </c>
      <c r="B21" s="485" t="s">
        <v>92</v>
      </c>
      <c r="C21" s="646" t="s">
        <v>1651</v>
      </c>
      <c r="D21" s="47" t="s">
        <v>19</v>
      </c>
      <c r="E21" s="47">
        <v>59.96</v>
      </c>
      <c r="F21" s="435"/>
      <c r="G21" s="49">
        <f t="shared" si="0"/>
        <v>0</v>
      </c>
      <c r="H21" s="903"/>
      <c r="I21" s="76"/>
      <c r="J21" s="19"/>
    </row>
    <row r="22" spans="1:10" ht="25.5">
      <c r="A22" s="59" t="s">
        <v>1924</v>
      </c>
      <c r="B22" s="43" t="s">
        <v>58</v>
      </c>
      <c r="C22" s="422" t="s">
        <v>1631</v>
      </c>
      <c r="D22" s="373" t="s">
        <v>19</v>
      </c>
      <c r="E22" s="373">
        <v>112.47</v>
      </c>
      <c r="F22" s="50"/>
      <c r="G22" s="41">
        <f t="shared" si="0"/>
        <v>0</v>
      </c>
      <c r="H22" s="903"/>
      <c r="I22" s="76"/>
      <c r="J22" s="19"/>
    </row>
    <row r="23" spans="1:10" ht="30">
      <c r="A23" s="57" t="s">
        <v>1924</v>
      </c>
      <c r="B23" s="4" t="s">
        <v>59</v>
      </c>
      <c r="C23" s="87" t="s">
        <v>1148</v>
      </c>
      <c r="D23" s="10" t="s">
        <v>17</v>
      </c>
      <c r="E23" s="10">
        <v>330.98</v>
      </c>
      <c r="F23" s="1"/>
      <c r="G23" s="32">
        <f t="shared" si="0"/>
        <v>0</v>
      </c>
      <c r="H23" s="903"/>
      <c r="I23" s="76"/>
      <c r="J23" s="19"/>
    </row>
    <row r="24" spans="1:10" ht="30">
      <c r="A24" s="57" t="s">
        <v>1924</v>
      </c>
      <c r="B24" s="4" t="s">
        <v>60</v>
      </c>
      <c r="C24" s="87" t="s">
        <v>1113</v>
      </c>
      <c r="D24" s="10" t="s">
        <v>17</v>
      </c>
      <c r="E24" s="10">
        <v>344.41</v>
      </c>
      <c r="F24" s="1"/>
      <c r="G24" s="32">
        <f t="shared" si="0"/>
        <v>0</v>
      </c>
      <c r="H24" s="903"/>
      <c r="I24" s="76"/>
      <c r="J24" s="19"/>
    </row>
    <row r="25" spans="1:10" ht="25.5">
      <c r="A25" s="57" t="s">
        <v>1924</v>
      </c>
      <c r="B25" s="4" t="s">
        <v>61</v>
      </c>
      <c r="C25" s="87" t="s">
        <v>1138</v>
      </c>
      <c r="D25" s="10" t="s">
        <v>18</v>
      </c>
      <c r="E25" s="10">
        <v>268.89</v>
      </c>
      <c r="F25" s="1"/>
      <c r="G25" s="32">
        <f t="shared" si="0"/>
        <v>0</v>
      </c>
      <c r="H25" s="903"/>
      <c r="I25" s="76"/>
      <c r="J25" s="19"/>
    </row>
    <row r="26" spans="1:10" ht="25.5">
      <c r="A26" s="57" t="s">
        <v>1924</v>
      </c>
      <c r="B26" s="4" t="s">
        <v>89</v>
      </c>
      <c r="C26" s="87" t="s">
        <v>1136</v>
      </c>
      <c r="D26" s="10" t="s">
        <v>19</v>
      </c>
      <c r="E26" s="10">
        <v>21.14</v>
      </c>
      <c r="F26" s="1"/>
      <c r="G26" s="32">
        <f t="shared" si="0"/>
        <v>0</v>
      </c>
      <c r="H26" s="903"/>
      <c r="I26" s="76"/>
      <c r="J26" s="19"/>
    </row>
    <row r="27" spans="1:10" ht="30">
      <c r="A27" s="57" t="s">
        <v>1924</v>
      </c>
      <c r="B27" s="4" t="s">
        <v>90</v>
      </c>
      <c r="C27" s="87" t="s">
        <v>1163</v>
      </c>
      <c r="D27" s="10" t="s">
        <v>18</v>
      </c>
      <c r="E27" s="10">
        <v>537.78</v>
      </c>
      <c r="F27" s="1"/>
      <c r="G27" s="32">
        <f t="shared" si="0"/>
        <v>0</v>
      </c>
      <c r="H27" s="903"/>
      <c r="I27" s="76"/>
      <c r="J27" s="19"/>
    </row>
    <row r="28" spans="1:10" ht="45.75" thickBot="1">
      <c r="A28" s="57" t="s">
        <v>1924</v>
      </c>
      <c r="B28" s="4" t="s">
        <v>91</v>
      </c>
      <c r="C28" s="87" t="s">
        <v>1103</v>
      </c>
      <c r="D28" s="10" t="s">
        <v>17</v>
      </c>
      <c r="E28" s="10">
        <v>129.52000000000001</v>
      </c>
      <c r="F28" s="1"/>
      <c r="G28" s="32">
        <f t="shared" si="0"/>
        <v>0</v>
      </c>
      <c r="H28" s="904"/>
      <c r="I28" s="76"/>
      <c r="J28" s="19"/>
    </row>
    <row r="29" spans="1:10" ht="30" customHeight="1" thickBot="1">
      <c r="A29" s="60" t="s">
        <v>1924</v>
      </c>
      <c r="B29" s="46" t="s">
        <v>92</v>
      </c>
      <c r="C29" s="97" t="s">
        <v>1651</v>
      </c>
      <c r="D29" s="34" t="s">
        <v>19</v>
      </c>
      <c r="E29" s="34">
        <v>59.96</v>
      </c>
      <c r="F29" s="51"/>
      <c r="G29" s="36">
        <f t="shared" si="0"/>
        <v>0</v>
      </c>
      <c r="H29" s="383" t="s">
        <v>62</v>
      </c>
      <c r="I29" s="31">
        <f>ROUND(SUM(G14:G29),2)</f>
        <v>0</v>
      </c>
      <c r="J29" s="19"/>
    </row>
    <row r="30" spans="1:10" ht="60.75" thickBot="1">
      <c r="A30" s="407" t="s">
        <v>1923</v>
      </c>
      <c r="B30" s="61" t="s">
        <v>113</v>
      </c>
      <c r="C30" s="39" t="s">
        <v>1097</v>
      </c>
      <c r="D30" s="373" t="s">
        <v>17</v>
      </c>
      <c r="E30" s="670">
        <v>0.36</v>
      </c>
      <c r="F30" s="50"/>
      <c r="G30" s="41">
        <f t="shared" si="0"/>
        <v>0</v>
      </c>
      <c r="H30" s="459"/>
      <c r="I30" s="76"/>
      <c r="J30" s="19"/>
    </row>
    <row r="31" spans="1:10" ht="60.75" thickBot="1">
      <c r="A31" s="460" t="s">
        <v>1923</v>
      </c>
      <c r="B31" s="62" t="s">
        <v>114</v>
      </c>
      <c r="C31" s="33" t="s">
        <v>1094</v>
      </c>
      <c r="D31" s="34" t="s">
        <v>17</v>
      </c>
      <c r="E31" s="358">
        <v>3.89</v>
      </c>
      <c r="F31" s="51"/>
      <c r="G31" s="36">
        <f t="shared" si="0"/>
        <v>0</v>
      </c>
      <c r="H31" s="383" t="s">
        <v>63</v>
      </c>
      <c r="I31" s="31">
        <f>ROUND(SUM(G30:G31),2)</f>
        <v>0</v>
      </c>
      <c r="J31" s="19"/>
    </row>
    <row r="32" spans="1:10" ht="39" thickBot="1">
      <c r="A32" s="59" t="s">
        <v>1922</v>
      </c>
      <c r="B32" s="61" t="s">
        <v>64</v>
      </c>
      <c r="C32" s="39" t="s">
        <v>1410</v>
      </c>
      <c r="D32" s="373" t="s">
        <v>15</v>
      </c>
      <c r="E32" s="670">
        <v>1</v>
      </c>
      <c r="F32" s="50"/>
      <c r="G32" s="41">
        <f t="shared" si="0"/>
        <v>0</v>
      </c>
      <c r="H32" s="458"/>
      <c r="I32" s="19"/>
      <c r="J32" s="19"/>
    </row>
    <row r="33" spans="1:10" ht="39" thickBot="1">
      <c r="A33" s="60" t="s">
        <v>1922</v>
      </c>
      <c r="B33" s="62" t="s">
        <v>65</v>
      </c>
      <c r="C33" s="33" t="s">
        <v>1412</v>
      </c>
      <c r="D33" s="34" t="s">
        <v>15</v>
      </c>
      <c r="E33" s="358">
        <v>1</v>
      </c>
      <c r="F33" s="51"/>
      <c r="G33" s="36">
        <f t="shared" si="0"/>
        <v>0</v>
      </c>
      <c r="H33" s="438" t="s">
        <v>66</v>
      </c>
      <c r="I33" s="441">
        <f>ROUND(SUM(G32:G33),2)</f>
        <v>0</v>
      </c>
      <c r="J33" s="19"/>
    </row>
    <row r="34" spans="1:10" ht="15.75" thickBot="1">
      <c r="A34" s="433"/>
      <c r="B34" s="22"/>
      <c r="C34" s="27"/>
      <c r="D34" s="908" t="s">
        <v>4481</v>
      </c>
      <c r="E34" s="909"/>
      <c r="F34" s="910"/>
      <c r="G34" s="326">
        <f>SUM(G5:G33)</f>
        <v>0</v>
      </c>
      <c r="H34" s="381"/>
      <c r="I34" s="18"/>
      <c r="J34" s="18"/>
    </row>
    <row r="35" spans="1:10">
      <c r="A35" s="433"/>
      <c r="B35" s="22"/>
      <c r="C35" s="27"/>
      <c r="D35" s="22"/>
      <c r="E35" s="22"/>
      <c r="F35" s="17"/>
      <c r="G35" s="21"/>
      <c r="H35" s="381"/>
      <c r="I35" s="18"/>
      <c r="J35" s="18"/>
    </row>
    <row r="36" spans="1:10">
      <c r="A36" s="433"/>
      <c r="B36" s="63"/>
      <c r="C36" s="27"/>
      <c r="D36" s="22"/>
      <c r="E36" s="22"/>
      <c r="F36" s="17"/>
      <c r="G36" s="21"/>
      <c r="H36" s="381"/>
      <c r="I36" s="18"/>
      <c r="J36" s="18"/>
    </row>
    <row r="37" spans="1:10">
      <c r="A37" s="433"/>
      <c r="B37" s="23"/>
      <c r="C37" s="28"/>
      <c r="D37" s="12"/>
      <c r="E37" s="12"/>
      <c r="F37" s="12"/>
      <c r="G37" s="20"/>
      <c r="H37" s="381"/>
      <c r="I37" s="18"/>
      <c r="J37" s="18"/>
    </row>
    <row r="38" spans="1:10">
      <c r="A38" s="433"/>
      <c r="B38" s="23"/>
      <c r="C38" s="28"/>
      <c r="D38" s="12"/>
      <c r="E38" s="12"/>
      <c r="F38" s="13"/>
      <c r="G38" s="20"/>
      <c r="I38" s="18"/>
      <c r="J38" s="18"/>
    </row>
    <row r="39" spans="1:10">
      <c r="A39" s="433"/>
      <c r="B39" s="23"/>
      <c r="C39" s="28"/>
      <c r="D39" s="12"/>
      <c r="E39" s="12"/>
      <c r="F39" s="13"/>
      <c r="G39" s="20"/>
      <c r="H39" s="381"/>
      <c r="I39" s="18"/>
      <c r="J39" s="18"/>
    </row>
    <row r="40" spans="1:10">
      <c r="A40" s="433"/>
      <c r="B40" s="23"/>
      <c r="C40" s="28"/>
      <c r="D40" s="12"/>
      <c r="E40" s="12"/>
      <c r="F40" s="13"/>
      <c r="G40" s="20"/>
      <c r="H40" s="381"/>
      <c r="I40" s="18"/>
      <c r="J40" s="18"/>
    </row>
  </sheetData>
  <sheetProtection algorithmName="SHA-512" hashValue="A0SJ/tgmwClJNtMAQ/whJJuCIgMtx1uNEJfzrLNT2uMkvBcIMdiGWEUkrbPNixO3sDFlR41gy5B4bTY6pmODBQ==" saltValue="hoRz95A2XvxVaMsdkPle3A==" spinCount="100000" sheet="1" objects="1" scenarios="1"/>
  <mergeCells count="4">
    <mergeCell ref="A1:G1"/>
    <mergeCell ref="A3:G3"/>
    <mergeCell ref="D34:F34"/>
    <mergeCell ref="H14:H28"/>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5D8A6-FDDD-434C-A316-03229C44B505}">
  <dimension ref="A1:I128"/>
  <sheetViews>
    <sheetView workbookViewId="0">
      <selection activeCell="E13" sqref="E13"/>
    </sheetView>
  </sheetViews>
  <sheetFormatPr defaultColWidth="9.140625" defaultRowHeight="15"/>
  <cols>
    <col min="1" max="1" width="36.28515625" style="38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381" customWidth="1"/>
    <col min="9" max="9" width="13.28515625" style="18" customWidth="1"/>
    <col min="10" max="16384" width="9.140625" style="18"/>
  </cols>
  <sheetData>
    <row r="1" spans="1:9" ht="17.25" customHeight="1" thickBot="1">
      <c r="A1" s="881" t="s">
        <v>254</v>
      </c>
      <c r="B1" s="882"/>
      <c r="C1" s="882"/>
      <c r="D1" s="882"/>
      <c r="E1" s="882"/>
      <c r="F1" s="882"/>
      <c r="G1" s="883"/>
    </row>
    <row r="2" spans="1:9" ht="6.75" customHeight="1" thickBot="1">
      <c r="A2" s="432"/>
      <c r="B2" s="3"/>
      <c r="C2" s="24"/>
      <c r="D2" s="3"/>
      <c r="E2" s="250"/>
      <c r="F2" s="14"/>
      <c r="G2" s="3"/>
    </row>
    <row r="3" spans="1:9" ht="30" customHeight="1" thickBot="1">
      <c r="A3" s="887" t="s">
        <v>4867</v>
      </c>
      <c r="B3" s="900"/>
      <c r="C3" s="900"/>
      <c r="D3" s="900"/>
      <c r="E3" s="900"/>
      <c r="F3" s="900"/>
      <c r="G3" s="901"/>
    </row>
    <row r="4" spans="1:9" s="105" customFormat="1" ht="45" customHeight="1" thickBot="1">
      <c r="A4" s="431" t="s">
        <v>23</v>
      </c>
      <c r="B4" s="38" t="s">
        <v>0</v>
      </c>
      <c r="C4" s="38" t="s">
        <v>1</v>
      </c>
      <c r="D4" s="38" t="s">
        <v>2</v>
      </c>
      <c r="E4" s="674" t="s">
        <v>3</v>
      </c>
      <c r="F4" s="109" t="s">
        <v>8</v>
      </c>
      <c r="G4" s="110" t="s">
        <v>4</v>
      </c>
      <c r="H4" s="381"/>
    </row>
    <row r="5" spans="1:9" ht="29.25" thickBot="1">
      <c r="A5" s="416" t="s">
        <v>21</v>
      </c>
      <c r="B5" s="415" t="s">
        <v>24</v>
      </c>
      <c r="C5" s="430" t="s">
        <v>1284</v>
      </c>
      <c r="D5" s="415" t="s">
        <v>14</v>
      </c>
      <c r="E5" s="12">
        <v>0.59</v>
      </c>
      <c r="F5" s="429"/>
      <c r="G5" s="456">
        <f t="shared" ref="G5:G29" si="0">ROUND((E5*F5),2)</f>
        <v>0</v>
      </c>
      <c r="H5" s="383" t="s">
        <v>22</v>
      </c>
      <c r="I5" s="427">
        <f>ROUND(SUM(G5),2)</f>
        <v>0</v>
      </c>
    </row>
    <row r="6" spans="1:9" s="19" customFormat="1" ht="30" customHeight="1">
      <c r="A6" s="59" t="s">
        <v>6</v>
      </c>
      <c r="B6" s="43" t="s">
        <v>47</v>
      </c>
      <c r="C6" s="442" t="s">
        <v>1281</v>
      </c>
      <c r="D6" s="100" t="s">
        <v>268</v>
      </c>
      <c r="E6" s="373">
        <v>948.81</v>
      </c>
      <c r="F6" s="45"/>
      <c r="G6" s="41">
        <f t="shared" si="0"/>
        <v>0</v>
      </c>
      <c r="H6" s="423"/>
    </row>
    <row r="7" spans="1:9" s="19" customFormat="1" ht="15" customHeight="1">
      <c r="A7" s="57" t="s">
        <v>6</v>
      </c>
      <c r="B7" s="4" t="s">
        <v>48</v>
      </c>
      <c r="C7" s="173" t="s">
        <v>1279</v>
      </c>
      <c r="D7" s="101" t="s">
        <v>268</v>
      </c>
      <c r="E7" s="10">
        <v>2462.84</v>
      </c>
      <c r="F7" s="2"/>
      <c r="G7" s="32">
        <f t="shared" si="0"/>
        <v>0</v>
      </c>
      <c r="H7" s="423"/>
    </row>
    <row r="8" spans="1:9" s="19" customFormat="1" ht="15" customHeight="1">
      <c r="A8" s="57" t="s">
        <v>6</v>
      </c>
      <c r="B8" s="4" t="s">
        <v>49</v>
      </c>
      <c r="C8" s="25" t="s">
        <v>1277</v>
      </c>
      <c r="D8" s="101" t="s">
        <v>268</v>
      </c>
      <c r="E8" s="10">
        <v>518</v>
      </c>
      <c r="F8" s="2"/>
      <c r="G8" s="32">
        <f t="shared" si="0"/>
        <v>0</v>
      </c>
      <c r="H8" s="423"/>
    </row>
    <row r="9" spans="1:9" s="19" customFormat="1">
      <c r="A9" s="57" t="s">
        <v>6</v>
      </c>
      <c r="B9" s="4" t="s">
        <v>50</v>
      </c>
      <c r="C9" s="25" t="s">
        <v>1275</v>
      </c>
      <c r="D9" s="101" t="s">
        <v>268</v>
      </c>
      <c r="E9" s="10">
        <v>739</v>
      </c>
      <c r="F9" s="2"/>
      <c r="G9" s="32">
        <f t="shared" si="0"/>
        <v>0</v>
      </c>
      <c r="H9" s="423"/>
    </row>
    <row r="10" spans="1:9" s="19" customFormat="1">
      <c r="A10" s="57" t="s">
        <v>6</v>
      </c>
      <c r="B10" s="4" t="s">
        <v>52</v>
      </c>
      <c r="C10" s="25" t="s">
        <v>1273</v>
      </c>
      <c r="D10" s="101" t="s">
        <v>268</v>
      </c>
      <c r="E10" s="10">
        <v>1723.84</v>
      </c>
      <c r="F10" s="2"/>
      <c r="G10" s="32">
        <f t="shared" si="0"/>
        <v>0</v>
      </c>
      <c r="H10" s="423"/>
    </row>
    <row r="11" spans="1:9" s="19" customFormat="1">
      <c r="A11" s="57" t="s">
        <v>6</v>
      </c>
      <c r="B11" s="4" t="s">
        <v>53</v>
      </c>
      <c r="C11" s="25" t="s">
        <v>1271</v>
      </c>
      <c r="D11" s="101" t="s">
        <v>268</v>
      </c>
      <c r="E11" s="10">
        <v>4903.62</v>
      </c>
      <c r="F11" s="2"/>
      <c r="G11" s="32">
        <f t="shared" si="0"/>
        <v>0</v>
      </c>
      <c r="H11" s="423"/>
    </row>
    <row r="12" spans="1:9" s="19" customFormat="1" ht="30">
      <c r="A12" s="57" t="s">
        <v>6</v>
      </c>
      <c r="B12" s="4" t="s">
        <v>54</v>
      </c>
      <c r="C12" s="25" t="s">
        <v>1269</v>
      </c>
      <c r="D12" s="101" t="s">
        <v>268</v>
      </c>
      <c r="E12" s="10">
        <v>3179.78</v>
      </c>
      <c r="F12" s="2"/>
      <c r="G12" s="32">
        <f t="shared" si="0"/>
        <v>0</v>
      </c>
      <c r="H12" s="423"/>
    </row>
    <row r="13" spans="1:9" s="19" customFormat="1" ht="30">
      <c r="A13" s="57" t="s">
        <v>6</v>
      </c>
      <c r="B13" s="4" t="s">
        <v>55</v>
      </c>
      <c r="C13" s="25" t="s">
        <v>1267</v>
      </c>
      <c r="D13" s="101" t="s">
        <v>17</v>
      </c>
      <c r="E13" s="10">
        <v>6674.38</v>
      </c>
      <c r="F13" s="2"/>
      <c r="G13" s="32">
        <f t="shared" si="0"/>
        <v>0</v>
      </c>
      <c r="H13" s="423"/>
    </row>
    <row r="14" spans="1:9" s="19" customFormat="1">
      <c r="A14" s="57" t="s">
        <v>6</v>
      </c>
      <c r="B14" s="4" t="s">
        <v>56</v>
      </c>
      <c r="C14" s="25" t="s">
        <v>1265</v>
      </c>
      <c r="D14" s="101" t="s">
        <v>17</v>
      </c>
      <c r="E14" s="10">
        <v>5089.38</v>
      </c>
      <c r="F14" s="2"/>
      <c r="G14" s="32">
        <f t="shared" si="0"/>
        <v>0</v>
      </c>
      <c r="H14" s="423"/>
    </row>
    <row r="15" spans="1:9" s="19" customFormat="1">
      <c r="A15" s="57" t="s">
        <v>6</v>
      </c>
      <c r="B15" s="4" t="s">
        <v>57</v>
      </c>
      <c r="C15" s="25" t="s">
        <v>1263</v>
      </c>
      <c r="D15" s="101" t="s">
        <v>17</v>
      </c>
      <c r="E15" s="10">
        <v>267.86</v>
      </c>
      <c r="F15" s="2"/>
      <c r="G15" s="32">
        <f t="shared" si="0"/>
        <v>0</v>
      </c>
      <c r="H15" s="423"/>
    </row>
    <row r="16" spans="1:9" s="19" customFormat="1" ht="45">
      <c r="A16" s="57" t="s">
        <v>6</v>
      </c>
      <c r="B16" s="4" t="s">
        <v>74</v>
      </c>
      <c r="C16" s="25" t="s">
        <v>1261</v>
      </c>
      <c r="D16" s="101" t="s">
        <v>17</v>
      </c>
      <c r="E16" s="10">
        <v>4196.59</v>
      </c>
      <c r="F16" s="2"/>
      <c r="G16" s="32">
        <f t="shared" si="0"/>
        <v>0</v>
      </c>
      <c r="H16" s="423"/>
    </row>
    <row r="17" spans="1:9" s="19" customFormat="1" ht="45">
      <c r="A17" s="57" t="s">
        <v>6</v>
      </c>
      <c r="B17" s="4" t="s">
        <v>78</v>
      </c>
      <c r="C17" s="25" t="s">
        <v>1259</v>
      </c>
      <c r="D17" s="101" t="s">
        <v>17</v>
      </c>
      <c r="E17" s="10">
        <v>224.18</v>
      </c>
      <c r="F17" s="2"/>
      <c r="G17" s="32">
        <f t="shared" si="0"/>
        <v>0</v>
      </c>
      <c r="H17" s="423"/>
    </row>
    <row r="18" spans="1:9" s="19" customFormat="1" ht="30.75" thickBot="1">
      <c r="A18" s="57" t="s">
        <v>6</v>
      </c>
      <c r="B18" s="4" t="s">
        <v>79</v>
      </c>
      <c r="C18" s="25" t="s">
        <v>1257</v>
      </c>
      <c r="D18" s="101" t="s">
        <v>17</v>
      </c>
      <c r="E18" s="10">
        <v>936.47</v>
      </c>
      <c r="F18" s="2"/>
      <c r="G18" s="32">
        <f t="shared" si="0"/>
        <v>0</v>
      </c>
      <c r="H18" s="423"/>
    </row>
    <row r="19" spans="1:9" s="19" customFormat="1" ht="30.75" thickBot="1">
      <c r="A19" s="57" t="s">
        <v>6</v>
      </c>
      <c r="B19" s="4" t="s">
        <v>80</v>
      </c>
      <c r="C19" s="25" t="s">
        <v>1244</v>
      </c>
      <c r="D19" s="101" t="s">
        <v>19</v>
      </c>
      <c r="E19" s="10">
        <v>488.96</v>
      </c>
      <c r="F19" s="2"/>
      <c r="G19" s="32">
        <f t="shared" si="0"/>
        <v>0</v>
      </c>
      <c r="H19" s="383" t="s">
        <v>51</v>
      </c>
      <c r="I19" s="31">
        <f>ROUND(SUM(G6:G19),2)</f>
        <v>0</v>
      </c>
    </row>
    <row r="20" spans="1:9" s="19" customFormat="1">
      <c r="A20" s="59" t="s">
        <v>7</v>
      </c>
      <c r="B20" s="43" t="s">
        <v>58</v>
      </c>
      <c r="C20" s="39" t="s">
        <v>1235</v>
      </c>
      <c r="D20" s="373" t="s">
        <v>18</v>
      </c>
      <c r="E20" s="373">
        <v>28.13</v>
      </c>
      <c r="F20" s="45"/>
      <c r="G20" s="41">
        <f t="shared" si="0"/>
        <v>0</v>
      </c>
      <c r="H20" s="388"/>
      <c r="I20" s="76"/>
    </row>
    <row r="21" spans="1:9" s="19" customFormat="1">
      <c r="A21" s="57" t="s">
        <v>7</v>
      </c>
      <c r="B21" s="4" t="s">
        <v>59</v>
      </c>
      <c r="C21" s="25" t="s">
        <v>1233</v>
      </c>
      <c r="D21" s="10" t="s">
        <v>19</v>
      </c>
      <c r="E21" s="10">
        <v>3.88</v>
      </c>
      <c r="F21" s="2"/>
      <c r="G21" s="32">
        <f t="shared" si="0"/>
        <v>0</v>
      </c>
      <c r="H21" s="388"/>
      <c r="I21" s="76"/>
    </row>
    <row r="22" spans="1:9" s="19" customFormat="1">
      <c r="A22" s="57" t="s">
        <v>7</v>
      </c>
      <c r="B22" s="4" t="s">
        <v>60</v>
      </c>
      <c r="C22" s="25" t="s">
        <v>1231</v>
      </c>
      <c r="D22" s="10" t="s">
        <v>255</v>
      </c>
      <c r="E22" s="10">
        <v>45.01</v>
      </c>
      <c r="F22" s="2"/>
      <c r="G22" s="32">
        <f t="shared" si="0"/>
        <v>0</v>
      </c>
      <c r="H22" s="388"/>
      <c r="I22" s="76"/>
    </row>
    <row r="23" spans="1:9" s="19" customFormat="1">
      <c r="A23" s="57" t="s">
        <v>7</v>
      </c>
      <c r="B23" s="4" t="s">
        <v>61</v>
      </c>
      <c r="C23" s="25" t="s">
        <v>1127</v>
      </c>
      <c r="D23" s="10" t="s">
        <v>19</v>
      </c>
      <c r="E23" s="10">
        <v>2.86</v>
      </c>
      <c r="F23" s="2"/>
      <c r="G23" s="32">
        <f t="shared" si="0"/>
        <v>0</v>
      </c>
      <c r="H23" s="388"/>
      <c r="I23" s="76"/>
    </row>
    <row r="24" spans="1:9" s="19" customFormat="1" ht="15.75" thickBot="1">
      <c r="A24" s="57" t="s">
        <v>7</v>
      </c>
      <c r="B24" s="4" t="s">
        <v>89</v>
      </c>
      <c r="C24" s="25" t="s">
        <v>1687</v>
      </c>
      <c r="D24" s="10" t="s">
        <v>15</v>
      </c>
      <c r="E24" s="10">
        <v>1</v>
      </c>
      <c r="F24" s="2"/>
      <c r="G24" s="32">
        <f t="shared" si="0"/>
        <v>0</v>
      </c>
      <c r="H24" s="388"/>
      <c r="I24" s="76"/>
    </row>
    <row r="25" spans="1:9" s="19" customFormat="1" ht="165.75" thickBot="1">
      <c r="A25" s="57" t="s">
        <v>7</v>
      </c>
      <c r="B25" s="4" t="s">
        <v>90</v>
      </c>
      <c r="C25" s="25" t="s">
        <v>4598</v>
      </c>
      <c r="D25" s="10" t="s">
        <v>5</v>
      </c>
      <c r="E25" s="10">
        <v>1</v>
      </c>
      <c r="F25" s="2"/>
      <c r="G25" s="32">
        <f t="shared" si="0"/>
        <v>0</v>
      </c>
      <c r="H25" s="383" t="s">
        <v>62</v>
      </c>
      <c r="I25" s="31">
        <f>ROUND(SUM(G20:G25),2)</f>
        <v>0</v>
      </c>
    </row>
    <row r="26" spans="1:9" s="19" customFormat="1" ht="15" customHeight="1">
      <c r="A26" s="59" t="s">
        <v>1338</v>
      </c>
      <c r="B26" s="43" t="s">
        <v>113</v>
      </c>
      <c r="C26" s="422" t="s">
        <v>1208</v>
      </c>
      <c r="D26" s="373" t="s">
        <v>17</v>
      </c>
      <c r="E26" s="373">
        <v>6154.66</v>
      </c>
      <c r="F26" s="50"/>
      <c r="G26" s="41">
        <f t="shared" si="0"/>
        <v>0</v>
      </c>
      <c r="H26" s="902" t="s">
        <v>68</v>
      </c>
      <c r="I26" s="76"/>
    </row>
    <row r="27" spans="1:9" s="19" customFormat="1">
      <c r="A27" s="57" t="s">
        <v>1338</v>
      </c>
      <c r="B27" s="4" t="s">
        <v>114</v>
      </c>
      <c r="C27" s="87" t="s">
        <v>1514</v>
      </c>
      <c r="D27" s="10" t="s">
        <v>19</v>
      </c>
      <c r="E27" s="10">
        <v>2437.5</v>
      </c>
      <c r="F27" s="1"/>
      <c r="G27" s="32">
        <f t="shared" si="0"/>
        <v>0</v>
      </c>
      <c r="H27" s="903"/>
      <c r="I27" s="76"/>
    </row>
    <row r="28" spans="1:9" s="19" customFormat="1" ht="30">
      <c r="A28" s="57" t="s">
        <v>1338</v>
      </c>
      <c r="B28" s="4" t="s">
        <v>115</v>
      </c>
      <c r="C28" s="87" t="s">
        <v>1126</v>
      </c>
      <c r="D28" s="10" t="s">
        <v>17</v>
      </c>
      <c r="E28" s="10">
        <v>5124.42</v>
      </c>
      <c r="F28" s="1"/>
      <c r="G28" s="32">
        <f t="shared" si="0"/>
        <v>0</v>
      </c>
      <c r="H28" s="903"/>
      <c r="I28" s="76"/>
    </row>
    <row r="29" spans="1:9" s="19" customFormat="1">
      <c r="A29" s="57" t="s">
        <v>1338</v>
      </c>
      <c r="B29" s="4" t="s">
        <v>116</v>
      </c>
      <c r="C29" s="87" t="s">
        <v>1511</v>
      </c>
      <c r="D29" s="10" t="s">
        <v>17</v>
      </c>
      <c r="E29" s="10">
        <v>3840.67</v>
      </c>
      <c r="F29" s="1"/>
      <c r="G29" s="32">
        <f t="shared" si="0"/>
        <v>0</v>
      </c>
      <c r="H29" s="903"/>
      <c r="I29" s="76"/>
    </row>
    <row r="30" spans="1:9" s="19" customFormat="1" ht="30">
      <c r="A30" s="57" t="s">
        <v>1338</v>
      </c>
      <c r="B30" s="4" t="s">
        <v>117</v>
      </c>
      <c r="C30" s="87" t="s">
        <v>1392</v>
      </c>
      <c r="D30" s="10" t="s">
        <v>17</v>
      </c>
      <c r="E30" s="10">
        <v>3840.67</v>
      </c>
      <c r="F30" s="1"/>
      <c r="G30" s="32">
        <f t="shared" ref="G30:G61" si="1">ROUND((E30*F30),2)</f>
        <v>0</v>
      </c>
      <c r="H30" s="903"/>
      <c r="I30" s="76"/>
    </row>
    <row r="31" spans="1:9" s="19" customFormat="1">
      <c r="A31" s="57" t="s">
        <v>1338</v>
      </c>
      <c r="B31" s="4" t="s">
        <v>118</v>
      </c>
      <c r="C31" s="87" t="s">
        <v>1495</v>
      </c>
      <c r="D31" s="10" t="s">
        <v>17</v>
      </c>
      <c r="E31" s="10">
        <v>3816.87</v>
      </c>
      <c r="F31" s="1"/>
      <c r="G31" s="32">
        <f t="shared" si="1"/>
        <v>0</v>
      </c>
      <c r="H31" s="903"/>
      <c r="I31" s="76"/>
    </row>
    <row r="32" spans="1:9" s="19" customFormat="1" ht="30">
      <c r="A32" s="57" t="s">
        <v>1338</v>
      </c>
      <c r="B32" s="4" t="s">
        <v>119</v>
      </c>
      <c r="C32" s="87" t="s">
        <v>1167</v>
      </c>
      <c r="D32" s="10" t="s">
        <v>17</v>
      </c>
      <c r="E32" s="10">
        <v>3816.87</v>
      </c>
      <c r="F32" s="1"/>
      <c r="G32" s="32">
        <f t="shared" si="1"/>
        <v>0</v>
      </c>
      <c r="H32" s="903"/>
      <c r="I32" s="76"/>
    </row>
    <row r="33" spans="1:9" s="19" customFormat="1" ht="30">
      <c r="A33" s="57" t="s">
        <v>1338</v>
      </c>
      <c r="B33" s="4" t="s">
        <v>120</v>
      </c>
      <c r="C33" s="87" t="s">
        <v>1942</v>
      </c>
      <c r="D33" s="10" t="s">
        <v>75</v>
      </c>
      <c r="E33" s="10">
        <v>21.6</v>
      </c>
      <c r="F33" s="1"/>
      <c r="G33" s="32">
        <f t="shared" si="1"/>
        <v>0</v>
      </c>
      <c r="H33" s="903"/>
      <c r="I33" s="76"/>
    </row>
    <row r="34" spans="1:9" s="19" customFormat="1" ht="30">
      <c r="A34" s="57" t="s">
        <v>1338</v>
      </c>
      <c r="B34" s="4" t="s">
        <v>121</v>
      </c>
      <c r="C34" s="87" t="s">
        <v>1943</v>
      </c>
      <c r="D34" s="10" t="s">
        <v>75</v>
      </c>
      <c r="E34" s="10">
        <v>59.04</v>
      </c>
      <c r="F34" s="1"/>
      <c r="G34" s="32">
        <f t="shared" si="1"/>
        <v>0</v>
      </c>
      <c r="H34" s="903"/>
      <c r="I34" s="76"/>
    </row>
    <row r="35" spans="1:9" s="19" customFormat="1" ht="45">
      <c r="A35" s="57" t="s">
        <v>1338</v>
      </c>
      <c r="B35" s="4" t="s">
        <v>122</v>
      </c>
      <c r="C35" s="87" t="s">
        <v>1449</v>
      </c>
      <c r="D35" s="10" t="s">
        <v>17</v>
      </c>
      <c r="E35" s="10">
        <v>888.62</v>
      </c>
      <c r="F35" s="1"/>
      <c r="G35" s="32">
        <f t="shared" si="1"/>
        <v>0</v>
      </c>
      <c r="H35" s="903"/>
      <c r="I35" s="76"/>
    </row>
    <row r="36" spans="1:9" s="19" customFormat="1" ht="45">
      <c r="A36" s="57" t="s">
        <v>1338</v>
      </c>
      <c r="B36" s="4" t="s">
        <v>123</v>
      </c>
      <c r="C36" s="87" t="s">
        <v>1505</v>
      </c>
      <c r="D36" s="10" t="s">
        <v>17</v>
      </c>
      <c r="E36" s="10">
        <v>211.24</v>
      </c>
      <c r="F36" s="1"/>
      <c r="G36" s="32">
        <f t="shared" si="1"/>
        <v>0</v>
      </c>
      <c r="H36" s="903"/>
      <c r="I36" s="76"/>
    </row>
    <row r="37" spans="1:9" s="19" customFormat="1">
      <c r="A37" s="57" t="s">
        <v>1338</v>
      </c>
      <c r="B37" s="4" t="s">
        <v>124</v>
      </c>
      <c r="C37" s="87" t="s">
        <v>1142</v>
      </c>
      <c r="D37" s="10" t="s">
        <v>18</v>
      </c>
      <c r="E37" s="10">
        <v>99.84</v>
      </c>
      <c r="F37" s="1"/>
      <c r="G37" s="32">
        <f t="shared" si="1"/>
        <v>0</v>
      </c>
      <c r="H37" s="903"/>
      <c r="I37" s="76"/>
    </row>
    <row r="38" spans="1:9" s="19" customFormat="1">
      <c r="A38" s="57" t="s">
        <v>1338</v>
      </c>
      <c r="B38" s="4" t="s">
        <v>125</v>
      </c>
      <c r="C38" s="87" t="s">
        <v>1140</v>
      </c>
      <c r="D38" s="10" t="s">
        <v>17</v>
      </c>
      <c r="E38" s="10">
        <v>13.53</v>
      </c>
      <c r="F38" s="1"/>
      <c r="G38" s="32">
        <f t="shared" si="1"/>
        <v>0</v>
      </c>
      <c r="H38" s="903"/>
      <c r="I38" s="76"/>
    </row>
    <row r="39" spans="1:9" s="19" customFormat="1" ht="30.75" thickBot="1">
      <c r="A39" s="58" t="s">
        <v>1338</v>
      </c>
      <c r="B39" s="485" t="s">
        <v>126</v>
      </c>
      <c r="C39" s="646" t="s">
        <v>1163</v>
      </c>
      <c r="D39" s="47" t="s">
        <v>18</v>
      </c>
      <c r="E39" s="47">
        <v>200</v>
      </c>
      <c r="F39" s="435"/>
      <c r="G39" s="49">
        <f t="shared" si="1"/>
        <v>0</v>
      </c>
      <c r="H39" s="903"/>
      <c r="I39" s="76"/>
    </row>
    <row r="40" spans="1:9" s="19" customFormat="1">
      <c r="A40" s="59" t="s">
        <v>1334</v>
      </c>
      <c r="B40" s="43" t="s">
        <v>113</v>
      </c>
      <c r="C40" s="422" t="s">
        <v>1208</v>
      </c>
      <c r="D40" s="373" t="s">
        <v>17</v>
      </c>
      <c r="E40" s="373">
        <v>6154.66</v>
      </c>
      <c r="F40" s="50"/>
      <c r="G40" s="41">
        <f t="shared" si="1"/>
        <v>0</v>
      </c>
      <c r="H40" s="903"/>
      <c r="I40" s="76"/>
    </row>
    <row r="41" spans="1:9" s="19" customFormat="1">
      <c r="A41" s="57" t="s">
        <v>1334</v>
      </c>
      <c r="B41" s="4" t="s">
        <v>114</v>
      </c>
      <c r="C41" s="87" t="s">
        <v>1512</v>
      </c>
      <c r="D41" s="10" t="s">
        <v>19</v>
      </c>
      <c r="E41" s="10">
        <v>1950</v>
      </c>
      <c r="F41" s="1"/>
      <c r="G41" s="32">
        <f t="shared" si="1"/>
        <v>0</v>
      </c>
      <c r="H41" s="903"/>
      <c r="I41" s="76"/>
    </row>
    <row r="42" spans="1:9" s="19" customFormat="1" ht="30">
      <c r="A42" s="57" t="s">
        <v>1334</v>
      </c>
      <c r="B42" s="4" t="s">
        <v>115</v>
      </c>
      <c r="C42" s="87" t="s">
        <v>1115</v>
      </c>
      <c r="D42" s="10" t="s">
        <v>17</v>
      </c>
      <c r="E42" s="10">
        <v>5226.91</v>
      </c>
      <c r="F42" s="1"/>
      <c r="G42" s="32">
        <f t="shared" si="1"/>
        <v>0</v>
      </c>
      <c r="H42" s="903"/>
      <c r="I42" s="76"/>
    </row>
    <row r="43" spans="1:9" s="19" customFormat="1">
      <c r="A43" s="57" t="s">
        <v>1334</v>
      </c>
      <c r="B43" s="4" t="s">
        <v>116</v>
      </c>
      <c r="C43" s="87" t="s">
        <v>1511</v>
      </c>
      <c r="D43" s="10" t="s">
        <v>17</v>
      </c>
      <c r="E43" s="10">
        <v>3840.67</v>
      </c>
      <c r="F43" s="1"/>
      <c r="G43" s="32">
        <f t="shared" si="1"/>
        <v>0</v>
      </c>
      <c r="H43" s="903"/>
      <c r="I43" s="76"/>
    </row>
    <row r="44" spans="1:9" s="19" customFormat="1" ht="30">
      <c r="A44" s="57" t="s">
        <v>1334</v>
      </c>
      <c r="B44" s="4" t="s">
        <v>117</v>
      </c>
      <c r="C44" s="87" t="s">
        <v>1392</v>
      </c>
      <c r="D44" s="10" t="s">
        <v>17</v>
      </c>
      <c r="E44" s="10">
        <v>3840.67</v>
      </c>
      <c r="F44" s="1"/>
      <c r="G44" s="32">
        <f t="shared" si="1"/>
        <v>0</v>
      </c>
      <c r="H44" s="903"/>
      <c r="I44" s="76"/>
    </row>
    <row r="45" spans="1:9" s="19" customFormat="1">
      <c r="A45" s="57" t="s">
        <v>1334</v>
      </c>
      <c r="B45" s="4" t="s">
        <v>118</v>
      </c>
      <c r="C45" s="87" t="s">
        <v>1495</v>
      </c>
      <c r="D45" s="10" t="s">
        <v>17</v>
      </c>
      <c r="E45" s="10">
        <v>3816.87</v>
      </c>
      <c r="F45" s="1"/>
      <c r="G45" s="32">
        <f t="shared" si="1"/>
        <v>0</v>
      </c>
      <c r="H45" s="903"/>
      <c r="I45" s="76"/>
    </row>
    <row r="46" spans="1:9" s="19" customFormat="1" ht="30">
      <c r="A46" s="57" t="s">
        <v>1334</v>
      </c>
      <c r="B46" s="4" t="s">
        <v>119</v>
      </c>
      <c r="C46" s="87" t="s">
        <v>1167</v>
      </c>
      <c r="D46" s="10" t="s">
        <v>17</v>
      </c>
      <c r="E46" s="10">
        <v>3816.87</v>
      </c>
      <c r="F46" s="1"/>
      <c r="G46" s="32">
        <f t="shared" si="1"/>
        <v>0</v>
      </c>
      <c r="H46" s="903"/>
      <c r="I46" s="76"/>
    </row>
    <row r="47" spans="1:9" s="19" customFormat="1" ht="30">
      <c r="A47" s="57" t="s">
        <v>1334</v>
      </c>
      <c r="B47" s="4" t="s">
        <v>120</v>
      </c>
      <c r="C47" s="87" t="s">
        <v>1942</v>
      </c>
      <c r="D47" s="10" t="s">
        <v>75</v>
      </c>
      <c r="E47" s="10">
        <v>21.6</v>
      </c>
      <c r="F47" s="1"/>
      <c r="G47" s="32">
        <f t="shared" si="1"/>
        <v>0</v>
      </c>
      <c r="H47" s="903"/>
      <c r="I47" s="76"/>
    </row>
    <row r="48" spans="1:9" s="19" customFormat="1" ht="30">
      <c r="A48" s="57" t="s">
        <v>1334</v>
      </c>
      <c r="B48" s="4" t="s">
        <v>121</v>
      </c>
      <c r="C48" s="87" t="s">
        <v>1941</v>
      </c>
      <c r="D48" s="10" t="s">
        <v>75</v>
      </c>
      <c r="E48" s="10">
        <v>59.04</v>
      </c>
      <c r="F48" s="1"/>
      <c r="G48" s="32">
        <f t="shared" si="1"/>
        <v>0</v>
      </c>
      <c r="H48" s="903"/>
      <c r="I48" s="76"/>
    </row>
    <row r="49" spans="1:9" s="19" customFormat="1" ht="45">
      <c r="A49" s="57" t="s">
        <v>1334</v>
      </c>
      <c r="B49" s="4" t="s">
        <v>122</v>
      </c>
      <c r="C49" s="87" t="s">
        <v>1449</v>
      </c>
      <c r="D49" s="10" t="s">
        <v>17</v>
      </c>
      <c r="E49" s="10">
        <v>888.62</v>
      </c>
      <c r="F49" s="1"/>
      <c r="G49" s="32">
        <f t="shared" si="1"/>
        <v>0</v>
      </c>
      <c r="H49" s="903"/>
      <c r="I49" s="76"/>
    </row>
    <row r="50" spans="1:9" s="19" customFormat="1" ht="45">
      <c r="A50" s="57" t="s">
        <v>1334</v>
      </c>
      <c r="B50" s="4" t="s">
        <v>123</v>
      </c>
      <c r="C50" s="87" t="s">
        <v>1505</v>
      </c>
      <c r="D50" s="10" t="s">
        <v>17</v>
      </c>
      <c r="E50" s="10">
        <v>211.24</v>
      </c>
      <c r="F50" s="1"/>
      <c r="G50" s="32">
        <f t="shared" si="1"/>
        <v>0</v>
      </c>
      <c r="H50" s="903"/>
      <c r="I50" s="76"/>
    </row>
    <row r="51" spans="1:9" s="19" customFormat="1">
      <c r="A51" s="57" t="s">
        <v>1334</v>
      </c>
      <c r="B51" s="4" t="s">
        <v>124</v>
      </c>
      <c r="C51" s="87" t="s">
        <v>1142</v>
      </c>
      <c r="D51" s="10" t="s">
        <v>18</v>
      </c>
      <c r="E51" s="10">
        <v>99.84</v>
      </c>
      <c r="F51" s="1"/>
      <c r="G51" s="32">
        <f t="shared" si="1"/>
        <v>0</v>
      </c>
      <c r="H51" s="903"/>
      <c r="I51" s="76"/>
    </row>
    <row r="52" spans="1:9" s="19" customFormat="1" ht="15.75" thickBot="1">
      <c r="A52" s="57" t="s">
        <v>1334</v>
      </c>
      <c r="B52" s="4" t="s">
        <v>125</v>
      </c>
      <c r="C52" s="87" t="s">
        <v>1140</v>
      </c>
      <c r="D52" s="10" t="s">
        <v>17</v>
      </c>
      <c r="E52" s="10">
        <v>13.53</v>
      </c>
      <c r="F52" s="1"/>
      <c r="G52" s="32">
        <f t="shared" si="1"/>
        <v>0</v>
      </c>
      <c r="H52" s="903"/>
      <c r="I52" s="76"/>
    </row>
    <row r="53" spans="1:9" s="19" customFormat="1" ht="30.75" thickBot="1">
      <c r="A53" s="60" t="s">
        <v>1334</v>
      </c>
      <c r="B53" s="46" t="s">
        <v>126</v>
      </c>
      <c r="C53" s="97" t="s">
        <v>1163</v>
      </c>
      <c r="D53" s="34" t="s">
        <v>18</v>
      </c>
      <c r="E53" s="34">
        <v>200</v>
      </c>
      <c r="F53" s="51"/>
      <c r="G53" s="36">
        <f t="shared" si="1"/>
        <v>0</v>
      </c>
      <c r="H53" s="383" t="s">
        <v>63</v>
      </c>
      <c r="I53" s="31">
        <f>ROUND(SUM(G26:G53),2)</f>
        <v>0</v>
      </c>
    </row>
    <row r="54" spans="1:9" s="19" customFormat="1" ht="15" customHeight="1">
      <c r="A54" s="407" t="s">
        <v>1583</v>
      </c>
      <c r="B54" s="61" t="s">
        <v>64</v>
      </c>
      <c r="C54" s="39" t="s">
        <v>1514</v>
      </c>
      <c r="D54" s="373" t="s">
        <v>19</v>
      </c>
      <c r="E54" s="670">
        <v>77.94</v>
      </c>
      <c r="F54" s="50"/>
      <c r="G54" s="41">
        <f t="shared" si="1"/>
        <v>0</v>
      </c>
      <c r="H54" s="902" t="s">
        <v>68</v>
      </c>
      <c r="I54" s="76"/>
    </row>
    <row r="55" spans="1:9" s="19" customFormat="1">
      <c r="A55" s="406" t="s">
        <v>1583</v>
      </c>
      <c r="B55" s="16" t="s">
        <v>156</v>
      </c>
      <c r="C55" s="25" t="s">
        <v>1747</v>
      </c>
      <c r="D55" s="10" t="s">
        <v>19</v>
      </c>
      <c r="E55" s="11">
        <v>15.8</v>
      </c>
      <c r="F55" s="1"/>
      <c r="G55" s="32">
        <f t="shared" si="1"/>
        <v>0</v>
      </c>
      <c r="H55" s="903"/>
      <c r="I55" s="76"/>
    </row>
    <row r="56" spans="1:9" s="19" customFormat="1">
      <c r="A56" s="406" t="s">
        <v>1583</v>
      </c>
      <c r="B56" s="16" t="s">
        <v>65</v>
      </c>
      <c r="C56" s="25" t="s">
        <v>1174</v>
      </c>
      <c r="D56" s="10" t="s">
        <v>19</v>
      </c>
      <c r="E56" s="11">
        <v>19.84</v>
      </c>
      <c r="F56" s="1"/>
      <c r="G56" s="32">
        <f t="shared" si="1"/>
        <v>0</v>
      </c>
      <c r="H56" s="903"/>
      <c r="I56" s="76"/>
    </row>
    <row r="57" spans="1:9" s="19" customFormat="1" ht="30">
      <c r="A57" s="406" t="s">
        <v>1583</v>
      </c>
      <c r="B57" s="16" t="s">
        <v>157</v>
      </c>
      <c r="C57" s="25" t="s">
        <v>1126</v>
      </c>
      <c r="D57" s="10" t="s">
        <v>17</v>
      </c>
      <c r="E57" s="11">
        <v>183.35</v>
      </c>
      <c r="F57" s="1"/>
      <c r="G57" s="32">
        <f t="shared" si="1"/>
        <v>0</v>
      </c>
      <c r="H57" s="903"/>
      <c r="I57" s="76"/>
    </row>
    <row r="58" spans="1:9" s="19" customFormat="1" ht="15" customHeight="1">
      <c r="A58" s="406" t="s">
        <v>1583</v>
      </c>
      <c r="B58" s="16" t="s">
        <v>159</v>
      </c>
      <c r="C58" s="25" t="s">
        <v>1113</v>
      </c>
      <c r="D58" s="10" t="s">
        <v>17</v>
      </c>
      <c r="E58" s="11">
        <v>197.68</v>
      </c>
      <c r="F58" s="1"/>
      <c r="G58" s="32">
        <f t="shared" si="1"/>
        <v>0</v>
      </c>
      <c r="H58" s="903"/>
      <c r="I58" s="76"/>
    </row>
    <row r="59" spans="1:9" s="19" customFormat="1">
      <c r="A59" s="406" t="s">
        <v>1583</v>
      </c>
      <c r="B59" s="16" t="s">
        <v>160</v>
      </c>
      <c r="C59" s="25" t="s">
        <v>1138</v>
      </c>
      <c r="D59" s="10" t="s">
        <v>18</v>
      </c>
      <c r="E59" s="11">
        <v>122.19</v>
      </c>
      <c r="F59" s="1"/>
      <c r="G59" s="32">
        <f t="shared" si="1"/>
        <v>0</v>
      </c>
      <c r="H59" s="903"/>
      <c r="I59" s="76"/>
    </row>
    <row r="60" spans="1:9" s="19" customFormat="1">
      <c r="A60" s="406" t="s">
        <v>1583</v>
      </c>
      <c r="B60" s="16" t="s">
        <v>161</v>
      </c>
      <c r="C60" s="25" t="s">
        <v>1136</v>
      </c>
      <c r="D60" s="10" t="s">
        <v>19</v>
      </c>
      <c r="E60" s="11">
        <v>9.6</v>
      </c>
      <c r="F60" s="1"/>
      <c r="G60" s="32">
        <f t="shared" si="1"/>
        <v>0</v>
      </c>
      <c r="H60" s="903"/>
      <c r="I60" s="76"/>
    </row>
    <row r="61" spans="1:9" s="19" customFormat="1" ht="30">
      <c r="A61" s="406" t="s">
        <v>1583</v>
      </c>
      <c r="B61" s="16" t="s">
        <v>162</v>
      </c>
      <c r="C61" s="25" t="s">
        <v>1163</v>
      </c>
      <c r="D61" s="10" t="s">
        <v>18</v>
      </c>
      <c r="E61" s="11">
        <v>156.19</v>
      </c>
      <c r="F61" s="1"/>
      <c r="G61" s="32">
        <f t="shared" si="1"/>
        <v>0</v>
      </c>
      <c r="H61" s="903"/>
      <c r="I61" s="76"/>
    </row>
    <row r="62" spans="1:9" s="19" customFormat="1" ht="45">
      <c r="A62" s="406" t="s">
        <v>1583</v>
      </c>
      <c r="B62" s="16" t="s">
        <v>163</v>
      </c>
      <c r="C62" s="25" t="s">
        <v>1103</v>
      </c>
      <c r="D62" s="10" t="s">
        <v>17</v>
      </c>
      <c r="E62" s="11">
        <v>80.2</v>
      </c>
      <c r="F62" s="1"/>
      <c r="G62" s="32">
        <f t="shared" ref="G62:G93" si="2">ROUND((E62*F62),2)</f>
        <v>0</v>
      </c>
      <c r="H62" s="903"/>
      <c r="I62" s="76"/>
    </row>
    <row r="63" spans="1:9" s="19" customFormat="1" ht="30" customHeight="1" thickBot="1">
      <c r="A63" s="649" t="s">
        <v>1583</v>
      </c>
      <c r="B63" s="436" t="s">
        <v>164</v>
      </c>
      <c r="C63" s="77" t="s">
        <v>1651</v>
      </c>
      <c r="D63" s="47" t="s">
        <v>19</v>
      </c>
      <c r="E63" s="675">
        <v>32.26</v>
      </c>
      <c r="F63" s="435"/>
      <c r="G63" s="49">
        <f t="shared" si="2"/>
        <v>0</v>
      </c>
      <c r="H63" s="903"/>
      <c r="I63" s="76"/>
    </row>
    <row r="64" spans="1:9" s="19" customFormat="1">
      <c r="A64" s="59" t="s">
        <v>1582</v>
      </c>
      <c r="B64" s="61" t="s">
        <v>64</v>
      </c>
      <c r="C64" s="39" t="s">
        <v>1940</v>
      </c>
      <c r="D64" s="373" t="s">
        <v>19</v>
      </c>
      <c r="E64" s="670">
        <v>77.94</v>
      </c>
      <c r="F64" s="50"/>
      <c r="G64" s="41">
        <f t="shared" si="2"/>
        <v>0</v>
      </c>
      <c r="H64" s="903"/>
      <c r="I64" s="76"/>
    </row>
    <row r="65" spans="1:9" s="19" customFormat="1">
      <c r="A65" s="57" t="s">
        <v>1582</v>
      </c>
      <c r="B65" s="16" t="s">
        <v>156</v>
      </c>
      <c r="C65" s="25" t="s">
        <v>1631</v>
      </c>
      <c r="D65" s="10" t="s">
        <v>19</v>
      </c>
      <c r="E65" s="11">
        <v>15.8</v>
      </c>
      <c r="F65" s="1"/>
      <c r="G65" s="32">
        <f t="shared" si="2"/>
        <v>0</v>
      </c>
      <c r="H65" s="903"/>
      <c r="I65" s="76"/>
    </row>
    <row r="66" spans="1:9" s="19" customFormat="1">
      <c r="A66" s="57" t="s">
        <v>1582</v>
      </c>
      <c r="B66" s="16" t="s">
        <v>65</v>
      </c>
      <c r="C66" s="25" t="s">
        <v>1171</v>
      </c>
      <c r="D66" s="10" t="s">
        <v>19</v>
      </c>
      <c r="E66" s="11">
        <v>19.84</v>
      </c>
      <c r="F66" s="1"/>
      <c r="G66" s="32">
        <f t="shared" si="2"/>
        <v>0</v>
      </c>
      <c r="H66" s="903"/>
      <c r="I66" s="76"/>
    </row>
    <row r="67" spans="1:9" s="19" customFormat="1" ht="30">
      <c r="A67" s="57" t="s">
        <v>1582</v>
      </c>
      <c r="B67" s="16" t="s">
        <v>157</v>
      </c>
      <c r="C67" s="25" t="s">
        <v>1148</v>
      </c>
      <c r="D67" s="10" t="s">
        <v>17</v>
      </c>
      <c r="E67" s="11">
        <v>183.35</v>
      </c>
      <c r="F67" s="1"/>
      <c r="G67" s="32">
        <f t="shared" si="2"/>
        <v>0</v>
      </c>
      <c r="H67" s="903"/>
      <c r="I67" s="76"/>
    </row>
    <row r="68" spans="1:9" s="19" customFormat="1" ht="15" customHeight="1">
      <c r="A68" s="57" t="s">
        <v>1582</v>
      </c>
      <c r="B68" s="16" t="s">
        <v>159</v>
      </c>
      <c r="C68" s="25" t="s">
        <v>1113</v>
      </c>
      <c r="D68" s="10" t="s">
        <v>17</v>
      </c>
      <c r="E68" s="11">
        <v>197.68</v>
      </c>
      <c r="F68" s="1"/>
      <c r="G68" s="32">
        <f t="shared" si="2"/>
        <v>0</v>
      </c>
      <c r="H68" s="903"/>
      <c r="I68" s="76"/>
    </row>
    <row r="69" spans="1:9" s="19" customFormat="1">
      <c r="A69" s="57" t="s">
        <v>1582</v>
      </c>
      <c r="B69" s="16" t="s">
        <v>160</v>
      </c>
      <c r="C69" s="25" t="s">
        <v>1138</v>
      </c>
      <c r="D69" s="10" t="s">
        <v>18</v>
      </c>
      <c r="E69" s="11">
        <v>122.19</v>
      </c>
      <c r="F69" s="1"/>
      <c r="G69" s="32">
        <f t="shared" si="2"/>
        <v>0</v>
      </c>
      <c r="H69" s="903"/>
      <c r="I69" s="76"/>
    </row>
    <row r="70" spans="1:9" s="19" customFormat="1">
      <c r="A70" s="57" t="s">
        <v>1582</v>
      </c>
      <c r="B70" s="16" t="s">
        <v>161</v>
      </c>
      <c r="C70" s="25" t="s">
        <v>1136</v>
      </c>
      <c r="D70" s="10" t="s">
        <v>19</v>
      </c>
      <c r="E70" s="11">
        <v>9.6</v>
      </c>
      <c r="F70" s="1"/>
      <c r="G70" s="32">
        <f t="shared" si="2"/>
        <v>0</v>
      </c>
      <c r="H70" s="903"/>
      <c r="I70" s="76"/>
    </row>
    <row r="71" spans="1:9" s="19" customFormat="1" ht="30">
      <c r="A71" s="57" t="s">
        <v>1582</v>
      </c>
      <c r="B71" s="16" t="s">
        <v>162</v>
      </c>
      <c r="C71" s="25" t="s">
        <v>1163</v>
      </c>
      <c r="D71" s="10" t="s">
        <v>18</v>
      </c>
      <c r="E71" s="11">
        <v>156.19</v>
      </c>
      <c r="F71" s="1"/>
      <c r="G71" s="32">
        <f t="shared" si="2"/>
        <v>0</v>
      </c>
      <c r="H71" s="903"/>
      <c r="I71" s="76"/>
    </row>
    <row r="72" spans="1:9" s="19" customFormat="1" ht="45.75" thickBot="1">
      <c r="A72" s="57" t="s">
        <v>1582</v>
      </c>
      <c r="B72" s="16" t="s">
        <v>163</v>
      </c>
      <c r="C72" s="25" t="s">
        <v>1103</v>
      </c>
      <c r="D72" s="10" t="s">
        <v>17</v>
      </c>
      <c r="E72" s="11">
        <v>80.2</v>
      </c>
      <c r="F72" s="1"/>
      <c r="G72" s="32">
        <f t="shared" si="2"/>
        <v>0</v>
      </c>
      <c r="H72" s="904"/>
      <c r="I72" s="76"/>
    </row>
    <row r="73" spans="1:9" s="19" customFormat="1" ht="30" customHeight="1" thickBot="1">
      <c r="A73" s="60" t="s">
        <v>1582</v>
      </c>
      <c r="B73" s="62" t="s">
        <v>164</v>
      </c>
      <c r="C73" s="33" t="s">
        <v>1651</v>
      </c>
      <c r="D73" s="34" t="s">
        <v>19</v>
      </c>
      <c r="E73" s="358">
        <v>32.26</v>
      </c>
      <c r="F73" s="51"/>
      <c r="G73" s="36">
        <f t="shared" si="2"/>
        <v>0</v>
      </c>
      <c r="H73" s="383" t="s">
        <v>66</v>
      </c>
      <c r="I73" s="31">
        <f>ROUND(SUM(G54:G73),2)</f>
        <v>0</v>
      </c>
    </row>
    <row r="74" spans="1:9" s="19" customFormat="1" ht="25.5" customHeight="1">
      <c r="A74" s="59" t="s">
        <v>1680</v>
      </c>
      <c r="B74" s="61" t="s">
        <v>191</v>
      </c>
      <c r="C74" s="39" t="s">
        <v>1939</v>
      </c>
      <c r="D74" s="373" t="s">
        <v>15</v>
      </c>
      <c r="E74" s="670">
        <v>1</v>
      </c>
      <c r="F74" s="50"/>
      <c r="G74" s="41">
        <f t="shared" si="2"/>
        <v>0</v>
      </c>
      <c r="H74" s="902" t="s">
        <v>68</v>
      </c>
    </row>
    <row r="75" spans="1:9" s="19" customFormat="1" ht="30">
      <c r="A75" s="57" t="s">
        <v>1680</v>
      </c>
      <c r="B75" s="16" t="s">
        <v>192</v>
      </c>
      <c r="C75" s="25" t="s">
        <v>1805</v>
      </c>
      <c r="D75" s="10" t="s">
        <v>75</v>
      </c>
      <c r="E75" s="11">
        <v>8</v>
      </c>
      <c r="F75" s="1"/>
      <c r="G75" s="32">
        <f t="shared" si="2"/>
        <v>0</v>
      </c>
      <c r="H75" s="903"/>
    </row>
    <row r="76" spans="1:9" s="19" customFormat="1" ht="25.5">
      <c r="A76" s="57" t="s">
        <v>1679</v>
      </c>
      <c r="B76" s="16" t="s">
        <v>193</v>
      </c>
      <c r="C76" s="25" t="s">
        <v>1774</v>
      </c>
      <c r="D76" s="10" t="s">
        <v>19</v>
      </c>
      <c r="E76" s="11">
        <v>116.92</v>
      </c>
      <c r="F76" s="1"/>
      <c r="G76" s="32">
        <f t="shared" si="2"/>
        <v>0</v>
      </c>
      <c r="H76" s="903"/>
    </row>
    <row r="77" spans="1:9" s="19" customFormat="1" ht="30">
      <c r="A77" s="57" t="s">
        <v>1679</v>
      </c>
      <c r="B77" s="16" t="s">
        <v>194</v>
      </c>
      <c r="C77" s="25" t="s">
        <v>1126</v>
      </c>
      <c r="D77" s="10" t="s">
        <v>17</v>
      </c>
      <c r="E77" s="11">
        <v>224.85</v>
      </c>
      <c r="F77" s="1"/>
      <c r="G77" s="32">
        <f t="shared" si="2"/>
        <v>0</v>
      </c>
      <c r="H77" s="903"/>
    </row>
    <row r="78" spans="1:9" s="19" customFormat="1" ht="30">
      <c r="A78" s="57" t="s">
        <v>1679</v>
      </c>
      <c r="B78" s="16" t="s">
        <v>195</v>
      </c>
      <c r="C78" s="25" t="s">
        <v>1113</v>
      </c>
      <c r="D78" s="10" t="s">
        <v>17</v>
      </c>
      <c r="E78" s="11">
        <v>178.9</v>
      </c>
      <c r="F78" s="1"/>
      <c r="G78" s="32">
        <f t="shared" si="2"/>
        <v>0</v>
      </c>
      <c r="H78" s="903"/>
    </row>
    <row r="79" spans="1:9" s="19" customFormat="1" ht="30">
      <c r="A79" s="57" t="s">
        <v>1679</v>
      </c>
      <c r="B79" s="16" t="s">
        <v>196</v>
      </c>
      <c r="C79" s="25" t="s">
        <v>1938</v>
      </c>
      <c r="D79" s="10" t="s">
        <v>75</v>
      </c>
      <c r="E79" s="11">
        <v>19.2</v>
      </c>
      <c r="F79" s="1"/>
      <c r="G79" s="32">
        <f t="shared" si="2"/>
        <v>0</v>
      </c>
      <c r="H79" s="903"/>
    </row>
    <row r="80" spans="1:9" s="19" customFormat="1" ht="45">
      <c r="A80" s="57" t="s">
        <v>1679</v>
      </c>
      <c r="B80" s="16" t="s">
        <v>197</v>
      </c>
      <c r="C80" s="25" t="s">
        <v>1103</v>
      </c>
      <c r="D80" s="10" t="s">
        <v>17</v>
      </c>
      <c r="E80" s="11">
        <v>42.97</v>
      </c>
      <c r="F80" s="1"/>
      <c r="G80" s="32">
        <f t="shared" si="2"/>
        <v>0</v>
      </c>
      <c r="H80" s="903"/>
    </row>
    <row r="81" spans="1:9" s="19" customFormat="1" ht="30.75" thickBot="1">
      <c r="A81" s="58" t="s">
        <v>1679</v>
      </c>
      <c r="B81" s="436" t="s">
        <v>198</v>
      </c>
      <c r="C81" s="77" t="s">
        <v>1105</v>
      </c>
      <c r="D81" s="47" t="s">
        <v>17</v>
      </c>
      <c r="E81" s="675">
        <v>4.93</v>
      </c>
      <c r="F81" s="435"/>
      <c r="G81" s="49">
        <f t="shared" si="2"/>
        <v>0</v>
      </c>
      <c r="H81" s="903"/>
    </row>
    <row r="82" spans="1:9" s="19" customFormat="1" ht="25.5">
      <c r="A82" s="59" t="s">
        <v>1676</v>
      </c>
      <c r="B82" s="61" t="s">
        <v>191</v>
      </c>
      <c r="C82" s="39" t="s">
        <v>1939</v>
      </c>
      <c r="D82" s="373" t="s">
        <v>15</v>
      </c>
      <c r="E82" s="670">
        <v>1</v>
      </c>
      <c r="F82" s="50"/>
      <c r="G82" s="41">
        <f t="shared" si="2"/>
        <v>0</v>
      </c>
      <c r="H82" s="903"/>
    </row>
    <row r="83" spans="1:9" s="19" customFormat="1" ht="30">
      <c r="A83" s="57" t="s">
        <v>1676</v>
      </c>
      <c r="B83" s="16" t="s">
        <v>192</v>
      </c>
      <c r="C83" s="25" t="s">
        <v>1805</v>
      </c>
      <c r="D83" s="10" t="s">
        <v>75</v>
      </c>
      <c r="E83" s="11">
        <v>8</v>
      </c>
      <c r="F83" s="1"/>
      <c r="G83" s="32">
        <f t="shared" si="2"/>
        <v>0</v>
      </c>
      <c r="H83" s="903"/>
    </row>
    <row r="84" spans="1:9" s="19" customFormat="1" ht="25.5">
      <c r="A84" s="57" t="s">
        <v>1674</v>
      </c>
      <c r="B84" s="16" t="s">
        <v>193</v>
      </c>
      <c r="C84" s="25" t="s">
        <v>1768</v>
      </c>
      <c r="D84" s="10" t="s">
        <v>19</v>
      </c>
      <c r="E84" s="11">
        <v>116.92</v>
      </c>
      <c r="F84" s="1"/>
      <c r="G84" s="32">
        <f t="shared" si="2"/>
        <v>0</v>
      </c>
      <c r="H84" s="903"/>
    </row>
    <row r="85" spans="1:9" s="19" customFormat="1" ht="30">
      <c r="A85" s="57" t="s">
        <v>1674</v>
      </c>
      <c r="B85" s="16" t="s">
        <v>194</v>
      </c>
      <c r="C85" s="25" t="s">
        <v>1148</v>
      </c>
      <c r="D85" s="10" t="s">
        <v>17</v>
      </c>
      <c r="E85" s="11">
        <v>224.85</v>
      </c>
      <c r="F85" s="1"/>
      <c r="G85" s="32">
        <f t="shared" si="2"/>
        <v>0</v>
      </c>
      <c r="H85" s="903"/>
    </row>
    <row r="86" spans="1:9" s="19" customFormat="1" ht="30">
      <c r="A86" s="57" t="s">
        <v>1674</v>
      </c>
      <c r="B86" s="16" t="s">
        <v>195</v>
      </c>
      <c r="C86" s="25" t="s">
        <v>1113</v>
      </c>
      <c r="D86" s="10" t="s">
        <v>17</v>
      </c>
      <c r="E86" s="11">
        <v>178.9</v>
      </c>
      <c r="F86" s="1"/>
      <c r="G86" s="32">
        <f t="shared" si="2"/>
        <v>0</v>
      </c>
      <c r="H86" s="903"/>
    </row>
    <row r="87" spans="1:9" s="19" customFormat="1" ht="30">
      <c r="A87" s="57" t="s">
        <v>1674</v>
      </c>
      <c r="B87" s="16" t="s">
        <v>196</v>
      </c>
      <c r="C87" s="25" t="s">
        <v>1938</v>
      </c>
      <c r="D87" s="10" t="s">
        <v>75</v>
      </c>
      <c r="E87" s="11">
        <v>19.2</v>
      </c>
      <c r="F87" s="1"/>
      <c r="G87" s="32">
        <f t="shared" si="2"/>
        <v>0</v>
      </c>
      <c r="H87" s="903"/>
    </row>
    <row r="88" spans="1:9" s="19" customFormat="1" ht="45.75" thickBot="1">
      <c r="A88" s="57" t="s">
        <v>1674</v>
      </c>
      <c r="B88" s="16" t="s">
        <v>197</v>
      </c>
      <c r="C88" s="25" t="s">
        <v>1103</v>
      </c>
      <c r="D88" s="10" t="s">
        <v>17</v>
      </c>
      <c r="E88" s="11">
        <v>42.97</v>
      </c>
      <c r="F88" s="1"/>
      <c r="G88" s="32">
        <f t="shared" si="2"/>
        <v>0</v>
      </c>
      <c r="H88" s="904"/>
    </row>
    <row r="89" spans="1:9" s="19" customFormat="1" ht="30.75" thickBot="1">
      <c r="A89" s="60" t="s">
        <v>1674</v>
      </c>
      <c r="B89" s="62" t="s">
        <v>198</v>
      </c>
      <c r="C89" s="33" t="s">
        <v>1105</v>
      </c>
      <c r="D89" s="34" t="s">
        <v>17</v>
      </c>
      <c r="E89" s="358">
        <v>4.93</v>
      </c>
      <c r="F89" s="51"/>
      <c r="G89" s="36">
        <f t="shared" si="2"/>
        <v>0</v>
      </c>
      <c r="H89" s="383" t="s">
        <v>67</v>
      </c>
      <c r="I89" s="31">
        <f>ROUND(SUM(G74:G89),2)</f>
        <v>0</v>
      </c>
    </row>
    <row r="90" spans="1:9" s="19" customFormat="1" ht="60.75" thickBot="1">
      <c r="A90" s="59" t="s">
        <v>1937</v>
      </c>
      <c r="B90" s="61" t="s">
        <v>207</v>
      </c>
      <c r="C90" s="422" t="s">
        <v>1097</v>
      </c>
      <c r="D90" s="373" t="s">
        <v>17</v>
      </c>
      <c r="E90" s="670">
        <v>11.84</v>
      </c>
      <c r="F90" s="50"/>
      <c r="G90" s="41">
        <f t="shared" si="2"/>
        <v>0</v>
      </c>
      <c r="H90" s="440"/>
      <c r="I90" s="76"/>
    </row>
    <row r="91" spans="1:9" s="19" customFormat="1" ht="60.75" thickBot="1">
      <c r="A91" s="57" t="s">
        <v>1937</v>
      </c>
      <c r="B91" s="16" t="s">
        <v>208</v>
      </c>
      <c r="C91" s="87" t="s">
        <v>1094</v>
      </c>
      <c r="D91" s="10" t="s">
        <v>17</v>
      </c>
      <c r="E91" s="11">
        <v>1.17</v>
      </c>
      <c r="F91" s="1"/>
      <c r="G91" s="32">
        <f t="shared" si="2"/>
        <v>0</v>
      </c>
      <c r="H91" s="438" t="s">
        <v>69</v>
      </c>
      <c r="I91" s="31">
        <f>ROUND(SUM(G90:G91),2)</f>
        <v>0</v>
      </c>
    </row>
    <row r="92" spans="1:9" s="19" customFormat="1" ht="38.25" customHeight="1">
      <c r="A92" s="59" t="s">
        <v>1727</v>
      </c>
      <c r="B92" s="61" t="s">
        <v>209</v>
      </c>
      <c r="C92" s="39" t="s">
        <v>1091</v>
      </c>
      <c r="D92" s="373" t="s">
        <v>18</v>
      </c>
      <c r="E92" s="670">
        <v>201.91</v>
      </c>
      <c r="F92" s="50"/>
      <c r="G92" s="41">
        <f t="shared" si="2"/>
        <v>0</v>
      </c>
      <c r="H92" s="440"/>
      <c r="I92" s="466"/>
    </row>
    <row r="93" spans="1:9" s="19" customFormat="1" ht="38.25">
      <c r="A93" s="57" t="s">
        <v>1727</v>
      </c>
      <c r="B93" s="16" t="s">
        <v>210</v>
      </c>
      <c r="C93" s="25" t="s">
        <v>1087</v>
      </c>
      <c r="D93" s="10" t="s">
        <v>15</v>
      </c>
      <c r="E93" s="11">
        <v>4</v>
      </c>
      <c r="F93" s="1"/>
      <c r="G93" s="32">
        <f t="shared" si="2"/>
        <v>0</v>
      </c>
      <c r="H93" s="439"/>
      <c r="I93" s="76"/>
    </row>
    <row r="94" spans="1:9" s="19" customFormat="1" ht="38.25">
      <c r="A94" s="57" t="s">
        <v>1727</v>
      </c>
      <c r="B94" s="16" t="s">
        <v>211</v>
      </c>
      <c r="C94" s="25" t="s">
        <v>1069</v>
      </c>
      <c r="D94" s="10" t="s">
        <v>15</v>
      </c>
      <c r="E94" s="11">
        <v>4</v>
      </c>
      <c r="F94" s="1"/>
      <c r="G94" s="32">
        <f t="shared" ref="G94:G109" si="3">ROUND((E94*F94),2)</f>
        <v>0</v>
      </c>
      <c r="H94" s="439"/>
      <c r="I94" s="76"/>
    </row>
    <row r="95" spans="1:9" s="19" customFormat="1" ht="39" thickBot="1">
      <c r="A95" s="57" t="s">
        <v>1727</v>
      </c>
      <c r="B95" s="16" t="s">
        <v>212</v>
      </c>
      <c r="C95" s="25" t="s">
        <v>1058</v>
      </c>
      <c r="D95" s="10" t="s">
        <v>15</v>
      </c>
      <c r="E95" s="11">
        <v>31</v>
      </c>
      <c r="F95" s="1"/>
      <c r="G95" s="32">
        <f t="shared" si="3"/>
        <v>0</v>
      </c>
      <c r="H95" s="463"/>
      <c r="I95" s="462"/>
    </row>
    <row r="96" spans="1:9" s="19" customFormat="1" ht="39" thickBot="1">
      <c r="A96" s="57" t="s">
        <v>1727</v>
      </c>
      <c r="B96" s="16" t="s">
        <v>213</v>
      </c>
      <c r="C96" s="25" t="s">
        <v>1063</v>
      </c>
      <c r="D96" s="10" t="s">
        <v>18</v>
      </c>
      <c r="E96" s="11">
        <v>72.66</v>
      </c>
      <c r="F96" s="1"/>
      <c r="G96" s="32">
        <f t="shared" si="3"/>
        <v>0</v>
      </c>
      <c r="H96" s="438" t="s">
        <v>154</v>
      </c>
      <c r="I96" s="31">
        <f>ROUND(SUM(G92:G96),2)</f>
        <v>0</v>
      </c>
    </row>
    <row r="97" spans="1:9" s="19" customFormat="1" ht="30" customHeight="1">
      <c r="A97" s="59" t="s">
        <v>1723</v>
      </c>
      <c r="B97" s="61" t="s">
        <v>1317</v>
      </c>
      <c r="C97" s="39" t="s">
        <v>1936</v>
      </c>
      <c r="D97" s="373" t="s">
        <v>15</v>
      </c>
      <c r="E97" s="670">
        <v>1</v>
      </c>
      <c r="F97" s="50"/>
      <c r="G97" s="41">
        <f t="shared" si="3"/>
        <v>0</v>
      </c>
      <c r="H97" s="440"/>
      <c r="I97" s="466"/>
    </row>
    <row r="98" spans="1:9" s="19" customFormat="1" ht="30">
      <c r="A98" s="57" t="s">
        <v>1723</v>
      </c>
      <c r="B98" s="16" t="s">
        <v>1316</v>
      </c>
      <c r="C98" s="25" t="s">
        <v>1935</v>
      </c>
      <c r="D98" s="10" t="s">
        <v>15</v>
      </c>
      <c r="E98" s="11">
        <v>1</v>
      </c>
      <c r="F98" s="1"/>
      <c r="G98" s="32">
        <f t="shared" si="3"/>
        <v>0</v>
      </c>
      <c r="H98" s="439"/>
      <c r="I98" s="76"/>
    </row>
    <row r="99" spans="1:9" s="19" customFormat="1" ht="30">
      <c r="A99" s="57" t="s">
        <v>1723</v>
      </c>
      <c r="B99" s="16" t="s">
        <v>1314</v>
      </c>
      <c r="C99" s="25" t="s">
        <v>1055</v>
      </c>
      <c r="D99" s="10" t="s">
        <v>15</v>
      </c>
      <c r="E99" s="11">
        <v>5</v>
      </c>
      <c r="F99" s="1"/>
      <c r="G99" s="32">
        <f t="shared" si="3"/>
        <v>0</v>
      </c>
      <c r="H99" s="439"/>
      <c r="I99" s="76"/>
    </row>
    <row r="100" spans="1:9" s="19" customFormat="1" ht="30">
      <c r="A100" s="57" t="s">
        <v>1723</v>
      </c>
      <c r="B100" s="16" t="s">
        <v>1313</v>
      </c>
      <c r="C100" s="25" t="s">
        <v>1934</v>
      </c>
      <c r="D100" s="10" t="s">
        <v>15</v>
      </c>
      <c r="E100" s="11">
        <v>1</v>
      </c>
      <c r="F100" s="1"/>
      <c r="G100" s="32">
        <f t="shared" si="3"/>
        <v>0</v>
      </c>
      <c r="H100" s="439"/>
      <c r="I100" s="76"/>
    </row>
    <row r="101" spans="1:9" s="19" customFormat="1" ht="30">
      <c r="A101" s="57" t="s">
        <v>1723</v>
      </c>
      <c r="B101" s="16" t="s">
        <v>1311</v>
      </c>
      <c r="C101" s="25" t="s">
        <v>1933</v>
      </c>
      <c r="D101" s="10" t="s">
        <v>15</v>
      </c>
      <c r="E101" s="11">
        <v>2</v>
      </c>
      <c r="F101" s="1"/>
      <c r="G101" s="32">
        <f t="shared" si="3"/>
        <v>0</v>
      </c>
      <c r="H101" s="439"/>
      <c r="I101" s="76"/>
    </row>
    <row r="102" spans="1:9" s="19" customFormat="1" ht="30">
      <c r="A102" s="57" t="s">
        <v>1723</v>
      </c>
      <c r="B102" s="16" t="s">
        <v>1310</v>
      </c>
      <c r="C102" s="25" t="s">
        <v>1932</v>
      </c>
      <c r="D102" s="10" t="s">
        <v>15</v>
      </c>
      <c r="E102" s="11">
        <v>1</v>
      </c>
      <c r="F102" s="1"/>
      <c r="G102" s="32">
        <f t="shared" si="3"/>
        <v>0</v>
      </c>
      <c r="H102" s="439"/>
      <c r="I102" s="76"/>
    </row>
    <row r="103" spans="1:9" s="19" customFormat="1" ht="30.75" thickBot="1">
      <c r="A103" s="57" t="s">
        <v>1723</v>
      </c>
      <c r="B103" s="16" t="s">
        <v>1308</v>
      </c>
      <c r="C103" s="25" t="s">
        <v>1535</v>
      </c>
      <c r="D103" s="10" t="s">
        <v>15</v>
      </c>
      <c r="E103" s="11">
        <v>1</v>
      </c>
      <c r="F103" s="1"/>
      <c r="G103" s="32">
        <f t="shared" si="3"/>
        <v>0</v>
      </c>
      <c r="H103" s="463"/>
      <c r="I103" s="462"/>
    </row>
    <row r="104" spans="1:9" s="19" customFormat="1" ht="30.75" thickBot="1">
      <c r="A104" s="57" t="s">
        <v>1723</v>
      </c>
      <c r="B104" s="16" t="s">
        <v>1306</v>
      </c>
      <c r="C104" s="25" t="s">
        <v>1931</v>
      </c>
      <c r="D104" s="10" t="s">
        <v>15</v>
      </c>
      <c r="E104" s="11">
        <v>1</v>
      </c>
      <c r="F104" s="1"/>
      <c r="G104" s="32">
        <f t="shared" si="3"/>
        <v>0</v>
      </c>
      <c r="H104" s="383" t="s">
        <v>982</v>
      </c>
      <c r="I104" s="31">
        <f>ROUND(SUM(G97:G104),2)</f>
        <v>0</v>
      </c>
    </row>
    <row r="105" spans="1:9" s="19" customFormat="1" ht="15" customHeight="1">
      <c r="A105" s="59" t="s">
        <v>1718</v>
      </c>
      <c r="B105" s="61" t="s">
        <v>1303</v>
      </c>
      <c r="C105" s="39" t="s">
        <v>1930</v>
      </c>
      <c r="D105" s="373" t="s">
        <v>17</v>
      </c>
      <c r="E105" s="670">
        <v>28.67</v>
      </c>
      <c r="F105" s="50"/>
      <c r="G105" s="41">
        <f t="shared" si="3"/>
        <v>0</v>
      </c>
      <c r="H105" s="465"/>
      <c r="I105" s="464"/>
    </row>
    <row r="106" spans="1:9" s="19" customFormat="1" ht="30">
      <c r="A106" s="57" t="s">
        <v>1718</v>
      </c>
      <c r="B106" s="16" t="s">
        <v>1302</v>
      </c>
      <c r="C106" s="25" t="s">
        <v>1929</v>
      </c>
      <c r="D106" s="10" t="s">
        <v>17</v>
      </c>
      <c r="E106" s="11">
        <v>4.4400000000000004</v>
      </c>
      <c r="F106" s="1"/>
      <c r="G106" s="32">
        <f t="shared" si="3"/>
        <v>0</v>
      </c>
      <c r="H106" s="439"/>
      <c r="I106" s="76"/>
    </row>
    <row r="107" spans="1:9" s="19" customFormat="1" ht="30" customHeight="1">
      <c r="A107" s="57" t="s">
        <v>1718</v>
      </c>
      <c r="B107" s="16" t="s">
        <v>1301</v>
      </c>
      <c r="C107" s="25" t="s">
        <v>1928</v>
      </c>
      <c r="D107" s="10" t="s">
        <v>17</v>
      </c>
      <c r="E107" s="11">
        <v>16.079999999999998</v>
      </c>
      <c r="F107" s="1"/>
      <c r="G107" s="32">
        <f t="shared" si="3"/>
        <v>0</v>
      </c>
      <c r="H107" s="439"/>
      <c r="I107" s="76"/>
    </row>
    <row r="108" spans="1:9" s="19" customFormat="1" ht="30.75" thickBot="1">
      <c r="A108" s="57" t="s">
        <v>1718</v>
      </c>
      <c r="B108" s="16" t="s">
        <v>1298</v>
      </c>
      <c r="C108" s="25" t="s">
        <v>1927</v>
      </c>
      <c r="D108" s="10" t="s">
        <v>17</v>
      </c>
      <c r="E108" s="11">
        <v>1.92</v>
      </c>
      <c r="F108" s="1"/>
      <c r="G108" s="32">
        <f t="shared" si="3"/>
        <v>0</v>
      </c>
      <c r="H108" s="463"/>
      <c r="I108" s="462"/>
    </row>
    <row r="109" spans="1:9" s="19" customFormat="1" ht="30.75" thickBot="1">
      <c r="A109" s="60" t="s">
        <v>1718</v>
      </c>
      <c r="B109" s="62" t="s">
        <v>1461</v>
      </c>
      <c r="C109" s="33" t="s">
        <v>1352</v>
      </c>
      <c r="D109" s="34" t="s">
        <v>17</v>
      </c>
      <c r="E109" s="358">
        <v>2.25</v>
      </c>
      <c r="F109" s="51"/>
      <c r="G109" s="36">
        <f t="shared" si="3"/>
        <v>0</v>
      </c>
      <c r="H109" s="383" t="s">
        <v>1297</v>
      </c>
      <c r="I109" s="31">
        <f>ROUND(SUM(G105:G109),2)</f>
        <v>0</v>
      </c>
    </row>
    <row r="110" spans="1:9" ht="26.1" customHeight="1" thickBot="1">
      <c r="A110" s="433"/>
      <c r="B110" s="22"/>
      <c r="C110" s="27"/>
      <c r="D110" s="908" t="s">
        <v>4482</v>
      </c>
      <c r="E110" s="909"/>
      <c r="F110" s="910"/>
      <c r="G110" s="326">
        <f>SUM(G5:G109)</f>
        <v>0</v>
      </c>
    </row>
    <row r="111" spans="1:9" ht="26.1" customHeight="1">
      <c r="A111" s="433"/>
      <c r="B111" s="22"/>
      <c r="C111" s="27"/>
      <c r="D111" s="22"/>
      <c r="E111" s="22"/>
      <c r="F111" s="17"/>
      <c r="G111" s="21"/>
    </row>
    <row r="112" spans="1:9" ht="26.1" customHeight="1">
      <c r="A112" s="433"/>
      <c r="B112" s="63"/>
      <c r="C112" s="27"/>
      <c r="D112" s="22"/>
      <c r="E112" s="22"/>
      <c r="F112" s="17"/>
      <c r="G112" s="21"/>
    </row>
    <row r="113" spans="1:6" ht="26.1" customHeight="1">
      <c r="A113" s="433"/>
      <c r="F113" s="12"/>
    </row>
    <row r="114" spans="1:6">
      <c r="A114" s="433"/>
    </row>
    <row r="115" spans="1:6">
      <c r="A115" s="433"/>
    </row>
    <row r="116" spans="1:6">
      <c r="A116" s="433"/>
    </row>
    <row r="117" spans="1:6">
      <c r="A117" s="433"/>
    </row>
    <row r="118" spans="1:6">
      <c r="A118" s="433"/>
    </row>
    <row r="119" spans="1:6">
      <c r="A119" s="433"/>
    </row>
    <row r="120" spans="1:6">
      <c r="A120" s="433"/>
    </row>
    <row r="121" spans="1:6">
      <c r="A121" s="433"/>
    </row>
    <row r="122" spans="1:6">
      <c r="A122" s="433"/>
    </row>
    <row r="123" spans="1:6">
      <c r="A123" s="433"/>
    </row>
    <row r="124" spans="1:6">
      <c r="A124" s="433"/>
    </row>
    <row r="125" spans="1:6">
      <c r="A125" s="433"/>
    </row>
    <row r="126" spans="1:6">
      <c r="A126" s="433"/>
    </row>
    <row r="127" spans="1:6">
      <c r="A127" s="433"/>
    </row>
    <row r="128" spans="1:6">
      <c r="A128" s="433"/>
    </row>
  </sheetData>
  <sheetProtection algorithmName="SHA-512" hashValue="6lAx8aiVwr/8tidRHbHOwng9cgVh++bHIvb3S8w5xqnMDZ3pbO9G5Y5lx/H9+Za2eL+hzgOwYg2Inq0xzOf4kQ==" saltValue="H3rcWYBjUdBEECMB5v/GMQ==" spinCount="100000" sheet="1" objects="1" scenarios="1"/>
  <mergeCells count="6">
    <mergeCell ref="D110:F110"/>
    <mergeCell ref="A1:G1"/>
    <mergeCell ref="A3:G3"/>
    <mergeCell ref="H26:H52"/>
    <mergeCell ref="H54:H72"/>
    <mergeCell ref="H74:H88"/>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C0EE2-65E1-4880-9608-5DD45EBBCC66}">
  <dimension ref="A1:I219"/>
  <sheetViews>
    <sheetView workbookViewId="0">
      <selection sqref="A1:G1"/>
    </sheetView>
  </sheetViews>
  <sheetFormatPr defaultColWidth="9.140625" defaultRowHeight="15"/>
  <cols>
    <col min="1" max="1" width="39.7109375" style="126" customWidth="1"/>
    <col min="2" max="2" width="10.5703125" style="12" customWidth="1"/>
    <col min="3" max="3" width="71.7109375" style="125" customWidth="1"/>
    <col min="4" max="4" width="9.140625" style="20"/>
    <col min="5" max="5" width="16.28515625" style="20" customWidth="1"/>
    <col min="6" max="6" width="17.7109375" style="13" customWidth="1"/>
    <col min="7" max="7" width="14.7109375" style="124" customWidth="1"/>
    <col min="8" max="8" width="18.28515625" style="123" customWidth="1"/>
    <col min="9" max="9" width="16.140625" style="18" customWidth="1"/>
    <col min="10" max="16384" width="9.140625" style="18"/>
  </cols>
  <sheetData>
    <row r="1" spans="1:9" ht="24" customHeight="1" thickBot="1">
      <c r="A1" s="881" t="s">
        <v>254</v>
      </c>
      <c r="B1" s="882"/>
      <c r="C1" s="882"/>
      <c r="D1" s="882"/>
      <c r="E1" s="882"/>
      <c r="F1" s="882"/>
      <c r="G1" s="883"/>
    </row>
    <row r="2" spans="1:9" ht="9.75" customHeight="1" thickBot="1">
      <c r="A2" s="3"/>
      <c r="B2" s="3"/>
      <c r="C2" s="3"/>
      <c r="D2" s="3"/>
      <c r="E2" s="250"/>
      <c r="F2" s="3"/>
      <c r="G2" s="249"/>
    </row>
    <row r="3" spans="1:9" ht="18" customHeight="1">
      <c r="A3" s="884" t="s">
        <v>4866</v>
      </c>
      <c r="B3" s="885"/>
      <c r="C3" s="885"/>
      <c r="D3" s="885"/>
      <c r="E3" s="885"/>
      <c r="F3" s="885"/>
      <c r="G3" s="886"/>
    </row>
    <row r="4" spans="1:9" ht="43.5" thickBot="1">
      <c r="A4" s="248" t="s">
        <v>23</v>
      </c>
      <c r="B4" s="247" t="s">
        <v>0</v>
      </c>
      <c r="C4" s="246" t="s">
        <v>1</v>
      </c>
      <c r="D4" s="246" t="s">
        <v>2</v>
      </c>
      <c r="E4" s="245" t="s">
        <v>3</v>
      </c>
      <c r="F4" s="244" t="s">
        <v>8</v>
      </c>
      <c r="G4" s="243" t="s">
        <v>4</v>
      </c>
      <c r="I4" s="19"/>
    </row>
    <row r="5" spans="1:9">
      <c r="A5" s="154" t="s">
        <v>462</v>
      </c>
      <c r="B5" s="231" t="s">
        <v>24</v>
      </c>
      <c r="C5" s="238" t="s">
        <v>465</v>
      </c>
      <c r="D5" s="141" t="s">
        <v>70</v>
      </c>
      <c r="E5" s="141">
        <v>0.7</v>
      </c>
      <c r="F5" s="242"/>
      <c r="G5" s="241">
        <f t="shared" ref="G5:G68" si="0">ROUND((E5*F5),2)</f>
        <v>0</v>
      </c>
      <c r="H5" s="18"/>
    </row>
    <row r="6" spans="1:9" ht="45">
      <c r="A6" s="148" t="s">
        <v>462</v>
      </c>
      <c r="B6" s="207" t="s">
        <v>25</v>
      </c>
      <c r="C6" s="240" t="s">
        <v>464</v>
      </c>
      <c r="D6" s="203" t="s">
        <v>18</v>
      </c>
      <c r="E6" s="203">
        <v>32</v>
      </c>
      <c r="F6" s="229"/>
      <c r="G6" s="32">
        <f t="shared" si="0"/>
        <v>0</v>
      </c>
      <c r="H6" s="18"/>
    </row>
    <row r="7" spans="1:9">
      <c r="A7" s="148" t="s">
        <v>462</v>
      </c>
      <c r="B7" s="207" t="s">
        <v>26</v>
      </c>
      <c r="C7" s="238" t="s">
        <v>804</v>
      </c>
      <c r="D7" s="141" t="s">
        <v>255</v>
      </c>
      <c r="E7" s="141">
        <v>50</v>
      </c>
      <c r="F7" s="228"/>
      <c r="G7" s="32">
        <f t="shared" si="0"/>
        <v>0</v>
      </c>
      <c r="H7" s="18"/>
    </row>
    <row r="8" spans="1:9" ht="30">
      <c r="A8" s="148" t="s">
        <v>462</v>
      </c>
      <c r="B8" s="231" t="s">
        <v>27</v>
      </c>
      <c r="C8" s="238" t="s">
        <v>463</v>
      </c>
      <c r="D8" s="141" t="s">
        <v>255</v>
      </c>
      <c r="E8" s="141">
        <v>280</v>
      </c>
      <c r="F8" s="228"/>
      <c r="G8" s="32">
        <f t="shared" si="0"/>
        <v>0</v>
      </c>
      <c r="H8" s="18"/>
    </row>
    <row r="9" spans="1:9" ht="30">
      <c r="A9" s="623" t="s">
        <v>462</v>
      </c>
      <c r="B9" s="300" t="s">
        <v>28</v>
      </c>
      <c r="C9" s="701" t="s">
        <v>4543</v>
      </c>
      <c r="D9" s="5" t="s">
        <v>268</v>
      </c>
      <c r="E9" s="10">
        <v>28</v>
      </c>
      <c r="F9" s="803">
        <v>-11.2</v>
      </c>
      <c r="G9" s="32">
        <f t="shared" si="0"/>
        <v>-313.60000000000002</v>
      </c>
      <c r="H9" s="18"/>
    </row>
    <row r="10" spans="1:9" ht="30">
      <c r="A10" s="148" t="s">
        <v>462</v>
      </c>
      <c r="B10" s="207" t="s">
        <v>29</v>
      </c>
      <c r="C10" s="238" t="s">
        <v>4599</v>
      </c>
      <c r="D10" s="141" t="s">
        <v>255</v>
      </c>
      <c r="E10" s="141">
        <v>206</v>
      </c>
      <c r="F10" s="228"/>
      <c r="G10" s="32">
        <f t="shared" si="0"/>
        <v>0</v>
      </c>
      <c r="H10" s="18"/>
    </row>
    <row r="11" spans="1:9" ht="30">
      <c r="A11" s="148" t="s">
        <v>462</v>
      </c>
      <c r="B11" s="231" t="s">
        <v>30</v>
      </c>
      <c r="C11" s="238" t="s">
        <v>4600</v>
      </c>
      <c r="D11" s="141" t="s">
        <v>268</v>
      </c>
      <c r="E11" s="141">
        <v>15</v>
      </c>
      <c r="F11" s="228"/>
      <c r="G11" s="32">
        <f t="shared" si="0"/>
        <v>0</v>
      </c>
      <c r="H11" s="18"/>
    </row>
    <row r="12" spans="1:9" ht="30">
      <c r="A12" s="148" t="s">
        <v>462</v>
      </c>
      <c r="B12" s="207" t="s">
        <v>31</v>
      </c>
      <c r="C12" s="238" t="s">
        <v>4601</v>
      </c>
      <c r="D12" s="141" t="s">
        <v>268</v>
      </c>
      <c r="E12" s="141">
        <v>5.2</v>
      </c>
      <c r="F12" s="228"/>
      <c r="G12" s="32">
        <f t="shared" si="0"/>
        <v>0</v>
      </c>
      <c r="H12" s="18"/>
    </row>
    <row r="13" spans="1:9" ht="30">
      <c r="A13" s="148" t="s">
        <v>462</v>
      </c>
      <c r="B13" s="207" t="s">
        <v>32</v>
      </c>
      <c r="C13" s="238" t="s">
        <v>4602</v>
      </c>
      <c r="D13" s="141" t="s">
        <v>268</v>
      </c>
      <c r="E13" s="141">
        <v>69</v>
      </c>
      <c r="F13" s="229"/>
      <c r="G13" s="80">
        <f t="shared" si="0"/>
        <v>0</v>
      </c>
      <c r="H13" s="18"/>
    </row>
    <row r="14" spans="1:9" ht="15.75" thickBot="1">
      <c r="A14" s="148" t="s">
        <v>462</v>
      </c>
      <c r="B14" s="239" t="s">
        <v>33</v>
      </c>
      <c r="C14" s="238" t="s">
        <v>4603</v>
      </c>
      <c r="D14" s="141" t="s">
        <v>268</v>
      </c>
      <c r="E14" s="141">
        <v>12.8</v>
      </c>
      <c r="F14" s="228"/>
      <c r="G14" s="32">
        <f t="shared" si="0"/>
        <v>0</v>
      </c>
      <c r="H14" s="18"/>
    </row>
    <row r="15" spans="1:9" ht="29.25" thickBot="1">
      <c r="A15" s="237" t="s">
        <v>462</v>
      </c>
      <c r="B15" s="236" t="s">
        <v>34</v>
      </c>
      <c r="C15" s="235" t="s">
        <v>4604</v>
      </c>
      <c r="D15" s="234" t="s">
        <v>268</v>
      </c>
      <c r="E15" s="234">
        <v>88</v>
      </c>
      <c r="F15" s="225"/>
      <c r="G15" s="36">
        <f t="shared" si="0"/>
        <v>0</v>
      </c>
      <c r="H15" s="134" t="s">
        <v>22</v>
      </c>
      <c r="I15" s="31">
        <f>ROUND(SUM(G5:G15),2)</f>
        <v>-313.60000000000002</v>
      </c>
    </row>
    <row r="16" spans="1:9" ht="30">
      <c r="A16" s="154" t="s">
        <v>453</v>
      </c>
      <c r="B16" s="207" t="s">
        <v>47</v>
      </c>
      <c r="C16" s="173" t="s">
        <v>461</v>
      </c>
      <c r="D16" s="203" t="s">
        <v>18</v>
      </c>
      <c r="E16" s="224">
        <v>18</v>
      </c>
      <c r="F16" s="228"/>
      <c r="G16" s="32">
        <f t="shared" si="0"/>
        <v>0</v>
      </c>
      <c r="H16" s="18"/>
    </row>
    <row r="17" spans="1:9" ht="75">
      <c r="A17" s="154" t="s">
        <v>453</v>
      </c>
      <c r="B17" s="207" t="s">
        <v>48</v>
      </c>
      <c r="C17" s="173" t="s">
        <v>460</v>
      </c>
      <c r="D17" s="203" t="s">
        <v>18</v>
      </c>
      <c r="E17" s="224">
        <v>131</v>
      </c>
      <c r="F17" s="228"/>
      <c r="G17" s="32">
        <f t="shared" si="0"/>
        <v>0</v>
      </c>
      <c r="H17" s="18"/>
    </row>
    <row r="18" spans="1:9">
      <c r="A18" s="154" t="s">
        <v>453</v>
      </c>
      <c r="B18" s="231" t="s">
        <v>49</v>
      </c>
      <c r="C18" s="233" t="s">
        <v>459</v>
      </c>
      <c r="D18" s="141" t="s">
        <v>268</v>
      </c>
      <c r="E18" s="180">
        <v>54720</v>
      </c>
      <c r="F18" s="228"/>
      <c r="G18" s="32">
        <f t="shared" si="0"/>
        <v>0</v>
      </c>
      <c r="H18" s="18"/>
    </row>
    <row r="19" spans="1:9" ht="30">
      <c r="A19" s="154" t="s">
        <v>453</v>
      </c>
      <c r="B19" s="207" t="s">
        <v>50</v>
      </c>
      <c r="C19" s="77" t="s">
        <v>458</v>
      </c>
      <c r="D19" s="141" t="s">
        <v>18</v>
      </c>
      <c r="E19" s="180">
        <v>208</v>
      </c>
      <c r="F19" s="229"/>
      <c r="G19" s="80">
        <f t="shared" si="0"/>
        <v>0</v>
      </c>
      <c r="H19" s="18"/>
    </row>
    <row r="20" spans="1:9" ht="45">
      <c r="A20" s="154" t="s">
        <v>453</v>
      </c>
      <c r="B20" s="207" t="s">
        <v>52</v>
      </c>
      <c r="C20" s="173" t="s">
        <v>457</v>
      </c>
      <c r="D20" s="141" t="s">
        <v>15</v>
      </c>
      <c r="E20" s="180">
        <v>8</v>
      </c>
      <c r="F20" s="232"/>
      <c r="G20" s="49">
        <f t="shared" si="0"/>
        <v>0</v>
      </c>
      <c r="H20" s="18"/>
    </row>
    <row r="21" spans="1:9" ht="60">
      <c r="A21" s="154" t="s">
        <v>453</v>
      </c>
      <c r="B21" s="231" t="s">
        <v>53</v>
      </c>
      <c r="C21" s="77" t="s">
        <v>456</v>
      </c>
      <c r="D21" s="203" t="s">
        <v>15</v>
      </c>
      <c r="E21" s="224">
        <v>4</v>
      </c>
      <c r="F21" s="228"/>
      <c r="G21" s="32">
        <f t="shared" si="0"/>
        <v>0</v>
      </c>
      <c r="H21" s="18"/>
    </row>
    <row r="22" spans="1:9">
      <c r="A22" s="154" t="s">
        <v>453</v>
      </c>
      <c r="B22" s="207" t="s">
        <v>54</v>
      </c>
      <c r="C22" s="230" t="s">
        <v>455</v>
      </c>
      <c r="D22" s="141" t="s">
        <v>268</v>
      </c>
      <c r="E22" s="180">
        <v>24</v>
      </c>
      <c r="F22" s="229"/>
      <c r="G22" s="80">
        <f t="shared" si="0"/>
        <v>0</v>
      </c>
      <c r="H22" s="18"/>
    </row>
    <row r="23" spans="1:9" ht="15.75" thickBot="1">
      <c r="A23" s="154" t="s">
        <v>453</v>
      </c>
      <c r="B23" s="207" t="s">
        <v>55</v>
      </c>
      <c r="C23" s="173" t="s">
        <v>454</v>
      </c>
      <c r="D23" s="141" t="s">
        <v>268</v>
      </c>
      <c r="E23" s="141">
        <v>2887</v>
      </c>
      <c r="F23" s="228"/>
      <c r="G23" s="32">
        <f t="shared" si="0"/>
        <v>0</v>
      </c>
      <c r="H23" s="18"/>
    </row>
    <row r="24" spans="1:9" ht="29.25" thickBot="1">
      <c r="A24" s="162" t="s">
        <v>453</v>
      </c>
      <c r="B24" s="227" t="s">
        <v>56</v>
      </c>
      <c r="C24" s="226" t="s">
        <v>452</v>
      </c>
      <c r="D24" s="136" t="s">
        <v>268</v>
      </c>
      <c r="E24" s="136">
        <v>152</v>
      </c>
      <c r="F24" s="225"/>
      <c r="G24" s="36">
        <f t="shared" si="0"/>
        <v>0</v>
      </c>
      <c r="H24" s="134" t="s">
        <v>51</v>
      </c>
      <c r="I24" s="31">
        <f>ROUND(SUM(G16:G24),2)</f>
        <v>0</v>
      </c>
    </row>
    <row r="25" spans="1:9" ht="30">
      <c r="A25" s="221" t="s">
        <v>399</v>
      </c>
      <c r="B25" s="207" t="s">
        <v>58</v>
      </c>
      <c r="C25" s="65" t="s">
        <v>451</v>
      </c>
      <c r="D25" s="184" t="s">
        <v>18</v>
      </c>
      <c r="E25" s="683">
        <v>855</v>
      </c>
      <c r="F25" s="202"/>
      <c r="G25" s="80">
        <f t="shared" si="0"/>
        <v>0</v>
      </c>
      <c r="H25" s="18"/>
    </row>
    <row r="26" spans="1:9" ht="30">
      <c r="A26" s="221" t="s">
        <v>399</v>
      </c>
      <c r="B26" s="205" t="s">
        <v>59</v>
      </c>
      <c r="C26" s="99" t="s">
        <v>450</v>
      </c>
      <c r="D26" s="224" t="s">
        <v>18</v>
      </c>
      <c r="E26" s="224">
        <v>582</v>
      </c>
      <c r="F26" s="202"/>
      <c r="G26" s="80">
        <f t="shared" si="0"/>
        <v>0</v>
      </c>
      <c r="H26" s="18"/>
    </row>
    <row r="27" spans="1:9" ht="30">
      <c r="A27" s="222" t="s">
        <v>399</v>
      </c>
      <c r="B27" s="141" t="s">
        <v>60</v>
      </c>
      <c r="C27" s="87" t="s">
        <v>351</v>
      </c>
      <c r="D27" s="147" t="s">
        <v>268</v>
      </c>
      <c r="E27" s="147">
        <v>7.48</v>
      </c>
      <c r="F27" s="191"/>
      <c r="G27" s="80">
        <f t="shared" si="0"/>
        <v>0</v>
      </c>
      <c r="H27" s="201"/>
      <c r="I27" s="76"/>
    </row>
    <row r="28" spans="1:9">
      <c r="A28" s="222" t="s">
        <v>399</v>
      </c>
      <c r="B28" s="141" t="s">
        <v>61</v>
      </c>
      <c r="C28" s="173" t="s">
        <v>350</v>
      </c>
      <c r="D28" s="147" t="s">
        <v>255</v>
      </c>
      <c r="E28" s="141">
        <v>186.2</v>
      </c>
      <c r="F28" s="191"/>
      <c r="G28" s="80">
        <f t="shared" si="0"/>
        <v>0</v>
      </c>
      <c r="H28" s="201"/>
      <c r="I28" s="76"/>
    </row>
    <row r="29" spans="1:9">
      <c r="A29" s="222" t="s">
        <v>399</v>
      </c>
      <c r="B29" s="141" t="s">
        <v>89</v>
      </c>
      <c r="C29" s="173" t="s">
        <v>349</v>
      </c>
      <c r="D29" s="147" t="s">
        <v>255</v>
      </c>
      <c r="E29" s="141">
        <v>161.30000000000001</v>
      </c>
      <c r="F29" s="200"/>
      <c r="G29" s="80">
        <f t="shared" si="0"/>
        <v>0</v>
      </c>
      <c r="H29" s="199"/>
    </row>
    <row r="30" spans="1:9">
      <c r="A30" s="222" t="s">
        <v>399</v>
      </c>
      <c r="B30" s="141" t="s">
        <v>90</v>
      </c>
      <c r="C30" s="173" t="s">
        <v>348</v>
      </c>
      <c r="D30" s="147" t="s">
        <v>268</v>
      </c>
      <c r="E30" s="141">
        <v>148.21</v>
      </c>
      <c r="F30" s="200"/>
      <c r="G30" s="32">
        <f t="shared" si="0"/>
        <v>0</v>
      </c>
      <c r="H30" s="199"/>
    </row>
    <row r="31" spans="1:9">
      <c r="A31" s="222" t="s">
        <v>399</v>
      </c>
      <c r="B31" s="141" t="s">
        <v>91</v>
      </c>
      <c r="C31" s="173" t="s">
        <v>305</v>
      </c>
      <c r="D31" s="147" t="s">
        <v>70</v>
      </c>
      <c r="E31" s="141">
        <v>25.969000000000001</v>
      </c>
      <c r="F31" s="191"/>
      <c r="G31" s="32">
        <f t="shared" si="0"/>
        <v>0</v>
      </c>
      <c r="H31" s="18"/>
    </row>
    <row r="32" spans="1:9" ht="30">
      <c r="A32" s="222" t="s">
        <v>399</v>
      </c>
      <c r="B32" s="141" t="s">
        <v>92</v>
      </c>
      <c r="C32" s="173" t="s">
        <v>347</v>
      </c>
      <c r="D32" s="147" t="s">
        <v>268</v>
      </c>
      <c r="E32" s="141">
        <v>136.91</v>
      </c>
      <c r="F32" s="191"/>
      <c r="G32" s="32">
        <f t="shared" si="0"/>
        <v>0</v>
      </c>
      <c r="H32" s="18"/>
    </row>
    <row r="33" spans="1:8">
      <c r="A33" s="222" t="s">
        <v>399</v>
      </c>
      <c r="B33" s="141" t="s">
        <v>93</v>
      </c>
      <c r="C33" s="173" t="s">
        <v>305</v>
      </c>
      <c r="D33" s="147" t="s">
        <v>70</v>
      </c>
      <c r="E33" s="141">
        <v>11.725</v>
      </c>
      <c r="F33" s="191"/>
      <c r="G33" s="32">
        <f t="shared" si="0"/>
        <v>0</v>
      </c>
      <c r="H33" s="18"/>
    </row>
    <row r="34" spans="1:8">
      <c r="A34" s="222" t="s">
        <v>399</v>
      </c>
      <c r="B34" s="141" t="s">
        <v>94</v>
      </c>
      <c r="C34" s="87" t="s">
        <v>346</v>
      </c>
      <c r="D34" s="147" t="s">
        <v>255</v>
      </c>
      <c r="E34" s="147">
        <v>480</v>
      </c>
      <c r="F34" s="191"/>
      <c r="G34" s="32">
        <f t="shared" si="0"/>
        <v>0</v>
      </c>
      <c r="H34" s="18"/>
    </row>
    <row r="35" spans="1:8">
      <c r="A35" s="222" t="s">
        <v>399</v>
      </c>
      <c r="B35" s="141" t="s">
        <v>95</v>
      </c>
      <c r="C35" s="173" t="s">
        <v>345</v>
      </c>
      <c r="D35" s="147" t="s">
        <v>255</v>
      </c>
      <c r="E35" s="147">
        <v>25.4</v>
      </c>
      <c r="F35" s="191"/>
      <c r="G35" s="32">
        <f t="shared" si="0"/>
        <v>0</v>
      </c>
      <c r="H35" s="18"/>
    </row>
    <row r="36" spans="1:8" ht="75">
      <c r="A36" s="222" t="s">
        <v>399</v>
      </c>
      <c r="B36" s="196" t="s">
        <v>96</v>
      </c>
      <c r="C36" s="26" t="s">
        <v>449</v>
      </c>
      <c r="D36" s="180" t="s">
        <v>15</v>
      </c>
      <c r="E36" s="180">
        <v>4</v>
      </c>
      <c r="F36" s="191"/>
      <c r="G36" s="32">
        <f t="shared" si="0"/>
        <v>0</v>
      </c>
      <c r="H36" s="18"/>
    </row>
    <row r="37" spans="1:8" ht="75">
      <c r="A37" s="221" t="s">
        <v>399</v>
      </c>
      <c r="B37" s="196" t="s">
        <v>97</v>
      </c>
      <c r="C37" s="223" t="s">
        <v>448</v>
      </c>
      <c r="D37" s="147" t="s">
        <v>15</v>
      </c>
      <c r="E37" s="141">
        <v>14</v>
      </c>
      <c r="F37" s="191"/>
      <c r="G37" s="32">
        <f t="shared" si="0"/>
        <v>0</v>
      </c>
      <c r="H37" s="18"/>
    </row>
    <row r="38" spans="1:8">
      <c r="A38" s="222" t="s">
        <v>399</v>
      </c>
      <c r="B38" s="141" t="s">
        <v>98</v>
      </c>
      <c r="C38" s="173" t="s">
        <v>391</v>
      </c>
      <c r="D38" s="147" t="s">
        <v>268</v>
      </c>
      <c r="E38" s="141">
        <v>0.6</v>
      </c>
      <c r="F38" s="191"/>
      <c r="G38" s="32">
        <f t="shared" si="0"/>
        <v>0</v>
      </c>
      <c r="H38" s="18"/>
    </row>
    <row r="39" spans="1:8">
      <c r="A39" s="222" t="s">
        <v>399</v>
      </c>
      <c r="B39" s="141" t="s">
        <v>99</v>
      </c>
      <c r="C39" s="173" t="s">
        <v>305</v>
      </c>
      <c r="D39" s="141" t="s">
        <v>70</v>
      </c>
      <c r="E39" s="141">
        <v>0.1</v>
      </c>
      <c r="F39" s="191"/>
      <c r="G39" s="32">
        <f t="shared" si="0"/>
        <v>0</v>
      </c>
      <c r="H39" s="18"/>
    </row>
    <row r="40" spans="1:8" ht="30">
      <c r="A40" s="222" t="s">
        <v>399</v>
      </c>
      <c r="B40" s="141" t="s">
        <v>100</v>
      </c>
      <c r="C40" s="173" t="s">
        <v>447</v>
      </c>
      <c r="D40" s="147" t="s">
        <v>268</v>
      </c>
      <c r="E40" s="141">
        <v>1.73</v>
      </c>
      <c r="F40" s="191"/>
      <c r="G40" s="32">
        <f t="shared" si="0"/>
        <v>0</v>
      </c>
      <c r="H40" s="18"/>
    </row>
    <row r="41" spans="1:8">
      <c r="A41" s="222" t="s">
        <v>399</v>
      </c>
      <c r="B41" s="141" t="s">
        <v>101</v>
      </c>
      <c r="C41" s="87" t="s">
        <v>340</v>
      </c>
      <c r="D41" s="147" t="s">
        <v>255</v>
      </c>
      <c r="E41" s="141">
        <v>73.900000000000006</v>
      </c>
      <c r="F41" s="191"/>
      <c r="G41" s="32">
        <f t="shared" si="0"/>
        <v>0</v>
      </c>
      <c r="H41" s="18"/>
    </row>
    <row r="42" spans="1:8" ht="30">
      <c r="A42" s="222" t="s">
        <v>399</v>
      </c>
      <c r="B42" s="141" t="s">
        <v>102</v>
      </c>
      <c r="C42" s="87" t="s">
        <v>339</v>
      </c>
      <c r="D42" s="141" t="s">
        <v>255</v>
      </c>
      <c r="E42" s="141">
        <v>63.8</v>
      </c>
      <c r="F42" s="191"/>
      <c r="G42" s="32">
        <f t="shared" si="0"/>
        <v>0</v>
      </c>
      <c r="H42" s="18"/>
    </row>
    <row r="43" spans="1:8" ht="31.5">
      <c r="A43" s="222" t="s">
        <v>399</v>
      </c>
      <c r="B43" s="141" t="s">
        <v>103</v>
      </c>
      <c r="C43" s="87" t="s">
        <v>446</v>
      </c>
      <c r="D43" s="147" t="s">
        <v>255</v>
      </c>
      <c r="E43" s="141">
        <v>38.299999999999997</v>
      </c>
      <c r="F43" s="191"/>
      <c r="G43" s="32">
        <f t="shared" si="0"/>
        <v>0</v>
      </c>
      <c r="H43" s="18"/>
    </row>
    <row r="44" spans="1:8" ht="31.5">
      <c r="A44" s="222" t="s">
        <v>399</v>
      </c>
      <c r="B44" s="141" t="s">
        <v>104</v>
      </c>
      <c r="C44" s="173" t="s">
        <v>445</v>
      </c>
      <c r="D44" s="141" t="s">
        <v>255</v>
      </c>
      <c r="E44" s="147">
        <v>23.5</v>
      </c>
      <c r="F44" s="191"/>
      <c r="G44" s="32">
        <f t="shared" si="0"/>
        <v>0</v>
      </c>
      <c r="H44" s="18"/>
    </row>
    <row r="45" spans="1:8">
      <c r="A45" s="222" t="s">
        <v>399</v>
      </c>
      <c r="B45" s="141" t="s">
        <v>105</v>
      </c>
      <c r="C45" s="87" t="s">
        <v>336</v>
      </c>
      <c r="D45" s="141" t="s">
        <v>255</v>
      </c>
      <c r="E45" s="147">
        <v>23.5</v>
      </c>
      <c r="F45" s="191"/>
      <c r="G45" s="32">
        <f t="shared" si="0"/>
        <v>0</v>
      </c>
      <c r="H45" s="18"/>
    </row>
    <row r="46" spans="1:8">
      <c r="A46" s="222" t="s">
        <v>399</v>
      </c>
      <c r="B46" s="178" t="s">
        <v>106</v>
      </c>
      <c r="C46" s="89" t="s">
        <v>335</v>
      </c>
      <c r="D46" s="220" t="s">
        <v>255</v>
      </c>
      <c r="E46" s="141">
        <v>131</v>
      </c>
      <c r="F46" s="191"/>
      <c r="G46" s="32">
        <f t="shared" si="0"/>
        <v>0</v>
      </c>
      <c r="H46" s="18"/>
    </row>
    <row r="47" spans="1:8">
      <c r="A47" s="222" t="s">
        <v>399</v>
      </c>
      <c r="B47" s="178" t="s">
        <v>107</v>
      </c>
      <c r="C47" s="87" t="s">
        <v>334</v>
      </c>
      <c r="D47" s="220" t="s">
        <v>255</v>
      </c>
      <c r="E47" s="141">
        <v>131.19999999999999</v>
      </c>
      <c r="F47" s="191"/>
      <c r="G47" s="32">
        <f t="shared" si="0"/>
        <v>0</v>
      </c>
      <c r="H47" s="18"/>
    </row>
    <row r="48" spans="1:8">
      <c r="A48" s="222" t="s">
        <v>399</v>
      </c>
      <c r="B48" s="141" t="s">
        <v>108</v>
      </c>
      <c r="C48" s="87" t="s">
        <v>333</v>
      </c>
      <c r="D48" s="180" t="s">
        <v>255</v>
      </c>
      <c r="E48" s="141">
        <v>131.19999999999999</v>
      </c>
      <c r="F48" s="191"/>
      <c r="G48" s="32">
        <f t="shared" si="0"/>
        <v>0</v>
      </c>
      <c r="H48" s="18"/>
    </row>
    <row r="49" spans="1:8" ht="30">
      <c r="A49" s="221" t="s">
        <v>399</v>
      </c>
      <c r="B49" s="145" t="s">
        <v>109</v>
      </c>
      <c r="C49" s="26" t="s">
        <v>444</v>
      </c>
      <c r="D49" s="220" t="s">
        <v>15</v>
      </c>
      <c r="E49" s="90">
        <v>8</v>
      </c>
      <c r="F49" s="191"/>
      <c r="G49" s="32">
        <f t="shared" si="0"/>
        <v>0</v>
      </c>
      <c r="H49" s="18"/>
    </row>
    <row r="50" spans="1:8" s="19" customFormat="1" ht="30">
      <c r="A50" s="148" t="s">
        <v>399</v>
      </c>
      <c r="B50" s="145" t="s">
        <v>110</v>
      </c>
      <c r="C50" s="173" t="s">
        <v>443</v>
      </c>
      <c r="D50" s="178" t="s">
        <v>15</v>
      </c>
      <c r="E50" s="178">
        <v>18</v>
      </c>
      <c r="F50" s="179"/>
      <c r="G50" s="80">
        <f t="shared" si="0"/>
        <v>0</v>
      </c>
    </row>
    <row r="51" spans="1:8" s="19" customFormat="1" ht="30">
      <c r="A51" s="189" t="s">
        <v>399</v>
      </c>
      <c r="B51" s="141" t="s">
        <v>111</v>
      </c>
      <c r="C51" s="173" t="s">
        <v>330</v>
      </c>
      <c r="D51" s="147" t="s">
        <v>268</v>
      </c>
      <c r="E51" s="141">
        <v>77.5</v>
      </c>
      <c r="F51" s="168"/>
      <c r="G51" s="32">
        <f t="shared" si="0"/>
        <v>0</v>
      </c>
    </row>
    <row r="52" spans="1:8" s="19" customFormat="1">
      <c r="A52" s="189" t="s">
        <v>399</v>
      </c>
      <c r="B52" s="141" t="s">
        <v>112</v>
      </c>
      <c r="C52" s="173" t="s">
        <v>305</v>
      </c>
      <c r="D52" s="141" t="s">
        <v>70</v>
      </c>
      <c r="E52" s="141">
        <v>16.125</v>
      </c>
      <c r="F52" s="168"/>
      <c r="G52" s="32">
        <f t="shared" si="0"/>
        <v>0</v>
      </c>
    </row>
    <row r="53" spans="1:8" s="19" customFormat="1" ht="31.5">
      <c r="A53" s="189" t="s">
        <v>399</v>
      </c>
      <c r="B53" s="141" t="s">
        <v>442</v>
      </c>
      <c r="C53" s="173" t="s">
        <v>384</v>
      </c>
      <c r="D53" s="147" t="s">
        <v>15</v>
      </c>
      <c r="E53" s="141">
        <v>1180</v>
      </c>
      <c r="F53" s="168"/>
      <c r="G53" s="32">
        <f t="shared" si="0"/>
        <v>0</v>
      </c>
    </row>
    <row r="54" spans="1:8" s="19" customFormat="1" ht="30">
      <c r="A54" s="174" t="s">
        <v>399</v>
      </c>
      <c r="B54" s="185" t="s">
        <v>441</v>
      </c>
      <c r="C54" s="173" t="s">
        <v>440</v>
      </c>
      <c r="D54" s="141" t="s">
        <v>15</v>
      </c>
      <c r="E54" s="141">
        <v>9</v>
      </c>
      <c r="F54" s="187"/>
      <c r="G54" s="32">
        <f t="shared" si="0"/>
        <v>0</v>
      </c>
    </row>
    <row r="55" spans="1:8" s="19" customFormat="1" ht="30">
      <c r="A55" s="174" t="s">
        <v>399</v>
      </c>
      <c r="B55" s="185" t="s">
        <v>439</v>
      </c>
      <c r="C55" s="173" t="s">
        <v>438</v>
      </c>
      <c r="D55" s="141" t="s">
        <v>15</v>
      </c>
      <c r="E55" s="141">
        <v>9</v>
      </c>
      <c r="F55" s="187"/>
      <c r="G55" s="32">
        <f t="shared" si="0"/>
        <v>0</v>
      </c>
    </row>
    <row r="56" spans="1:8" s="19" customFormat="1" ht="30">
      <c r="A56" s="189" t="s">
        <v>399</v>
      </c>
      <c r="B56" s="141" t="s">
        <v>437</v>
      </c>
      <c r="C56" s="173" t="s">
        <v>436</v>
      </c>
      <c r="D56" s="147" t="s">
        <v>70</v>
      </c>
      <c r="E56" s="141">
        <v>0.80600000000000005</v>
      </c>
      <c r="F56" s="168"/>
      <c r="G56" s="32">
        <f t="shared" si="0"/>
        <v>0</v>
      </c>
    </row>
    <row r="57" spans="1:8" s="19" customFormat="1" ht="31.5">
      <c r="A57" s="189" t="s">
        <v>399</v>
      </c>
      <c r="B57" s="141" t="s">
        <v>435</v>
      </c>
      <c r="C57" s="173" t="s">
        <v>434</v>
      </c>
      <c r="D57" s="147" t="s">
        <v>268</v>
      </c>
      <c r="E57" s="145">
        <v>24.35</v>
      </c>
      <c r="F57" s="168"/>
      <c r="G57" s="32">
        <f t="shared" si="0"/>
        <v>0</v>
      </c>
    </row>
    <row r="58" spans="1:8" s="19" customFormat="1">
      <c r="A58" s="189" t="s">
        <v>399</v>
      </c>
      <c r="B58" s="141" t="s">
        <v>433</v>
      </c>
      <c r="C58" s="87" t="s">
        <v>324</v>
      </c>
      <c r="D58" s="147" t="s">
        <v>255</v>
      </c>
      <c r="E58" s="145">
        <v>320</v>
      </c>
      <c r="F58" s="168"/>
      <c r="G58" s="32">
        <f t="shared" si="0"/>
        <v>0</v>
      </c>
    </row>
    <row r="59" spans="1:8" s="19" customFormat="1">
      <c r="A59" s="189" t="s">
        <v>399</v>
      </c>
      <c r="B59" s="141" t="s">
        <v>432</v>
      </c>
      <c r="C59" s="173" t="s">
        <v>323</v>
      </c>
      <c r="D59" s="147" t="s">
        <v>15</v>
      </c>
      <c r="E59" s="141">
        <v>8</v>
      </c>
      <c r="F59" s="168"/>
      <c r="G59" s="32">
        <f t="shared" si="0"/>
        <v>0</v>
      </c>
    </row>
    <row r="60" spans="1:8" s="19" customFormat="1">
      <c r="A60" s="189" t="s">
        <v>399</v>
      </c>
      <c r="B60" s="141" t="s">
        <v>431</v>
      </c>
      <c r="C60" s="173" t="s">
        <v>322</v>
      </c>
      <c r="D60" s="147" t="s">
        <v>15</v>
      </c>
      <c r="E60" s="141">
        <v>4</v>
      </c>
      <c r="F60" s="168"/>
      <c r="G60" s="32">
        <f t="shared" si="0"/>
        <v>0</v>
      </c>
    </row>
    <row r="61" spans="1:8" s="19" customFormat="1">
      <c r="A61" s="189" t="s">
        <v>399</v>
      </c>
      <c r="B61" s="141" t="s">
        <v>430</v>
      </c>
      <c r="C61" s="173" t="s">
        <v>321</v>
      </c>
      <c r="D61" s="147" t="s">
        <v>18</v>
      </c>
      <c r="E61" s="141">
        <v>97.6</v>
      </c>
      <c r="F61" s="168"/>
      <c r="G61" s="32">
        <f t="shared" si="0"/>
        <v>0</v>
      </c>
    </row>
    <row r="62" spans="1:8" s="19" customFormat="1" ht="75">
      <c r="A62" s="174" t="s">
        <v>399</v>
      </c>
      <c r="B62" s="185" t="s">
        <v>429</v>
      </c>
      <c r="C62" s="206" t="s">
        <v>428</v>
      </c>
      <c r="D62" s="147" t="s">
        <v>18</v>
      </c>
      <c r="E62" s="141">
        <v>95.9</v>
      </c>
      <c r="F62" s="168"/>
      <c r="G62" s="32">
        <f t="shared" si="0"/>
        <v>0</v>
      </c>
    </row>
    <row r="63" spans="1:8" s="19" customFormat="1">
      <c r="A63" s="148" t="s">
        <v>399</v>
      </c>
      <c r="B63" s="141" t="s">
        <v>427</v>
      </c>
      <c r="C63" s="173" t="s">
        <v>317</v>
      </c>
      <c r="D63" s="141" t="s">
        <v>15</v>
      </c>
      <c r="E63" s="141">
        <v>2</v>
      </c>
      <c r="F63" s="168"/>
      <c r="G63" s="32">
        <f t="shared" si="0"/>
        <v>0</v>
      </c>
    </row>
    <row r="64" spans="1:8" s="19" customFormat="1">
      <c r="A64" s="148" t="s">
        <v>399</v>
      </c>
      <c r="B64" s="141" t="s">
        <v>426</v>
      </c>
      <c r="C64" s="173" t="s">
        <v>315</v>
      </c>
      <c r="D64" s="141" t="s">
        <v>18</v>
      </c>
      <c r="E64" s="141">
        <v>18.399999999999999</v>
      </c>
      <c r="F64" s="168"/>
      <c r="G64" s="32">
        <f t="shared" si="0"/>
        <v>0</v>
      </c>
    </row>
    <row r="65" spans="1:7" s="19" customFormat="1">
      <c r="A65" s="148" t="s">
        <v>399</v>
      </c>
      <c r="B65" s="141" t="s">
        <v>425</v>
      </c>
      <c r="C65" s="219" t="s">
        <v>424</v>
      </c>
      <c r="D65" s="198" t="s">
        <v>268</v>
      </c>
      <c r="E65" s="141">
        <v>1.1499999999999999</v>
      </c>
      <c r="F65" s="168"/>
      <c r="G65" s="32">
        <f t="shared" si="0"/>
        <v>0</v>
      </c>
    </row>
    <row r="66" spans="1:7" s="19" customFormat="1">
      <c r="A66" s="148" t="s">
        <v>399</v>
      </c>
      <c r="B66" s="141" t="s">
        <v>423</v>
      </c>
      <c r="C66" s="173" t="s">
        <v>422</v>
      </c>
      <c r="D66" s="141" t="s">
        <v>255</v>
      </c>
      <c r="E66" s="141">
        <v>9.8000000000000007</v>
      </c>
      <c r="F66" s="168"/>
      <c r="G66" s="32">
        <f t="shared" si="0"/>
        <v>0</v>
      </c>
    </row>
    <row r="67" spans="1:7" s="19" customFormat="1" ht="90">
      <c r="A67" s="148" t="s">
        <v>399</v>
      </c>
      <c r="B67" s="196" t="s">
        <v>421</v>
      </c>
      <c r="C67" s="212" t="s">
        <v>420</v>
      </c>
      <c r="D67" s="141" t="s">
        <v>15</v>
      </c>
      <c r="E67" s="141">
        <v>11</v>
      </c>
      <c r="F67" s="168"/>
      <c r="G67" s="32">
        <f t="shared" si="0"/>
        <v>0</v>
      </c>
    </row>
    <row r="68" spans="1:7" s="19" customFormat="1">
      <c r="A68" s="148" t="s">
        <v>399</v>
      </c>
      <c r="B68" s="141" t="s">
        <v>419</v>
      </c>
      <c r="C68" s="173" t="s">
        <v>307</v>
      </c>
      <c r="D68" s="141" t="s">
        <v>268</v>
      </c>
      <c r="E68" s="141">
        <v>0.68</v>
      </c>
      <c r="F68" s="168"/>
      <c r="G68" s="32">
        <f t="shared" si="0"/>
        <v>0</v>
      </c>
    </row>
    <row r="69" spans="1:7" s="19" customFormat="1">
      <c r="A69" s="148" t="s">
        <v>399</v>
      </c>
      <c r="B69" s="141" t="s">
        <v>418</v>
      </c>
      <c r="C69" s="173" t="s">
        <v>305</v>
      </c>
      <c r="D69" s="141" t="s">
        <v>70</v>
      </c>
      <c r="E69" s="141">
        <v>0.112</v>
      </c>
      <c r="F69" s="168"/>
      <c r="G69" s="32">
        <f t="shared" ref="G69:G132" si="1">ROUND((E69*F69),2)</f>
        <v>0</v>
      </c>
    </row>
    <row r="70" spans="1:7" s="19" customFormat="1">
      <c r="A70" s="148" t="s">
        <v>399</v>
      </c>
      <c r="B70" s="141" t="s">
        <v>417</v>
      </c>
      <c r="C70" s="173" t="s">
        <v>303</v>
      </c>
      <c r="D70" s="141" t="s">
        <v>268</v>
      </c>
      <c r="E70" s="141">
        <v>0.82</v>
      </c>
      <c r="F70" s="179"/>
      <c r="G70" s="80">
        <f t="shared" si="1"/>
        <v>0</v>
      </c>
    </row>
    <row r="71" spans="1:7" s="19" customFormat="1" ht="30">
      <c r="A71" s="148" t="s">
        <v>399</v>
      </c>
      <c r="B71" s="141" t="s">
        <v>416</v>
      </c>
      <c r="C71" s="173" t="s">
        <v>301</v>
      </c>
      <c r="D71" s="141" t="s">
        <v>255</v>
      </c>
      <c r="E71" s="141">
        <v>256</v>
      </c>
      <c r="F71" s="168"/>
      <c r="G71" s="32">
        <f t="shared" si="1"/>
        <v>0</v>
      </c>
    </row>
    <row r="72" spans="1:7" s="19" customFormat="1">
      <c r="A72" s="148" t="s">
        <v>399</v>
      </c>
      <c r="B72" s="145" t="s">
        <v>415</v>
      </c>
      <c r="C72" s="173" t="s">
        <v>299</v>
      </c>
      <c r="D72" s="141" t="s">
        <v>255</v>
      </c>
      <c r="E72" s="141">
        <v>256</v>
      </c>
      <c r="F72" s="168"/>
      <c r="G72" s="32">
        <f t="shared" si="1"/>
        <v>0</v>
      </c>
    </row>
    <row r="73" spans="1:7" s="19" customFormat="1">
      <c r="A73" s="148" t="s">
        <v>399</v>
      </c>
      <c r="B73" s="145" t="s">
        <v>414</v>
      </c>
      <c r="C73" s="173" t="s">
        <v>297</v>
      </c>
      <c r="D73" s="141" t="s">
        <v>255</v>
      </c>
      <c r="E73" s="141">
        <v>256</v>
      </c>
      <c r="F73" s="168"/>
      <c r="G73" s="32">
        <f t="shared" si="1"/>
        <v>0</v>
      </c>
    </row>
    <row r="74" spans="1:7" s="19" customFormat="1">
      <c r="A74" s="148" t="s">
        <v>399</v>
      </c>
      <c r="B74" s="145" t="s">
        <v>413</v>
      </c>
      <c r="C74" s="173" t="s">
        <v>295</v>
      </c>
      <c r="D74" s="141" t="s">
        <v>255</v>
      </c>
      <c r="E74" s="141">
        <v>256</v>
      </c>
      <c r="F74" s="168"/>
      <c r="G74" s="32">
        <f t="shared" si="1"/>
        <v>0</v>
      </c>
    </row>
    <row r="75" spans="1:7" s="19" customFormat="1" ht="30">
      <c r="A75" s="148" t="s">
        <v>399</v>
      </c>
      <c r="B75" s="218" t="s">
        <v>412</v>
      </c>
      <c r="C75" s="173" t="s">
        <v>293</v>
      </c>
      <c r="D75" s="141" t="s">
        <v>255</v>
      </c>
      <c r="E75" s="141">
        <v>254.9</v>
      </c>
      <c r="F75" s="163"/>
      <c r="G75" s="32">
        <f t="shared" si="1"/>
        <v>0</v>
      </c>
    </row>
    <row r="76" spans="1:7" s="19" customFormat="1" ht="30">
      <c r="A76" s="148" t="s">
        <v>399</v>
      </c>
      <c r="B76" s="141" t="s">
        <v>411</v>
      </c>
      <c r="C76" s="173" t="s">
        <v>291</v>
      </c>
      <c r="D76" s="141" t="s">
        <v>18</v>
      </c>
      <c r="E76" s="141">
        <v>20.5</v>
      </c>
      <c r="F76" s="168"/>
      <c r="G76" s="32">
        <f t="shared" si="1"/>
        <v>0</v>
      </c>
    </row>
    <row r="77" spans="1:7" s="19" customFormat="1" ht="60">
      <c r="A77" s="148" t="s">
        <v>399</v>
      </c>
      <c r="B77" s="196" t="s">
        <v>410</v>
      </c>
      <c r="C77" s="173" t="s">
        <v>409</v>
      </c>
      <c r="D77" s="141" t="s">
        <v>255</v>
      </c>
      <c r="E77" s="141">
        <v>4.3</v>
      </c>
      <c r="F77" s="168"/>
      <c r="G77" s="32">
        <f t="shared" si="1"/>
        <v>0</v>
      </c>
    </row>
    <row r="78" spans="1:7" s="19" customFormat="1">
      <c r="A78" s="189" t="s">
        <v>399</v>
      </c>
      <c r="B78" s="141" t="s">
        <v>408</v>
      </c>
      <c r="C78" s="173" t="s">
        <v>287</v>
      </c>
      <c r="D78" s="147" t="s">
        <v>18</v>
      </c>
      <c r="E78" s="141">
        <v>91.1</v>
      </c>
      <c r="F78" s="179"/>
      <c r="G78" s="80">
        <f t="shared" si="1"/>
        <v>0</v>
      </c>
    </row>
    <row r="79" spans="1:7" s="19" customFormat="1">
      <c r="A79" s="189" t="s">
        <v>399</v>
      </c>
      <c r="B79" s="178" t="s">
        <v>407</v>
      </c>
      <c r="C79" s="87" t="s">
        <v>285</v>
      </c>
      <c r="D79" s="141" t="s">
        <v>255</v>
      </c>
      <c r="E79" s="141">
        <v>651.5</v>
      </c>
      <c r="F79" s="168"/>
      <c r="G79" s="32">
        <f t="shared" si="1"/>
        <v>0</v>
      </c>
    </row>
    <row r="80" spans="1:7" s="19" customFormat="1" ht="30">
      <c r="A80" s="189" t="s">
        <v>399</v>
      </c>
      <c r="B80" s="141" t="s">
        <v>406</v>
      </c>
      <c r="C80" s="87" t="s">
        <v>283</v>
      </c>
      <c r="D80" s="141" t="s">
        <v>255</v>
      </c>
      <c r="E80" s="145">
        <v>32.200000000000003</v>
      </c>
      <c r="F80" s="168"/>
      <c r="G80" s="32">
        <f t="shared" si="1"/>
        <v>0</v>
      </c>
    </row>
    <row r="81" spans="1:9" s="19" customFormat="1" ht="30">
      <c r="A81" s="189" t="s">
        <v>399</v>
      </c>
      <c r="B81" s="141" t="s">
        <v>405</v>
      </c>
      <c r="C81" s="87" t="s">
        <v>281</v>
      </c>
      <c r="D81" s="141" t="s">
        <v>255</v>
      </c>
      <c r="E81" s="145">
        <v>76.3</v>
      </c>
      <c r="F81" s="168"/>
      <c r="G81" s="32">
        <f t="shared" si="1"/>
        <v>0</v>
      </c>
    </row>
    <row r="82" spans="1:9" s="19" customFormat="1">
      <c r="A82" s="189" t="s">
        <v>399</v>
      </c>
      <c r="B82" s="178" t="s">
        <v>404</v>
      </c>
      <c r="C82" s="87" t="s">
        <v>279</v>
      </c>
      <c r="D82" s="141" t="s">
        <v>255</v>
      </c>
      <c r="E82" s="141">
        <v>651.5</v>
      </c>
      <c r="F82" s="168"/>
      <c r="G82" s="32">
        <f t="shared" si="1"/>
        <v>0</v>
      </c>
    </row>
    <row r="83" spans="1:9" s="19" customFormat="1">
      <c r="A83" s="189" t="s">
        <v>399</v>
      </c>
      <c r="B83" s="141" t="s">
        <v>403</v>
      </c>
      <c r="C83" s="87" t="s">
        <v>277</v>
      </c>
      <c r="D83" s="141" t="s">
        <v>255</v>
      </c>
      <c r="E83" s="141">
        <v>52.8</v>
      </c>
      <c r="F83" s="163"/>
      <c r="G83" s="32">
        <f t="shared" si="1"/>
        <v>0</v>
      </c>
    </row>
    <row r="84" spans="1:9" s="19" customFormat="1" ht="60">
      <c r="A84" s="171" t="s">
        <v>399</v>
      </c>
      <c r="B84" s="217" t="s">
        <v>402</v>
      </c>
      <c r="C84" s="216" t="s">
        <v>401</v>
      </c>
      <c r="D84" s="169" t="s">
        <v>18</v>
      </c>
      <c r="E84" s="169">
        <v>45.2</v>
      </c>
      <c r="F84" s="215"/>
      <c r="G84" s="32">
        <f t="shared" si="1"/>
        <v>0</v>
      </c>
    </row>
    <row r="85" spans="1:9" s="19" customFormat="1" ht="15.75" thickBot="1">
      <c r="A85" s="148" t="s">
        <v>399</v>
      </c>
      <c r="B85" s="178" t="s">
        <v>400</v>
      </c>
      <c r="C85" s="87" t="s">
        <v>273</v>
      </c>
      <c r="D85" s="141" t="s">
        <v>18</v>
      </c>
      <c r="E85" s="141">
        <v>45.7</v>
      </c>
      <c r="F85" s="163"/>
      <c r="G85" s="32">
        <f t="shared" si="1"/>
        <v>0</v>
      </c>
    </row>
    <row r="86" spans="1:9" s="19" customFormat="1" ht="29.25" thickBot="1">
      <c r="A86" s="162" t="s">
        <v>399</v>
      </c>
      <c r="B86" s="214" t="s">
        <v>398</v>
      </c>
      <c r="C86" s="92" t="s">
        <v>397</v>
      </c>
      <c r="D86" s="214" t="s">
        <v>18</v>
      </c>
      <c r="E86" s="214">
        <v>45.4</v>
      </c>
      <c r="F86" s="213"/>
      <c r="G86" s="36">
        <f t="shared" si="1"/>
        <v>0</v>
      </c>
      <c r="H86" s="134" t="s">
        <v>62</v>
      </c>
      <c r="I86" s="31">
        <f>ROUND(SUM(G25:G86),2)</f>
        <v>0</v>
      </c>
    </row>
    <row r="87" spans="1:9" ht="30">
      <c r="A87" s="174" t="s">
        <v>356</v>
      </c>
      <c r="B87" s="207" t="s">
        <v>113</v>
      </c>
      <c r="C87" s="206" t="s">
        <v>396</v>
      </c>
      <c r="D87" s="156" t="s">
        <v>18</v>
      </c>
      <c r="E87" s="169">
        <v>1676</v>
      </c>
      <c r="F87" s="202"/>
      <c r="G87" s="80">
        <f t="shared" si="1"/>
        <v>0</v>
      </c>
      <c r="H87" s="18"/>
    </row>
    <row r="88" spans="1:9" ht="30">
      <c r="A88" s="174" t="s">
        <v>356</v>
      </c>
      <c r="B88" s="205" t="s">
        <v>114</v>
      </c>
      <c r="C88" s="204" t="s">
        <v>395</v>
      </c>
      <c r="D88" s="203" t="s">
        <v>18</v>
      </c>
      <c r="E88" s="203">
        <v>1179</v>
      </c>
      <c r="F88" s="202"/>
      <c r="G88" s="80">
        <f t="shared" si="1"/>
        <v>0</v>
      </c>
      <c r="H88" s="18"/>
    </row>
    <row r="89" spans="1:9" ht="30">
      <c r="A89" s="189" t="s">
        <v>356</v>
      </c>
      <c r="B89" s="141" t="s">
        <v>115</v>
      </c>
      <c r="C89" s="173" t="s">
        <v>351</v>
      </c>
      <c r="D89" s="141" t="s">
        <v>268</v>
      </c>
      <c r="E89" s="141">
        <v>14.82</v>
      </c>
      <c r="F89" s="191"/>
      <c r="G89" s="80">
        <f t="shared" si="1"/>
        <v>0</v>
      </c>
      <c r="H89" s="201"/>
      <c r="I89" s="76"/>
    </row>
    <row r="90" spans="1:9">
      <c r="A90" s="189" t="s">
        <v>356</v>
      </c>
      <c r="B90" s="141" t="s">
        <v>116</v>
      </c>
      <c r="C90" s="173" t="s">
        <v>350</v>
      </c>
      <c r="D90" s="141" t="s">
        <v>255</v>
      </c>
      <c r="E90" s="141">
        <v>319</v>
      </c>
      <c r="F90" s="191"/>
      <c r="G90" s="80">
        <f t="shared" si="1"/>
        <v>0</v>
      </c>
      <c r="H90" s="201"/>
      <c r="I90" s="76"/>
    </row>
    <row r="91" spans="1:9">
      <c r="A91" s="189" t="s">
        <v>356</v>
      </c>
      <c r="B91" s="141" t="s">
        <v>117</v>
      </c>
      <c r="C91" s="173" t="s">
        <v>349</v>
      </c>
      <c r="D91" s="141" t="s">
        <v>255</v>
      </c>
      <c r="E91" s="141">
        <v>281</v>
      </c>
      <c r="F91" s="200"/>
      <c r="G91" s="80">
        <f t="shared" si="1"/>
        <v>0</v>
      </c>
      <c r="H91" s="199"/>
    </row>
    <row r="92" spans="1:9">
      <c r="A92" s="189" t="s">
        <v>356</v>
      </c>
      <c r="B92" s="141" t="s">
        <v>118</v>
      </c>
      <c r="C92" s="173" t="s">
        <v>348</v>
      </c>
      <c r="D92" s="141" t="s">
        <v>268</v>
      </c>
      <c r="E92" s="141">
        <v>264.44</v>
      </c>
      <c r="F92" s="200"/>
      <c r="G92" s="32">
        <f t="shared" si="1"/>
        <v>0</v>
      </c>
      <c r="H92" s="199"/>
    </row>
    <row r="93" spans="1:9">
      <c r="A93" s="189" t="s">
        <v>356</v>
      </c>
      <c r="B93" s="141" t="s">
        <v>119</v>
      </c>
      <c r="C93" s="173" t="s">
        <v>305</v>
      </c>
      <c r="D93" s="141" t="s">
        <v>70</v>
      </c>
      <c r="E93" s="141">
        <v>44.712000000000003</v>
      </c>
      <c r="F93" s="191"/>
      <c r="G93" s="32">
        <f t="shared" si="1"/>
        <v>0</v>
      </c>
      <c r="H93" s="18"/>
    </row>
    <row r="94" spans="1:9" ht="30">
      <c r="A94" s="189" t="s">
        <v>356</v>
      </c>
      <c r="B94" s="141" t="s">
        <v>120</v>
      </c>
      <c r="C94" s="173" t="s">
        <v>394</v>
      </c>
      <c r="D94" s="141" t="s">
        <v>268</v>
      </c>
      <c r="E94" s="141">
        <v>248.72</v>
      </c>
      <c r="F94" s="191"/>
      <c r="G94" s="32">
        <f t="shared" si="1"/>
        <v>0</v>
      </c>
      <c r="H94" s="18"/>
    </row>
    <row r="95" spans="1:9">
      <c r="A95" s="189" t="s">
        <v>356</v>
      </c>
      <c r="B95" s="141" t="s">
        <v>121</v>
      </c>
      <c r="C95" s="173" t="s">
        <v>305</v>
      </c>
      <c r="D95" s="141" t="s">
        <v>70</v>
      </c>
      <c r="E95" s="141">
        <v>21.02</v>
      </c>
      <c r="F95" s="191"/>
      <c r="G95" s="32">
        <f t="shared" si="1"/>
        <v>0</v>
      </c>
      <c r="H95" s="18"/>
    </row>
    <row r="96" spans="1:9">
      <c r="A96" s="189" t="s">
        <v>356</v>
      </c>
      <c r="B96" s="141" t="s">
        <v>122</v>
      </c>
      <c r="C96" s="173" t="s">
        <v>346</v>
      </c>
      <c r="D96" s="141" t="s">
        <v>255</v>
      </c>
      <c r="E96" s="141">
        <v>785</v>
      </c>
      <c r="F96" s="191"/>
      <c r="G96" s="32">
        <f t="shared" si="1"/>
        <v>0</v>
      </c>
      <c r="H96" s="18"/>
    </row>
    <row r="97" spans="1:8">
      <c r="A97" s="189" t="s">
        <v>356</v>
      </c>
      <c r="B97" s="141" t="s">
        <v>123</v>
      </c>
      <c r="C97" s="173" t="s">
        <v>345</v>
      </c>
      <c r="D97" s="141" t="s">
        <v>255</v>
      </c>
      <c r="E97" s="141">
        <v>57.4</v>
      </c>
      <c r="F97" s="191"/>
      <c r="G97" s="32">
        <f t="shared" si="1"/>
        <v>0</v>
      </c>
      <c r="H97" s="18"/>
    </row>
    <row r="98" spans="1:8" ht="75">
      <c r="A98" s="189" t="s">
        <v>356</v>
      </c>
      <c r="B98" s="196" t="s">
        <v>124</v>
      </c>
      <c r="C98" s="212" t="s">
        <v>393</v>
      </c>
      <c r="D98" s="141" t="s">
        <v>15</v>
      </c>
      <c r="E98" s="156">
        <v>8</v>
      </c>
      <c r="F98" s="191"/>
      <c r="G98" s="32">
        <f t="shared" si="1"/>
        <v>0</v>
      </c>
      <c r="H98" s="18"/>
    </row>
    <row r="99" spans="1:8" ht="75">
      <c r="A99" s="189" t="s">
        <v>356</v>
      </c>
      <c r="B99" s="196" t="s">
        <v>125</v>
      </c>
      <c r="C99" s="195" t="s">
        <v>392</v>
      </c>
      <c r="D99" s="141" t="s">
        <v>15</v>
      </c>
      <c r="E99" s="141">
        <v>36</v>
      </c>
      <c r="F99" s="191"/>
      <c r="G99" s="32">
        <f t="shared" si="1"/>
        <v>0</v>
      </c>
      <c r="H99" s="18"/>
    </row>
    <row r="100" spans="1:8">
      <c r="A100" s="189" t="s">
        <v>356</v>
      </c>
      <c r="B100" s="141" t="s">
        <v>126</v>
      </c>
      <c r="C100" s="173" t="s">
        <v>391</v>
      </c>
      <c r="D100" s="141" t="s">
        <v>268</v>
      </c>
      <c r="E100" s="141">
        <v>1.57</v>
      </c>
      <c r="F100" s="191"/>
      <c r="G100" s="32">
        <f t="shared" si="1"/>
        <v>0</v>
      </c>
      <c r="H100" s="18"/>
    </row>
    <row r="101" spans="1:8">
      <c r="A101" s="189" t="s">
        <v>356</v>
      </c>
      <c r="B101" s="141" t="s">
        <v>127</v>
      </c>
      <c r="C101" s="173" t="s">
        <v>305</v>
      </c>
      <c r="D101" s="141" t="s">
        <v>70</v>
      </c>
      <c r="E101" s="141">
        <v>0.23899999999999999</v>
      </c>
      <c r="F101" s="191"/>
      <c r="G101" s="32">
        <f t="shared" si="1"/>
        <v>0</v>
      </c>
      <c r="H101" s="18"/>
    </row>
    <row r="102" spans="1:8" ht="31.5">
      <c r="A102" s="189" t="s">
        <v>356</v>
      </c>
      <c r="B102" s="141" t="s">
        <v>128</v>
      </c>
      <c r="C102" s="173" t="s">
        <v>390</v>
      </c>
      <c r="D102" s="141" t="s">
        <v>268</v>
      </c>
      <c r="E102" s="141">
        <v>8.2799999999999994</v>
      </c>
      <c r="F102" s="191"/>
      <c r="G102" s="32">
        <f t="shared" si="1"/>
        <v>0</v>
      </c>
      <c r="H102" s="18"/>
    </row>
    <row r="103" spans="1:8">
      <c r="A103" s="189" t="s">
        <v>356</v>
      </c>
      <c r="B103" s="141" t="s">
        <v>129</v>
      </c>
      <c r="C103" s="173" t="s">
        <v>340</v>
      </c>
      <c r="D103" s="141" t="s">
        <v>255</v>
      </c>
      <c r="E103" s="141">
        <v>178.9</v>
      </c>
      <c r="F103" s="191"/>
      <c r="G103" s="32">
        <f t="shared" si="1"/>
        <v>0</v>
      </c>
      <c r="H103" s="18"/>
    </row>
    <row r="104" spans="1:8" ht="30">
      <c r="A104" s="189" t="s">
        <v>356</v>
      </c>
      <c r="B104" s="141" t="s">
        <v>130</v>
      </c>
      <c r="C104" s="173" t="s">
        <v>339</v>
      </c>
      <c r="D104" s="141" t="s">
        <v>255</v>
      </c>
      <c r="E104" s="141">
        <v>161.5</v>
      </c>
      <c r="F104" s="191"/>
      <c r="G104" s="32">
        <f t="shared" si="1"/>
        <v>0</v>
      </c>
      <c r="H104" s="18"/>
    </row>
    <row r="105" spans="1:8" ht="31.5">
      <c r="A105" s="189" t="s">
        <v>356</v>
      </c>
      <c r="B105" s="141" t="s">
        <v>131</v>
      </c>
      <c r="C105" s="173" t="s">
        <v>389</v>
      </c>
      <c r="D105" s="141" t="s">
        <v>255</v>
      </c>
      <c r="E105" s="141">
        <v>32</v>
      </c>
      <c r="F105" s="191"/>
      <c r="G105" s="32">
        <f t="shared" si="1"/>
        <v>0</v>
      </c>
      <c r="H105" s="18"/>
    </row>
    <row r="106" spans="1:8" ht="31.5">
      <c r="A106" s="189" t="s">
        <v>356</v>
      </c>
      <c r="B106" s="141" t="s">
        <v>132</v>
      </c>
      <c r="C106" s="173" t="s">
        <v>388</v>
      </c>
      <c r="D106" s="141" t="s">
        <v>255</v>
      </c>
      <c r="E106" s="141">
        <v>103.2</v>
      </c>
      <c r="F106" s="191"/>
      <c r="G106" s="32">
        <f t="shared" si="1"/>
        <v>0</v>
      </c>
      <c r="H106" s="18"/>
    </row>
    <row r="107" spans="1:8">
      <c r="A107" s="189" t="s">
        <v>356</v>
      </c>
      <c r="B107" s="156" t="s">
        <v>133</v>
      </c>
      <c r="C107" s="206" t="s">
        <v>336</v>
      </c>
      <c r="D107" s="156" t="s">
        <v>255</v>
      </c>
      <c r="E107" s="156">
        <v>152</v>
      </c>
      <c r="F107" s="191"/>
      <c r="G107" s="32">
        <f t="shared" si="1"/>
        <v>0</v>
      </c>
      <c r="H107" s="211"/>
    </row>
    <row r="108" spans="1:8" ht="30">
      <c r="A108" s="148" t="s">
        <v>356</v>
      </c>
      <c r="B108" s="145" t="s">
        <v>134</v>
      </c>
      <c r="C108" s="173" t="s">
        <v>387</v>
      </c>
      <c r="D108" s="141" t="s">
        <v>255</v>
      </c>
      <c r="E108" s="141">
        <v>152</v>
      </c>
      <c r="F108" s="191"/>
      <c r="G108" s="32">
        <f t="shared" si="1"/>
        <v>0</v>
      </c>
      <c r="H108" s="211"/>
    </row>
    <row r="109" spans="1:8">
      <c r="A109" s="148" t="s">
        <v>356</v>
      </c>
      <c r="B109" s="178" t="s">
        <v>135</v>
      </c>
      <c r="C109" s="173" t="s">
        <v>335</v>
      </c>
      <c r="D109" s="141" t="s">
        <v>255</v>
      </c>
      <c r="E109" s="141">
        <v>191</v>
      </c>
      <c r="F109" s="191"/>
      <c r="G109" s="32">
        <f t="shared" si="1"/>
        <v>0</v>
      </c>
      <c r="H109" s="18"/>
    </row>
    <row r="110" spans="1:8">
      <c r="A110" s="148" t="s">
        <v>356</v>
      </c>
      <c r="B110" s="178" t="s">
        <v>136</v>
      </c>
      <c r="C110" s="173" t="s">
        <v>334</v>
      </c>
      <c r="D110" s="141" t="s">
        <v>255</v>
      </c>
      <c r="E110" s="141">
        <v>190.7</v>
      </c>
      <c r="F110" s="191"/>
      <c r="G110" s="32">
        <f t="shared" si="1"/>
        <v>0</v>
      </c>
      <c r="H110" s="18"/>
    </row>
    <row r="111" spans="1:8">
      <c r="A111" s="148" t="s">
        <v>356</v>
      </c>
      <c r="B111" s="141" t="s">
        <v>137</v>
      </c>
      <c r="C111" s="173" t="s">
        <v>333</v>
      </c>
      <c r="D111" s="141" t="s">
        <v>255</v>
      </c>
      <c r="E111" s="141">
        <v>190.7</v>
      </c>
      <c r="F111" s="191"/>
      <c r="G111" s="32">
        <f t="shared" si="1"/>
        <v>0</v>
      </c>
      <c r="H111" s="18"/>
    </row>
    <row r="112" spans="1:8" ht="30">
      <c r="A112" s="148" t="s">
        <v>356</v>
      </c>
      <c r="B112" s="210" t="s">
        <v>138</v>
      </c>
      <c r="C112" s="197" t="s">
        <v>386</v>
      </c>
      <c r="D112" s="156" t="s">
        <v>15</v>
      </c>
      <c r="E112" s="156">
        <v>16</v>
      </c>
      <c r="F112" s="191"/>
      <c r="G112" s="32">
        <f t="shared" si="1"/>
        <v>0</v>
      </c>
      <c r="H112" s="18"/>
    </row>
    <row r="113" spans="1:7" s="19" customFormat="1" ht="30">
      <c r="A113" s="148" t="s">
        <v>356</v>
      </c>
      <c r="B113" s="145" t="s">
        <v>139</v>
      </c>
      <c r="C113" s="173" t="s">
        <v>385</v>
      </c>
      <c r="D113" s="141" t="s">
        <v>15</v>
      </c>
      <c r="E113" s="141">
        <v>42</v>
      </c>
      <c r="F113" s="179"/>
      <c r="G113" s="80">
        <f t="shared" si="1"/>
        <v>0</v>
      </c>
    </row>
    <row r="114" spans="1:7" s="19" customFormat="1" ht="30">
      <c r="A114" s="148" t="s">
        <v>356</v>
      </c>
      <c r="B114" s="141" t="s">
        <v>140</v>
      </c>
      <c r="C114" s="173" t="s">
        <v>330</v>
      </c>
      <c r="D114" s="141" t="s">
        <v>268</v>
      </c>
      <c r="E114" s="141">
        <v>154.47</v>
      </c>
      <c r="F114" s="168"/>
      <c r="G114" s="32">
        <f t="shared" si="1"/>
        <v>0</v>
      </c>
    </row>
    <row r="115" spans="1:7" s="19" customFormat="1">
      <c r="A115" s="148" t="s">
        <v>356</v>
      </c>
      <c r="B115" s="141" t="s">
        <v>141</v>
      </c>
      <c r="C115" s="173" t="s">
        <v>305</v>
      </c>
      <c r="D115" s="141" t="s">
        <v>70</v>
      </c>
      <c r="E115" s="141">
        <v>31.853999999999999</v>
      </c>
      <c r="F115" s="168"/>
      <c r="G115" s="32">
        <f t="shared" si="1"/>
        <v>0</v>
      </c>
    </row>
    <row r="116" spans="1:7" s="19" customFormat="1" ht="31.5">
      <c r="A116" s="148" t="s">
        <v>356</v>
      </c>
      <c r="B116" s="141" t="s">
        <v>142</v>
      </c>
      <c r="C116" s="173" t="s">
        <v>384</v>
      </c>
      <c r="D116" s="141" t="s">
        <v>15</v>
      </c>
      <c r="E116" s="141">
        <v>2660</v>
      </c>
      <c r="F116" s="168"/>
      <c r="G116" s="32">
        <f t="shared" si="1"/>
        <v>0</v>
      </c>
    </row>
    <row r="117" spans="1:7" s="19" customFormat="1" ht="30">
      <c r="A117" s="148" t="s">
        <v>356</v>
      </c>
      <c r="B117" s="185" t="s">
        <v>143</v>
      </c>
      <c r="C117" s="206" t="s">
        <v>383</v>
      </c>
      <c r="D117" s="156" t="s">
        <v>15</v>
      </c>
      <c r="E117" s="156">
        <v>36</v>
      </c>
      <c r="F117" s="187"/>
      <c r="G117" s="32">
        <f t="shared" si="1"/>
        <v>0</v>
      </c>
    </row>
    <row r="118" spans="1:7" s="19" customFormat="1" ht="30">
      <c r="A118" s="209" t="s">
        <v>356</v>
      </c>
      <c r="B118" s="141" t="s">
        <v>144</v>
      </c>
      <c r="C118" s="173" t="s">
        <v>382</v>
      </c>
      <c r="D118" s="141" t="s">
        <v>70</v>
      </c>
      <c r="E118" s="141">
        <v>0.57499999999999996</v>
      </c>
      <c r="F118" s="168"/>
      <c r="G118" s="32">
        <f t="shared" si="1"/>
        <v>0</v>
      </c>
    </row>
    <row r="119" spans="1:7" s="19" customFormat="1" ht="30">
      <c r="A119" s="209" t="s">
        <v>356</v>
      </c>
      <c r="B119" s="178" t="s">
        <v>145</v>
      </c>
      <c r="C119" s="173" t="s">
        <v>381</v>
      </c>
      <c r="D119" s="141" t="s">
        <v>268</v>
      </c>
      <c r="E119" s="145">
        <v>18.03</v>
      </c>
      <c r="F119" s="168"/>
      <c r="G119" s="32">
        <f t="shared" si="1"/>
        <v>0</v>
      </c>
    </row>
    <row r="120" spans="1:7" s="19" customFormat="1">
      <c r="A120" s="209" t="s">
        <v>356</v>
      </c>
      <c r="B120" s="141" t="s">
        <v>146</v>
      </c>
      <c r="C120" s="173" t="s">
        <v>324</v>
      </c>
      <c r="D120" s="141" t="s">
        <v>255</v>
      </c>
      <c r="E120" s="145">
        <v>617.6</v>
      </c>
      <c r="F120" s="168"/>
      <c r="G120" s="32">
        <f t="shared" si="1"/>
        <v>0</v>
      </c>
    </row>
    <row r="121" spans="1:7" s="19" customFormat="1">
      <c r="A121" s="209" t="s">
        <v>356</v>
      </c>
      <c r="B121" s="141" t="s">
        <v>147</v>
      </c>
      <c r="C121" s="173" t="s">
        <v>323</v>
      </c>
      <c r="D121" s="141" t="s">
        <v>15</v>
      </c>
      <c r="E121" s="141">
        <v>8</v>
      </c>
      <c r="F121" s="168"/>
      <c r="G121" s="32">
        <f t="shared" si="1"/>
        <v>0</v>
      </c>
    </row>
    <row r="122" spans="1:7" s="19" customFormat="1">
      <c r="A122" s="209" t="s">
        <v>356</v>
      </c>
      <c r="B122" s="141" t="s">
        <v>148</v>
      </c>
      <c r="C122" s="173" t="s">
        <v>322</v>
      </c>
      <c r="D122" s="141" t="s">
        <v>15</v>
      </c>
      <c r="E122" s="141">
        <v>4</v>
      </c>
      <c r="F122" s="168"/>
      <c r="G122" s="32">
        <f t="shared" si="1"/>
        <v>0</v>
      </c>
    </row>
    <row r="123" spans="1:7" s="19" customFormat="1">
      <c r="A123" s="209" t="s">
        <v>356</v>
      </c>
      <c r="B123" s="141" t="s">
        <v>149</v>
      </c>
      <c r="C123" s="173" t="s">
        <v>321</v>
      </c>
      <c r="D123" s="141" t="s">
        <v>18</v>
      </c>
      <c r="E123" s="141">
        <v>104</v>
      </c>
      <c r="F123" s="168"/>
      <c r="G123" s="32">
        <f t="shared" si="1"/>
        <v>0</v>
      </c>
    </row>
    <row r="124" spans="1:7" s="19" customFormat="1" ht="75">
      <c r="A124" s="209" t="s">
        <v>356</v>
      </c>
      <c r="B124" s="185" t="s">
        <v>150</v>
      </c>
      <c r="C124" s="206" t="s">
        <v>380</v>
      </c>
      <c r="D124" s="141" t="s">
        <v>18</v>
      </c>
      <c r="E124" s="141">
        <v>95.5</v>
      </c>
      <c r="F124" s="168"/>
      <c r="G124" s="32">
        <f t="shared" si="1"/>
        <v>0</v>
      </c>
    </row>
    <row r="125" spans="1:7" s="19" customFormat="1">
      <c r="A125" s="209" t="s">
        <v>356</v>
      </c>
      <c r="B125" s="141" t="s">
        <v>151</v>
      </c>
      <c r="C125" s="173" t="s">
        <v>317</v>
      </c>
      <c r="D125" s="141" t="s">
        <v>15</v>
      </c>
      <c r="E125" s="141">
        <v>2</v>
      </c>
      <c r="F125" s="168"/>
      <c r="G125" s="32">
        <f t="shared" si="1"/>
        <v>0</v>
      </c>
    </row>
    <row r="126" spans="1:7" s="19" customFormat="1">
      <c r="A126" s="209" t="s">
        <v>356</v>
      </c>
      <c r="B126" s="141" t="s">
        <v>152</v>
      </c>
      <c r="C126" s="173" t="s">
        <v>379</v>
      </c>
      <c r="D126" s="141" t="s">
        <v>18</v>
      </c>
      <c r="E126" s="141">
        <v>39.799999999999997</v>
      </c>
      <c r="F126" s="168"/>
      <c r="G126" s="32">
        <f t="shared" si="1"/>
        <v>0</v>
      </c>
    </row>
    <row r="127" spans="1:7" s="19" customFormat="1" ht="16.5">
      <c r="A127" s="209" t="s">
        <v>356</v>
      </c>
      <c r="B127" s="141" t="s">
        <v>153</v>
      </c>
      <c r="C127" s="173" t="s">
        <v>378</v>
      </c>
      <c r="D127" s="141" t="s">
        <v>268</v>
      </c>
      <c r="E127" s="141">
        <v>0.42</v>
      </c>
      <c r="F127" s="168"/>
      <c r="G127" s="32">
        <f t="shared" si="1"/>
        <v>0</v>
      </c>
    </row>
    <row r="128" spans="1:7" s="19" customFormat="1" ht="16.5">
      <c r="A128" s="209" t="s">
        <v>356</v>
      </c>
      <c r="B128" s="141" t="s">
        <v>377</v>
      </c>
      <c r="C128" s="173" t="s">
        <v>376</v>
      </c>
      <c r="D128" s="141" t="s">
        <v>255</v>
      </c>
      <c r="E128" s="141">
        <v>7.3</v>
      </c>
      <c r="F128" s="168"/>
      <c r="G128" s="32">
        <f t="shared" si="1"/>
        <v>0</v>
      </c>
    </row>
    <row r="129" spans="1:9" s="19" customFormat="1" ht="30">
      <c r="A129" s="209" t="s">
        <v>356</v>
      </c>
      <c r="B129" s="185" t="s">
        <v>375</v>
      </c>
      <c r="C129" s="197" t="s">
        <v>374</v>
      </c>
      <c r="D129" s="156" t="s">
        <v>15</v>
      </c>
      <c r="E129" s="156">
        <v>2</v>
      </c>
      <c r="F129" s="168"/>
      <c r="G129" s="32">
        <f t="shared" si="1"/>
        <v>0</v>
      </c>
    </row>
    <row r="130" spans="1:9" s="19" customFormat="1">
      <c r="A130" s="209" t="s">
        <v>356</v>
      </c>
      <c r="B130" s="141" t="s">
        <v>373</v>
      </c>
      <c r="C130" s="173" t="s">
        <v>372</v>
      </c>
      <c r="D130" s="141" t="s">
        <v>268</v>
      </c>
      <c r="E130" s="141">
        <v>0.26</v>
      </c>
      <c r="F130" s="168"/>
      <c r="G130" s="32">
        <f t="shared" si="1"/>
        <v>0</v>
      </c>
    </row>
    <row r="131" spans="1:9" s="19" customFormat="1" ht="30">
      <c r="A131" s="209" t="s">
        <v>356</v>
      </c>
      <c r="B131" s="141" t="s">
        <v>371</v>
      </c>
      <c r="C131" s="173" t="s">
        <v>301</v>
      </c>
      <c r="D131" s="141" t="s">
        <v>255</v>
      </c>
      <c r="E131" s="141">
        <v>606.6</v>
      </c>
      <c r="F131" s="168"/>
      <c r="G131" s="32">
        <f t="shared" si="1"/>
        <v>0</v>
      </c>
    </row>
    <row r="132" spans="1:9" s="19" customFormat="1">
      <c r="A132" s="209" t="s">
        <v>356</v>
      </c>
      <c r="B132" s="145" t="s">
        <v>370</v>
      </c>
      <c r="C132" s="173" t="s">
        <v>299</v>
      </c>
      <c r="D132" s="141" t="s">
        <v>255</v>
      </c>
      <c r="E132" s="141">
        <v>606.6</v>
      </c>
      <c r="F132" s="168"/>
      <c r="G132" s="32">
        <f t="shared" si="1"/>
        <v>0</v>
      </c>
    </row>
    <row r="133" spans="1:9" s="19" customFormat="1">
      <c r="A133" s="209" t="s">
        <v>356</v>
      </c>
      <c r="B133" s="145" t="s">
        <v>369</v>
      </c>
      <c r="C133" s="173" t="s">
        <v>368</v>
      </c>
      <c r="D133" s="141" t="s">
        <v>255</v>
      </c>
      <c r="E133" s="141">
        <v>606.6</v>
      </c>
      <c r="F133" s="168"/>
      <c r="G133" s="32">
        <f t="shared" ref="G133:G196" si="2">ROUND((E133*F133),2)</f>
        <v>0</v>
      </c>
    </row>
    <row r="134" spans="1:9" s="19" customFormat="1" ht="30">
      <c r="A134" s="209" t="s">
        <v>356</v>
      </c>
      <c r="B134" s="141" t="s">
        <v>367</v>
      </c>
      <c r="C134" s="173" t="s">
        <v>291</v>
      </c>
      <c r="D134" s="141" t="s">
        <v>18</v>
      </c>
      <c r="E134" s="145">
        <v>39</v>
      </c>
      <c r="F134" s="168"/>
      <c r="G134" s="32">
        <f t="shared" si="2"/>
        <v>0</v>
      </c>
    </row>
    <row r="135" spans="1:9" s="19" customFormat="1" ht="60">
      <c r="A135" s="209" t="s">
        <v>356</v>
      </c>
      <c r="B135" s="185" t="s">
        <v>366</v>
      </c>
      <c r="C135" s="206" t="s">
        <v>365</v>
      </c>
      <c r="D135" s="156" t="s">
        <v>255</v>
      </c>
      <c r="E135" s="156">
        <v>6.1</v>
      </c>
      <c r="F135" s="168"/>
      <c r="G135" s="32">
        <f t="shared" si="2"/>
        <v>0</v>
      </c>
    </row>
    <row r="136" spans="1:9" s="19" customFormat="1">
      <c r="A136" s="209" t="s">
        <v>356</v>
      </c>
      <c r="B136" s="141" t="s">
        <v>364</v>
      </c>
      <c r="C136" s="193" t="s">
        <v>287</v>
      </c>
      <c r="D136" s="141" t="s">
        <v>18</v>
      </c>
      <c r="E136" s="141">
        <v>174.2</v>
      </c>
      <c r="F136" s="179"/>
      <c r="G136" s="80">
        <f t="shared" si="2"/>
        <v>0</v>
      </c>
    </row>
    <row r="137" spans="1:9" s="19" customFormat="1">
      <c r="A137" s="209" t="s">
        <v>356</v>
      </c>
      <c r="B137" s="178" t="s">
        <v>363</v>
      </c>
      <c r="C137" s="194" t="s">
        <v>285</v>
      </c>
      <c r="D137" s="90" t="s">
        <v>255</v>
      </c>
      <c r="E137" s="178">
        <v>1316</v>
      </c>
      <c r="F137" s="168"/>
      <c r="G137" s="32">
        <f t="shared" si="2"/>
        <v>0</v>
      </c>
    </row>
    <row r="138" spans="1:9" s="19" customFormat="1" ht="30">
      <c r="A138" s="209" t="s">
        <v>356</v>
      </c>
      <c r="B138" s="147" t="s">
        <v>362</v>
      </c>
      <c r="C138" s="173" t="s">
        <v>361</v>
      </c>
      <c r="D138" s="147" t="s">
        <v>255</v>
      </c>
      <c r="E138" s="145">
        <v>111.9</v>
      </c>
      <c r="F138" s="168"/>
      <c r="G138" s="32">
        <f t="shared" si="2"/>
        <v>0</v>
      </c>
    </row>
    <row r="139" spans="1:9" s="19" customFormat="1">
      <c r="A139" s="209" t="s">
        <v>356</v>
      </c>
      <c r="B139" s="90" t="s">
        <v>360</v>
      </c>
      <c r="C139" s="89" t="s">
        <v>279</v>
      </c>
      <c r="D139" s="147" t="s">
        <v>255</v>
      </c>
      <c r="E139" s="141">
        <v>1316</v>
      </c>
      <c r="F139" s="168"/>
      <c r="G139" s="32">
        <f t="shared" si="2"/>
        <v>0</v>
      </c>
    </row>
    <row r="140" spans="1:9" s="19" customFormat="1">
      <c r="A140" s="209" t="s">
        <v>356</v>
      </c>
      <c r="B140" s="147" t="s">
        <v>359</v>
      </c>
      <c r="C140" s="87" t="s">
        <v>277</v>
      </c>
      <c r="D140" s="141" t="s">
        <v>255</v>
      </c>
      <c r="E140" s="141">
        <v>44.5</v>
      </c>
      <c r="F140" s="163"/>
      <c r="G140" s="32">
        <f t="shared" si="2"/>
        <v>0</v>
      </c>
    </row>
    <row r="141" spans="1:9" s="19" customFormat="1" ht="15.75" thickBot="1">
      <c r="A141" s="148" t="s">
        <v>356</v>
      </c>
      <c r="B141" s="147" t="s">
        <v>358</v>
      </c>
      <c r="C141" s="87" t="s">
        <v>357</v>
      </c>
      <c r="D141" s="141" t="s">
        <v>18</v>
      </c>
      <c r="E141" s="141">
        <v>88</v>
      </c>
      <c r="F141" s="163"/>
      <c r="G141" s="32">
        <f t="shared" si="2"/>
        <v>0</v>
      </c>
    </row>
    <row r="142" spans="1:9" s="19" customFormat="1" ht="29.25" thickBot="1">
      <c r="A142" s="162" t="s">
        <v>356</v>
      </c>
      <c r="B142" s="208" t="s">
        <v>355</v>
      </c>
      <c r="C142" s="97" t="s">
        <v>354</v>
      </c>
      <c r="D142" s="136" t="s">
        <v>18</v>
      </c>
      <c r="E142" s="136">
        <v>43.1</v>
      </c>
      <c r="F142" s="159"/>
      <c r="G142" s="36">
        <f t="shared" si="2"/>
        <v>0</v>
      </c>
      <c r="H142" s="134" t="s">
        <v>63</v>
      </c>
      <c r="I142" s="31">
        <f>ROUND(SUM(G87:G142),2)</f>
        <v>0</v>
      </c>
    </row>
    <row r="143" spans="1:9" ht="30">
      <c r="A143" s="174" t="s">
        <v>272</v>
      </c>
      <c r="B143" s="207" t="s">
        <v>64</v>
      </c>
      <c r="C143" s="206" t="s">
        <v>353</v>
      </c>
      <c r="D143" s="156" t="s">
        <v>18</v>
      </c>
      <c r="E143" s="683">
        <v>909</v>
      </c>
      <c r="F143" s="202"/>
      <c r="G143" s="80">
        <f t="shared" si="2"/>
        <v>0</v>
      </c>
      <c r="H143" s="18"/>
    </row>
    <row r="144" spans="1:9" ht="30">
      <c r="A144" s="174" t="s">
        <v>272</v>
      </c>
      <c r="B144" s="205" t="s">
        <v>156</v>
      </c>
      <c r="C144" s="204" t="s">
        <v>352</v>
      </c>
      <c r="D144" s="203" t="s">
        <v>18</v>
      </c>
      <c r="E144" s="224">
        <v>736</v>
      </c>
      <c r="F144" s="202"/>
      <c r="G144" s="80">
        <f t="shared" si="2"/>
        <v>0</v>
      </c>
      <c r="H144" s="18"/>
    </row>
    <row r="145" spans="1:9" ht="30">
      <c r="A145" s="174" t="s">
        <v>272</v>
      </c>
      <c r="B145" s="141" t="s">
        <v>65</v>
      </c>
      <c r="C145" s="173" t="s">
        <v>351</v>
      </c>
      <c r="D145" s="141" t="s">
        <v>268</v>
      </c>
      <c r="E145" s="147">
        <v>8.57</v>
      </c>
      <c r="F145" s="191"/>
      <c r="G145" s="80">
        <f t="shared" si="2"/>
        <v>0</v>
      </c>
      <c r="H145" s="201"/>
      <c r="I145" s="76"/>
    </row>
    <row r="146" spans="1:9">
      <c r="A146" s="174" t="s">
        <v>272</v>
      </c>
      <c r="B146" s="141" t="s">
        <v>157</v>
      </c>
      <c r="C146" s="173" t="s">
        <v>350</v>
      </c>
      <c r="D146" s="141" t="s">
        <v>255</v>
      </c>
      <c r="E146" s="141">
        <v>193.9</v>
      </c>
      <c r="F146" s="191"/>
      <c r="G146" s="80">
        <f t="shared" si="2"/>
        <v>0</v>
      </c>
      <c r="H146" s="201"/>
      <c r="I146" s="76"/>
    </row>
    <row r="147" spans="1:9">
      <c r="A147" s="174" t="s">
        <v>272</v>
      </c>
      <c r="B147" s="141" t="s">
        <v>159</v>
      </c>
      <c r="C147" s="173" t="s">
        <v>349</v>
      </c>
      <c r="D147" s="141" t="s">
        <v>255</v>
      </c>
      <c r="E147" s="141">
        <v>168.3</v>
      </c>
      <c r="F147" s="200"/>
      <c r="G147" s="80">
        <f t="shared" si="2"/>
        <v>0</v>
      </c>
      <c r="H147" s="199"/>
    </row>
    <row r="148" spans="1:9">
      <c r="A148" s="174" t="s">
        <v>272</v>
      </c>
      <c r="B148" s="141" t="s">
        <v>160</v>
      </c>
      <c r="C148" s="173" t="s">
        <v>348</v>
      </c>
      <c r="D148" s="141" t="s">
        <v>268</v>
      </c>
      <c r="E148" s="141">
        <v>155.68</v>
      </c>
      <c r="F148" s="200"/>
      <c r="G148" s="32">
        <f t="shared" si="2"/>
        <v>0</v>
      </c>
      <c r="H148" s="199"/>
    </row>
    <row r="149" spans="1:9">
      <c r="A149" s="174" t="s">
        <v>272</v>
      </c>
      <c r="B149" s="141" t="s">
        <v>161</v>
      </c>
      <c r="C149" s="173" t="s">
        <v>305</v>
      </c>
      <c r="D149" s="141" t="s">
        <v>70</v>
      </c>
      <c r="E149" s="141">
        <v>26.829000000000001</v>
      </c>
      <c r="F149" s="191"/>
      <c r="G149" s="32">
        <f t="shared" si="2"/>
        <v>0</v>
      </c>
      <c r="H149" s="18"/>
    </row>
    <row r="150" spans="1:9" ht="30">
      <c r="A150" s="174" t="s">
        <v>272</v>
      </c>
      <c r="B150" s="141" t="s">
        <v>162</v>
      </c>
      <c r="C150" s="173" t="s">
        <v>347</v>
      </c>
      <c r="D150" s="141" t="s">
        <v>268</v>
      </c>
      <c r="E150" s="141">
        <v>141.69999999999999</v>
      </c>
      <c r="F150" s="191"/>
      <c r="G150" s="32">
        <f t="shared" si="2"/>
        <v>0</v>
      </c>
      <c r="H150" s="18"/>
    </row>
    <row r="151" spans="1:9">
      <c r="A151" s="174" t="s">
        <v>272</v>
      </c>
      <c r="B151" s="141" t="s">
        <v>163</v>
      </c>
      <c r="C151" s="173" t="s">
        <v>305</v>
      </c>
      <c r="D151" s="141" t="s">
        <v>70</v>
      </c>
      <c r="E151" s="141">
        <v>12.212</v>
      </c>
      <c r="F151" s="191"/>
      <c r="G151" s="32">
        <f t="shared" si="2"/>
        <v>0</v>
      </c>
      <c r="H151" s="18"/>
    </row>
    <row r="152" spans="1:9">
      <c r="A152" s="174" t="s">
        <v>272</v>
      </c>
      <c r="B152" s="141" t="s">
        <v>164</v>
      </c>
      <c r="C152" s="173" t="s">
        <v>346</v>
      </c>
      <c r="D152" s="141" t="s">
        <v>255</v>
      </c>
      <c r="E152" s="180">
        <v>471.90000000000003</v>
      </c>
      <c r="F152" s="191"/>
      <c r="G152" s="32">
        <f t="shared" si="2"/>
        <v>0</v>
      </c>
      <c r="H152" s="18"/>
    </row>
    <row r="153" spans="1:9">
      <c r="A153" s="174" t="s">
        <v>272</v>
      </c>
      <c r="B153" s="141" t="s">
        <v>165</v>
      </c>
      <c r="C153" s="173" t="s">
        <v>345</v>
      </c>
      <c r="D153" s="141" t="s">
        <v>255</v>
      </c>
      <c r="E153" s="141">
        <v>24.6</v>
      </c>
      <c r="F153" s="191"/>
      <c r="G153" s="32">
        <f t="shared" si="2"/>
        <v>0</v>
      </c>
      <c r="H153" s="18"/>
    </row>
    <row r="154" spans="1:9" ht="75">
      <c r="A154" s="174" t="s">
        <v>272</v>
      </c>
      <c r="B154" s="185" t="s">
        <v>166</v>
      </c>
      <c r="C154" s="197" t="s">
        <v>344</v>
      </c>
      <c r="D154" s="156" t="s">
        <v>15</v>
      </c>
      <c r="E154" s="184">
        <v>4</v>
      </c>
      <c r="F154" s="191"/>
      <c r="G154" s="32">
        <f t="shared" si="2"/>
        <v>0</v>
      </c>
      <c r="H154" s="18"/>
    </row>
    <row r="155" spans="1:9" ht="75">
      <c r="A155" s="174" t="s">
        <v>272</v>
      </c>
      <c r="B155" s="196" t="s">
        <v>167</v>
      </c>
      <c r="C155" s="195" t="s">
        <v>343</v>
      </c>
      <c r="D155" s="141" t="s">
        <v>15</v>
      </c>
      <c r="E155" s="141">
        <v>14</v>
      </c>
      <c r="F155" s="191"/>
      <c r="G155" s="32">
        <f t="shared" si="2"/>
        <v>0</v>
      </c>
      <c r="H155" s="18"/>
    </row>
    <row r="156" spans="1:9">
      <c r="A156" s="174" t="s">
        <v>272</v>
      </c>
      <c r="B156" s="90" t="s">
        <v>168</v>
      </c>
      <c r="C156" s="89" t="s">
        <v>342</v>
      </c>
      <c r="D156" s="141" t="s">
        <v>268</v>
      </c>
      <c r="E156" s="141">
        <v>0.4</v>
      </c>
      <c r="F156" s="191"/>
      <c r="G156" s="32">
        <f t="shared" si="2"/>
        <v>0</v>
      </c>
      <c r="H156" s="18"/>
    </row>
    <row r="157" spans="1:9" ht="30">
      <c r="A157" s="174" t="s">
        <v>272</v>
      </c>
      <c r="B157" s="147" t="s">
        <v>169</v>
      </c>
      <c r="C157" s="87" t="s">
        <v>341</v>
      </c>
      <c r="D157" s="141" t="s">
        <v>268</v>
      </c>
      <c r="E157" s="147">
        <v>1.7</v>
      </c>
      <c r="F157" s="191"/>
      <c r="G157" s="32">
        <f t="shared" si="2"/>
        <v>0</v>
      </c>
      <c r="H157" s="18"/>
    </row>
    <row r="158" spans="1:9">
      <c r="A158" s="174" t="s">
        <v>272</v>
      </c>
      <c r="B158" s="147" t="s">
        <v>170</v>
      </c>
      <c r="C158" s="87" t="s">
        <v>340</v>
      </c>
      <c r="D158" s="141" t="s">
        <v>255</v>
      </c>
      <c r="E158" s="141">
        <v>73.3</v>
      </c>
      <c r="F158" s="191"/>
      <c r="G158" s="32">
        <f t="shared" si="2"/>
        <v>0</v>
      </c>
      <c r="H158" s="18"/>
    </row>
    <row r="159" spans="1:9" ht="30">
      <c r="A159" s="174" t="s">
        <v>272</v>
      </c>
      <c r="B159" s="147" t="s">
        <v>171</v>
      </c>
      <c r="C159" s="87" t="s">
        <v>339</v>
      </c>
      <c r="D159" s="141" t="s">
        <v>255</v>
      </c>
      <c r="E159" s="141">
        <v>63.9</v>
      </c>
      <c r="F159" s="191"/>
      <c r="G159" s="32">
        <f t="shared" si="2"/>
        <v>0</v>
      </c>
      <c r="H159" s="18"/>
    </row>
    <row r="160" spans="1:9" ht="31.5">
      <c r="A160" s="174" t="s">
        <v>272</v>
      </c>
      <c r="B160" s="147" t="s">
        <v>172</v>
      </c>
      <c r="C160" s="87" t="s">
        <v>338</v>
      </c>
      <c r="D160" s="141" t="s">
        <v>255</v>
      </c>
      <c r="E160" s="147">
        <v>37.799999999999997</v>
      </c>
      <c r="F160" s="191"/>
      <c r="G160" s="32">
        <f t="shared" si="2"/>
        <v>0</v>
      </c>
      <c r="H160" s="18"/>
    </row>
    <row r="161" spans="1:8" ht="31.5">
      <c r="A161" s="174" t="s">
        <v>272</v>
      </c>
      <c r="B161" s="147" t="s">
        <v>173</v>
      </c>
      <c r="C161" s="87" t="s">
        <v>337</v>
      </c>
      <c r="D161" s="141" t="s">
        <v>255</v>
      </c>
      <c r="E161" s="147">
        <v>23.3</v>
      </c>
      <c r="F161" s="191"/>
      <c r="G161" s="32">
        <f t="shared" si="2"/>
        <v>0</v>
      </c>
      <c r="H161" s="18"/>
    </row>
    <row r="162" spans="1:8">
      <c r="A162" s="174" t="s">
        <v>272</v>
      </c>
      <c r="B162" s="147" t="s">
        <v>174</v>
      </c>
      <c r="C162" s="87" t="s">
        <v>336</v>
      </c>
      <c r="D162" s="141" t="s">
        <v>255</v>
      </c>
      <c r="E162" s="141">
        <v>23.3</v>
      </c>
      <c r="F162" s="191"/>
      <c r="G162" s="32">
        <f t="shared" si="2"/>
        <v>0</v>
      </c>
      <c r="H162" s="18"/>
    </row>
    <row r="163" spans="1:8">
      <c r="A163" s="174" t="s">
        <v>272</v>
      </c>
      <c r="B163" s="90" t="s">
        <v>175</v>
      </c>
      <c r="C163" s="194" t="s">
        <v>335</v>
      </c>
      <c r="D163" s="178" t="s">
        <v>255</v>
      </c>
      <c r="E163" s="141">
        <v>115</v>
      </c>
      <c r="F163" s="191"/>
      <c r="G163" s="32">
        <f t="shared" si="2"/>
        <v>0</v>
      </c>
      <c r="H163" s="18"/>
    </row>
    <row r="164" spans="1:8">
      <c r="A164" s="174" t="s">
        <v>272</v>
      </c>
      <c r="B164" s="90" t="s">
        <v>176</v>
      </c>
      <c r="C164" s="193" t="s">
        <v>334</v>
      </c>
      <c r="D164" s="178" t="s">
        <v>255</v>
      </c>
      <c r="E164" s="141">
        <v>114.7</v>
      </c>
      <c r="F164" s="191"/>
      <c r="G164" s="32">
        <f t="shared" si="2"/>
        <v>0</v>
      </c>
      <c r="H164" s="18"/>
    </row>
    <row r="165" spans="1:8">
      <c r="A165" s="174" t="s">
        <v>272</v>
      </c>
      <c r="B165" s="147" t="s">
        <v>177</v>
      </c>
      <c r="C165" s="193" t="s">
        <v>333</v>
      </c>
      <c r="D165" s="141" t="s">
        <v>255</v>
      </c>
      <c r="E165" s="141">
        <v>114.7</v>
      </c>
      <c r="F165" s="191"/>
      <c r="G165" s="32">
        <f t="shared" si="2"/>
        <v>0</v>
      </c>
      <c r="H165" s="18"/>
    </row>
    <row r="166" spans="1:8" ht="30">
      <c r="A166" s="174" t="s">
        <v>272</v>
      </c>
      <c r="B166" s="90" t="s">
        <v>178</v>
      </c>
      <c r="C166" s="192" t="s">
        <v>332</v>
      </c>
      <c r="D166" s="178" t="s">
        <v>15</v>
      </c>
      <c r="E166" s="90">
        <v>10</v>
      </c>
      <c r="F166" s="191"/>
      <c r="G166" s="32">
        <f t="shared" si="2"/>
        <v>0</v>
      </c>
      <c r="H166" s="18"/>
    </row>
    <row r="167" spans="1:8" s="19" customFormat="1" ht="30">
      <c r="A167" s="174" t="s">
        <v>272</v>
      </c>
      <c r="B167" s="145" t="s">
        <v>179</v>
      </c>
      <c r="C167" s="25" t="s">
        <v>331</v>
      </c>
      <c r="D167" s="180" t="s">
        <v>15</v>
      </c>
      <c r="E167" s="180">
        <v>24</v>
      </c>
      <c r="F167" s="179"/>
      <c r="G167" s="80">
        <f t="shared" si="2"/>
        <v>0</v>
      </c>
    </row>
    <row r="168" spans="1:8" s="19" customFormat="1" ht="30">
      <c r="A168" s="174" t="s">
        <v>272</v>
      </c>
      <c r="B168" s="147" t="s">
        <v>180</v>
      </c>
      <c r="C168" s="25" t="s">
        <v>330</v>
      </c>
      <c r="D168" s="180" t="s">
        <v>268</v>
      </c>
      <c r="E168" s="180">
        <v>87.71</v>
      </c>
      <c r="F168" s="168"/>
      <c r="G168" s="32">
        <f t="shared" si="2"/>
        <v>0</v>
      </c>
    </row>
    <row r="169" spans="1:8" s="19" customFormat="1">
      <c r="A169" s="174" t="s">
        <v>272</v>
      </c>
      <c r="B169" s="147" t="s">
        <v>181</v>
      </c>
      <c r="C169" s="25" t="s">
        <v>305</v>
      </c>
      <c r="D169" s="180" t="s">
        <v>70</v>
      </c>
      <c r="E169" s="180">
        <v>18.003</v>
      </c>
      <c r="F169" s="168"/>
      <c r="G169" s="32">
        <f t="shared" si="2"/>
        <v>0</v>
      </c>
    </row>
    <row r="170" spans="1:8" s="19" customFormat="1" ht="31.5">
      <c r="A170" s="174" t="s">
        <v>272</v>
      </c>
      <c r="B170" s="147" t="s">
        <v>182</v>
      </c>
      <c r="C170" s="25" t="s">
        <v>329</v>
      </c>
      <c r="D170" s="180" t="s">
        <v>15</v>
      </c>
      <c r="E170" s="180">
        <v>1114</v>
      </c>
      <c r="F170" s="168"/>
      <c r="G170" s="32">
        <f t="shared" si="2"/>
        <v>0</v>
      </c>
    </row>
    <row r="171" spans="1:8" s="19" customFormat="1" ht="30">
      <c r="A171" s="174" t="s">
        <v>272</v>
      </c>
      <c r="B171" s="147" t="s">
        <v>183</v>
      </c>
      <c r="C171" s="25" t="s">
        <v>328</v>
      </c>
      <c r="D171" s="180" t="s">
        <v>15</v>
      </c>
      <c r="E171" s="180">
        <v>9</v>
      </c>
      <c r="F171" s="190"/>
      <c r="G171" s="32">
        <f t="shared" si="2"/>
        <v>0</v>
      </c>
    </row>
    <row r="172" spans="1:8" s="19" customFormat="1" ht="30">
      <c r="A172" s="189" t="s">
        <v>272</v>
      </c>
      <c r="B172" s="147" t="s">
        <v>184</v>
      </c>
      <c r="C172" s="188" t="s">
        <v>327</v>
      </c>
      <c r="D172" s="184" t="s">
        <v>15</v>
      </c>
      <c r="E172" s="184">
        <v>9</v>
      </c>
      <c r="F172" s="187"/>
      <c r="G172" s="32">
        <f t="shared" si="2"/>
        <v>0</v>
      </c>
    </row>
    <row r="173" spans="1:8" s="19" customFormat="1" ht="30">
      <c r="A173" s="174" t="s">
        <v>272</v>
      </c>
      <c r="B173" s="141" t="s">
        <v>185</v>
      </c>
      <c r="C173" s="25" t="s">
        <v>326</v>
      </c>
      <c r="D173" s="186" t="s">
        <v>70</v>
      </c>
      <c r="E173" s="180">
        <v>0.81499999999999995</v>
      </c>
      <c r="F173" s="168"/>
      <c r="G173" s="32">
        <f t="shared" si="2"/>
        <v>0</v>
      </c>
    </row>
    <row r="174" spans="1:8" s="19" customFormat="1" ht="31.5">
      <c r="A174" s="174" t="s">
        <v>272</v>
      </c>
      <c r="B174" s="141" t="s">
        <v>186</v>
      </c>
      <c r="C174" s="25" t="s">
        <v>325</v>
      </c>
      <c r="D174" s="186" t="s">
        <v>268</v>
      </c>
      <c r="E174" s="10">
        <v>29.04</v>
      </c>
      <c r="F174" s="168"/>
      <c r="G174" s="32">
        <f t="shared" si="2"/>
        <v>0</v>
      </c>
    </row>
    <row r="175" spans="1:8" s="19" customFormat="1">
      <c r="A175" s="174" t="s">
        <v>272</v>
      </c>
      <c r="B175" s="141" t="s">
        <v>187</v>
      </c>
      <c r="C175" s="25" t="s">
        <v>324</v>
      </c>
      <c r="D175" s="186" t="s">
        <v>255</v>
      </c>
      <c r="E175" s="10">
        <v>375</v>
      </c>
      <c r="F175" s="168"/>
      <c r="G175" s="32">
        <f t="shared" si="2"/>
        <v>0</v>
      </c>
    </row>
    <row r="176" spans="1:8" s="19" customFormat="1">
      <c r="A176" s="174" t="s">
        <v>272</v>
      </c>
      <c r="B176" s="141" t="s">
        <v>188</v>
      </c>
      <c r="C176" s="25" t="s">
        <v>323</v>
      </c>
      <c r="D176" s="186" t="s">
        <v>15</v>
      </c>
      <c r="E176" s="180">
        <v>8</v>
      </c>
      <c r="F176" s="168"/>
      <c r="G176" s="32">
        <f t="shared" si="2"/>
        <v>0</v>
      </c>
    </row>
    <row r="177" spans="1:7" s="19" customFormat="1">
      <c r="A177" s="174" t="s">
        <v>272</v>
      </c>
      <c r="B177" s="141" t="s">
        <v>189</v>
      </c>
      <c r="C177" s="25" t="s">
        <v>322</v>
      </c>
      <c r="D177" s="186" t="s">
        <v>15</v>
      </c>
      <c r="E177" s="180">
        <v>4</v>
      </c>
      <c r="F177" s="168"/>
      <c r="G177" s="32">
        <f t="shared" si="2"/>
        <v>0</v>
      </c>
    </row>
    <row r="178" spans="1:7" s="19" customFormat="1">
      <c r="A178" s="174" t="s">
        <v>272</v>
      </c>
      <c r="B178" s="141" t="s">
        <v>190</v>
      </c>
      <c r="C178" s="25" t="s">
        <v>321</v>
      </c>
      <c r="D178" s="186" t="s">
        <v>18</v>
      </c>
      <c r="E178" s="180">
        <v>104.9</v>
      </c>
      <c r="F178" s="168"/>
      <c r="G178" s="32">
        <f t="shared" si="2"/>
        <v>0</v>
      </c>
    </row>
    <row r="179" spans="1:7" s="19" customFormat="1" ht="75">
      <c r="A179" s="174" t="s">
        <v>272</v>
      </c>
      <c r="B179" s="185" t="s">
        <v>320</v>
      </c>
      <c r="C179" s="65" t="s">
        <v>319</v>
      </c>
      <c r="D179" s="180" t="s">
        <v>18</v>
      </c>
      <c r="E179" s="184">
        <v>93.5</v>
      </c>
      <c r="F179" s="168"/>
      <c r="G179" s="32">
        <f t="shared" si="2"/>
        <v>0</v>
      </c>
    </row>
    <row r="180" spans="1:7" s="19" customFormat="1">
      <c r="A180" s="174" t="s">
        <v>272</v>
      </c>
      <c r="B180" s="141" t="s">
        <v>318</v>
      </c>
      <c r="C180" s="182" t="s">
        <v>317</v>
      </c>
      <c r="D180" s="180" t="s">
        <v>15</v>
      </c>
      <c r="E180" s="180">
        <v>2</v>
      </c>
      <c r="F180" s="168"/>
      <c r="G180" s="32">
        <f t="shared" si="2"/>
        <v>0</v>
      </c>
    </row>
    <row r="181" spans="1:7" s="19" customFormat="1">
      <c r="A181" s="174" t="s">
        <v>272</v>
      </c>
      <c r="B181" s="141" t="s">
        <v>316</v>
      </c>
      <c r="C181" s="182" t="s">
        <v>315</v>
      </c>
      <c r="D181" s="180" t="s">
        <v>18</v>
      </c>
      <c r="E181" s="180">
        <v>18.899999999999999</v>
      </c>
      <c r="F181" s="168"/>
      <c r="G181" s="32">
        <f t="shared" si="2"/>
        <v>0</v>
      </c>
    </row>
    <row r="182" spans="1:7" s="19" customFormat="1">
      <c r="A182" s="174" t="s">
        <v>272</v>
      </c>
      <c r="B182" s="141" t="s">
        <v>314</v>
      </c>
      <c r="C182" s="183" t="s">
        <v>313</v>
      </c>
      <c r="D182" s="102" t="s">
        <v>268</v>
      </c>
      <c r="E182" s="180">
        <v>2.93</v>
      </c>
      <c r="F182" s="168"/>
      <c r="G182" s="32">
        <f t="shared" si="2"/>
        <v>0</v>
      </c>
    </row>
    <row r="183" spans="1:7" s="19" customFormat="1">
      <c r="A183" s="174" t="s">
        <v>272</v>
      </c>
      <c r="B183" s="141" t="s">
        <v>312</v>
      </c>
      <c r="C183" s="182" t="s">
        <v>311</v>
      </c>
      <c r="D183" s="180" t="s">
        <v>255</v>
      </c>
      <c r="E183" s="180">
        <v>24.2</v>
      </c>
      <c r="F183" s="168"/>
      <c r="G183" s="32">
        <f t="shared" si="2"/>
        <v>0</v>
      </c>
    </row>
    <row r="184" spans="1:7" s="19" customFormat="1" ht="90">
      <c r="A184" s="174" t="s">
        <v>272</v>
      </c>
      <c r="B184" s="141" t="s">
        <v>310</v>
      </c>
      <c r="C184" s="181" t="s">
        <v>309</v>
      </c>
      <c r="D184" s="180" t="s">
        <v>15</v>
      </c>
      <c r="E184" s="180">
        <v>29</v>
      </c>
      <c r="F184" s="168"/>
      <c r="G184" s="32">
        <f t="shared" si="2"/>
        <v>0</v>
      </c>
    </row>
    <row r="185" spans="1:7" s="19" customFormat="1">
      <c r="A185" s="174" t="s">
        <v>272</v>
      </c>
      <c r="B185" s="141" t="s">
        <v>308</v>
      </c>
      <c r="C185" s="173" t="s">
        <v>307</v>
      </c>
      <c r="D185" s="141" t="s">
        <v>268</v>
      </c>
      <c r="E185" s="141">
        <v>1.48</v>
      </c>
      <c r="F185" s="168"/>
      <c r="G185" s="32">
        <f t="shared" si="2"/>
        <v>0</v>
      </c>
    </row>
    <row r="186" spans="1:7" s="19" customFormat="1">
      <c r="A186" s="174" t="s">
        <v>272</v>
      </c>
      <c r="B186" s="141" t="s">
        <v>306</v>
      </c>
      <c r="C186" s="173" t="s">
        <v>305</v>
      </c>
      <c r="D186" s="141" t="s">
        <v>70</v>
      </c>
      <c r="E186" s="141">
        <v>0.21299999999999999</v>
      </c>
      <c r="F186" s="168"/>
      <c r="G186" s="32">
        <f t="shared" si="2"/>
        <v>0</v>
      </c>
    </row>
    <row r="187" spans="1:7" s="19" customFormat="1">
      <c r="A187" s="174" t="s">
        <v>272</v>
      </c>
      <c r="B187" s="141" t="s">
        <v>304</v>
      </c>
      <c r="C187" s="173" t="s">
        <v>303</v>
      </c>
      <c r="D187" s="141" t="s">
        <v>268</v>
      </c>
      <c r="E187" s="141">
        <v>0.76</v>
      </c>
      <c r="F187" s="179"/>
      <c r="G187" s="80">
        <f t="shared" si="2"/>
        <v>0</v>
      </c>
    </row>
    <row r="188" spans="1:7" s="19" customFormat="1" ht="30">
      <c r="A188" s="174" t="s">
        <v>272</v>
      </c>
      <c r="B188" s="141" t="s">
        <v>302</v>
      </c>
      <c r="C188" s="173" t="s">
        <v>301</v>
      </c>
      <c r="D188" s="141" t="s">
        <v>255</v>
      </c>
      <c r="E188" s="141">
        <v>242.3</v>
      </c>
      <c r="F188" s="168"/>
      <c r="G188" s="32">
        <f t="shared" si="2"/>
        <v>0</v>
      </c>
    </row>
    <row r="189" spans="1:7" s="19" customFormat="1">
      <c r="A189" s="174" t="s">
        <v>272</v>
      </c>
      <c r="B189" s="145" t="s">
        <v>300</v>
      </c>
      <c r="C189" s="173" t="s">
        <v>299</v>
      </c>
      <c r="D189" s="141" t="s">
        <v>255</v>
      </c>
      <c r="E189" s="141">
        <v>242.3</v>
      </c>
      <c r="F189" s="168"/>
      <c r="G189" s="32">
        <f t="shared" si="2"/>
        <v>0</v>
      </c>
    </row>
    <row r="190" spans="1:7" s="19" customFormat="1">
      <c r="A190" s="174" t="s">
        <v>272</v>
      </c>
      <c r="B190" s="145" t="s">
        <v>298</v>
      </c>
      <c r="C190" s="173" t="s">
        <v>297</v>
      </c>
      <c r="D190" s="141" t="s">
        <v>255</v>
      </c>
      <c r="E190" s="141">
        <v>241.4</v>
      </c>
      <c r="F190" s="168"/>
      <c r="G190" s="32">
        <f t="shared" si="2"/>
        <v>0</v>
      </c>
    </row>
    <row r="191" spans="1:7" s="19" customFormat="1">
      <c r="A191" s="174" t="s">
        <v>272</v>
      </c>
      <c r="B191" s="145" t="s">
        <v>296</v>
      </c>
      <c r="C191" s="173" t="s">
        <v>295</v>
      </c>
      <c r="D191" s="141" t="s">
        <v>255</v>
      </c>
      <c r="E191" s="141">
        <v>241.4</v>
      </c>
      <c r="F191" s="168"/>
      <c r="G191" s="32">
        <f t="shared" si="2"/>
        <v>0</v>
      </c>
    </row>
    <row r="192" spans="1:7" s="19" customFormat="1" ht="30">
      <c r="A192" s="174" t="s">
        <v>272</v>
      </c>
      <c r="B192" s="141" t="s">
        <v>294</v>
      </c>
      <c r="C192" s="173" t="s">
        <v>293</v>
      </c>
      <c r="D192" s="141" t="s">
        <v>255</v>
      </c>
      <c r="E192" s="141">
        <v>240.9</v>
      </c>
      <c r="F192" s="163"/>
      <c r="G192" s="32">
        <f t="shared" si="2"/>
        <v>0</v>
      </c>
    </row>
    <row r="193" spans="1:9" s="19" customFormat="1" ht="30">
      <c r="A193" s="174" t="s">
        <v>272</v>
      </c>
      <c r="B193" s="141" t="s">
        <v>292</v>
      </c>
      <c r="C193" s="173" t="s">
        <v>291</v>
      </c>
      <c r="D193" s="141" t="s">
        <v>18</v>
      </c>
      <c r="E193" s="141">
        <v>22.9</v>
      </c>
      <c r="F193" s="168"/>
      <c r="G193" s="32">
        <f t="shared" si="2"/>
        <v>0</v>
      </c>
    </row>
    <row r="194" spans="1:9" s="19" customFormat="1" ht="60">
      <c r="A194" s="174" t="s">
        <v>272</v>
      </c>
      <c r="B194" s="141" t="s">
        <v>290</v>
      </c>
      <c r="C194" s="173" t="s">
        <v>289</v>
      </c>
      <c r="D194" s="141" t="s">
        <v>255</v>
      </c>
      <c r="E194" s="141">
        <v>3.5</v>
      </c>
      <c r="F194" s="168"/>
      <c r="G194" s="32">
        <f t="shared" si="2"/>
        <v>0</v>
      </c>
    </row>
    <row r="195" spans="1:9" s="19" customFormat="1">
      <c r="A195" s="174" t="s">
        <v>272</v>
      </c>
      <c r="B195" s="147" t="s">
        <v>288</v>
      </c>
      <c r="C195" s="173" t="s">
        <v>287</v>
      </c>
      <c r="D195" s="172" t="s">
        <v>18</v>
      </c>
      <c r="E195" s="141">
        <v>84.7</v>
      </c>
      <c r="F195" s="179"/>
      <c r="G195" s="80">
        <f t="shared" si="2"/>
        <v>0</v>
      </c>
    </row>
    <row r="196" spans="1:9" s="19" customFormat="1">
      <c r="A196" s="174" t="s">
        <v>272</v>
      </c>
      <c r="B196" s="90" t="s">
        <v>286</v>
      </c>
      <c r="C196" s="176" t="s">
        <v>285</v>
      </c>
      <c r="D196" s="175" t="s">
        <v>255</v>
      </c>
      <c r="E196" s="178">
        <v>768</v>
      </c>
      <c r="F196" s="168"/>
      <c r="G196" s="32">
        <f t="shared" si="2"/>
        <v>0</v>
      </c>
    </row>
    <row r="197" spans="1:9" s="19" customFormat="1" ht="30">
      <c r="A197" s="174" t="s">
        <v>272</v>
      </c>
      <c r="B197" s="147" t="s">
        <v>284</v>
      </c>
      <c r="C197" s="173" t="s">
        <v>283</v>
      </c>
      <c r="D197" s="172" t="s">
        <v>255</v>
      </c>
      <c r="E197" s="177">
        <v>29.9</v>
      </c>
      <c r="F197" s="168"/>
      <c r="G197" s="32">
        <f t="shared" ref="G197:G215" si="3">ROUND((E197*F197),2)</f>
        <v>0</v>
      </c>
    </row>
    <row r="198" spans="1:9" s="19" customFormat="1" ht="30">
      <c r="A198" s="174" t="s">
        <v>272</v>
      </c>
      <c r="B198" s="147" t="s">
        <v>282</v>
      </c>
      <c r="C198" s="173" t="s">
        <v>281</v>
      </c>
      <c r="D198" s="172" t="s">
        <v>255</v>
      </c>
      <c r="E198" s="177">
        <v>167.4</v>
      </c>
      <c r="F198" s="168"/>
      <c r="G198" s="32">
        <f t="shared" si="3"/>
        <v>0</v>
      </c>
    </row>
    <row r="199" spans="1:9" s="19" customFormat="1">
      <c r="A199" s="174" t="s">
        <v>272</v>
      </c>
      <c r="B199" s="90" t="s">
        <v>280</v>
      </c>
      <c r="C199" s="176" t="s">
        <v>279</v>
      </c>
      <c r="D199" s="175" t="s">
        <v>255</v>
      </c>
      <c r="E199" s="141">
        <v>767.9</v>
      </c>
      <c r="F199" s="168"/>
      <c r="G199" s="32">
        <f t="shared" si="3"/>
        <v>0</v>
      </c>
    </row>
    <row r="200" spans="1:9" s="19" customFormat="1">
      <c r="A200" s="174" t="s">
        <v>272</v>
      </c>
      <c r="B200" s="147" t="s">
        <v>278</v>
      </c>
      <c r="C200" s="173" t="s">
        <v>277</v>
      </c>
      <c r="D200" s="172" t="s">
        <v>255</v>
      </c>
      <c r="E200" s="141">
        <v>51.8</v>
      </c>
      <c r="F200" s="163"/>
      <c r="G200" s="32">
        <f t="shared" si="3"/>
        <v>0</v>
      </c>
    </row>
    <row r="201" spans="1:9" s="19" customFormat="1" ht="60">
      <c r="A201" s="171" t="s">
        <v>272</v>
      </c>
      <c r="B201" s="151" t="s">
        <v>276</v>
      </c>
      <c r="C201" s="170" t="s">
        <v>275</v>
      </c>
      <c r="D201" s="169" t="s">
        <v>18</v>
      </c>
      <c r="E201" s="147">
        <v>42.2</v>
      </c>
      <c r="F201" s="168"/>
      <c r="G201" s="32">
        <f t="shared" si="3"/>
        <v>0</v>
      </c>
    </row>
    <row r="202" spans="1:9" s="19" customFormat="1" ht="15.75" thickBot="1">
      <c r="A202" s="167" t="s">
        <v>272</v>
      </c>
      <c r="B202" s="166" t="s">
        <v>274</v>
      </c>
      <c r="C202" s="165" t="s">
        <v>273</v>
      </c>
      <c r="D202" s="164" t="s">
        <v>18</v>
      </c>
      <c r="E202" s="684">
        <v>43</v>
      </c>
      <c r="F202" s="215"/>
      <c r="G202" s="32">
        <f t="shared" si="3"/>
        <v>0</v>
      </c>
    </row>
    <row r="203" spans="1:9" s="19" customFormat="1" ht="30.75" thickBot="1">
      <c r="A203" s="162" t="s">
        <v>272</v>
      </c>
      <c r="B203" s="161" t="s">
        <v>271</v>
      </c>
      <c r="C203" s="92" t="s">
        <v>270</v>
      </c>
      <c r="D203" s="160" t="s">
        <v>18</v>
      </c>
      <c r="E203" s="136">
        <v>43</v>
      </c>
      <c r="F203" s="159"/>
      <c r="G203" s="36">
        <f t="shared" si="3"/>
        <v>0</v>
      </c>
      <c r="H203" s="134" t="s">
        <v>66</v>
      </c>
      <c r="I203" s="31">
        <f>ROUND(SUM(G143:G203),2)</f>
        <v>0</v>
      </c>
    </row>
    <row r="204" spans="1:9" s="19" customFormat="1">
      <c r="A204" s="143" t="s">
        <v>257</v>
      </c>
      <c r="B204" s="157" t="s">
        <v>191</v>
      </c>
      <c r="C204" s="158" t="s">
        <v>269</v>
      </c>
      <c r="D204" s="157" t="s">
        <v>268</v>
      </c>
      <c r="E204" s="156">
        <v>3085</v>
      </c>
      <c r="F204" s="155"/>
      <c r="G204" s="80">
        <f t="shared" si="3"/>
        <v>0</v>
      </c>
      <c r="H204" s="144"/>
    </row>
    <row r="205" spans="1:9" s="19" customFormat="1" ht="60">
      <c r="A205" s="154" t="s">
        <v>257</v>
      </c>
      <c r="B205" s="12" t="s">
        <v>192</v>
      </c>
      <c r="C205" s="142" t="s">
        <v>267</v>
      </c>
      <c r="D205" s="147" t="s">
        <v>18</v>
      </c>
      <c r="E205" s="141">
        <v>113.7</v>
      </c>
      <c r="F205" s="140"/>
      <c r="G205" s="32">
        <f t="shared" si="3"/>
        <v>0</v>
      </c>
      <c r="H205" s="144"/>
    </row>
    <row r="206" spans="1:9" s="19" customFormat="1">
      <c r="A206" s="143" t="s">
        <v>257</v>
      </c>
      <c r="B206" s="147" t="s">
        <v>193</v>
      </c>
      <c r="C206" s="153" t="s">
        <v>266</v>
      </c>
      <c r="D206" s="147" t="s">
        <v>255</v>
      </c>
      <c r="E206" s="141">
        <v>336.8</v>
      </c>
      <c r="F206" s="140"/>
      <c r="G206" s="32">
        <f t="shared" si="3"/>
        <v>0</v>
      </c>
      <c r="H206" s="144"/>
    </row>
    <row r="207" spans="1:9" s="19" customFormat="1">
      <c r="A207" s="143" t="s">
        <v>257</v>
      </c>
      <c r="B207" s="147" t="s">
        <v>194</v>
      </c>
      <c r="C207" s="142" t="s">
        <v>265</v>
      </c>
      <c r="D207" s="149" t="s">
        <v>255</v>
      </c>
      <c r="E207" s="141">
        <v>1931</v>
      </c>
      <c r="F207" s="140"/>
      <c r="G207" s="32">
        <f t="shared" si="3"/>
        <v>0</v>
      </c>
      <c r="H207" s="144"/>
    </row>
    <row r="208" spans="1:9" s="19" customFormat="1" ht="30">
      <c r="A208" s="143" t="s">
        <v>257</v>
      </c>
      <c r="B208" s="147" t="s">
        <v>195</v>
      </c>
      <c r="C208" s="142" t="s">
        <v>264</v>
      </c>
      <c r="D208" s="149" t="s">
        <v>18</v>
      </c>
      <c r="E208" s="141">
        <v>111.9</v>
      </c>
      <c r="F208" s="140"/>
      <c r="G208" s="32">
        <f t="shared" si="3"/>
        <v>0</v>
      </c>
      <c r="H208" s="144"/>
    </row>
    <row r="209" spans="1:9" s="19" customFormat="1" ht="45">
      <c r="A209" s="143" t="s">
        <v>257</v>
      </c>
      <c r="B209" s="147" t="s">
        <v>196</v>
      </c>
      <c r="C209" s="142" t="s">
        <v>263</v>
      </c>
      <c r="D209" s="149" t="s">
        <v>255</v>
      </c>
      <c r="E209" s="141">
        <v>375.2</v>
      </c>
      <c r="F209" s="140"/>
      <c r="G209" s="32">
        <f t="shared" si="3"/>
        <v>0</v>
      </c>
      <c r="H209" s="144"/>
    </row>
    <row r="210" spans="1:9" s="19" customFormat="1" ht="30">
      <c r="A210" s="152" t="s">
        <v>257</v>
      </c>
      <c r="B210" s="151" t="s">
        <v>197</v>
      </c>
      <c r="C210" s="150" t="s">
        <v>262</v>
      </c>
      <c r="D210" s="149" t="s">
        <v>255</v>
      </c>
      <c r="E210" s="141">
        <v>82.3</v>
      </c>
      <c r="F210" s="140"/>
      <c r="G210" s="32">
        <f t="shared" si="3"/>
        <v>0</v>
      </c>
      <c r="H210" s="144"/>
    </row>
    <row r="211" spans="1:9" s="19" customFormat="1" ht="180">
      <c r="A211" s="148" t="s">
        <v>257</v>
      </c>
      <c r="B211" s="147" t="s">
        <v>198</v>
      </c>
      <c r="C211" s="142" t="s">
        <v>261</v>
      </c>
      <c r="D211" s="141" t="s">
        <v>5</v>
      </c>
      <c r="E211" s="141">
        <v>4</v>
      </c>
      <c r="F211" s="140"/>
      <c r="G211" s="32">
        <f t="shared" si="3"/>
        <v>0</v>
      </c>
      <c r="H211" s="144"/>
    </row>
    <row r="212" spans="1:9" s="19" customFormat="1" ht="75">
      <c r="A212" s="148" t="s">
        <v>257</v>
      </c>
      <c r="B212" s="147" t="s">
        <v>199</v>
      </c>
      <c r="C212" s="142" t="s">
        <v>260</v>
      </c>
      <c r="D212" s="146" t="s">
        <v>18</v>
      </c>
      <c r="E212" s="145">
        <v>16</v>
      </c>
      <c r="F212" s="140"/>
      <c r="G212" s="32">
        <f t="shared" si="3"/>
        <v>0</v>
      </c>
      <c r="H212" s="144"/>
    </row>
    <row r="213" spans="1:9" s="19" customFormat="1">
      <c r="A213" s="143" t="s">
        <v>257</v>
      </c>
      <c r="B213" s="141" t="s">
        <v>200</v>
      </c>
      <c r="C213" s="142" t="s">
        <v>259</v>
      </c>
      <c r="D213" s="141" t="s">
        <v>255</v>
      </c>
      <c r="E213" s="141">
        <v>96</v>
      </c>
      <c r="F213" s="140"/>
      <c r="G213" s="32">
        <f t="shared" si="3"/>
        <v>0</v>
      </c>
      <c r="H213" s="144"/>
    </row>
    <row r="214" spans="1:9" s="19" customFormat="1" ht="15.75" thickBot="1">
      <c r="A214" s="143" t="s">
        <v>257</v>
      </c>
      <c r="B214" s="141" t="s">
        <v>201</v>
      </c>
      <c r="C214" s="142" t="s">
        <v>258</v>
      </c>
      <c r="D214" s="141" t="s">
        <v>255</v>
      </c>
      <c r="E214" s="141">
        <v>1133</v>
      </c>
      <c r="F214" s="140"/>
      <c r="G214" s="32">
        <f t="shared" si="3"/>
        <v>0</v>
      </c>
      <c r="H214" s="139"/>
    </row>
    <row r="215" spans="1:9" s="19" customFormat="1" ht="30.75" thickBot="1">
      <c r="A215" s="138" t="s">
        <v>257</v>
      </c>
      <c r="B215" s="136" t="s">
        <v>202</v>
      </c>
      <c r="C215" s="137" t="s">
        <v>256</v>
      </c>
      <c r="D215" s="136" t="s">
        <v>255</v>
      </c>
      <c r="E215" s="136">
        <v>351</v>
      </c>
      <c r="F215" s="135"/>
      <c r="G215" s="36">
        <f t="shared" si="3"/>
        <v>0</v>
      </c>
      <c r="H215" s="134" t="s">
        <v>67</v>
      </c>
      <c r="I215" s="31">
        <f>ROUND(SUM(G204:G215),2)</f>
        <v>0</v>
      </c>
    </row>
    <row r="216" spans="1:9" ht="19.5" customHeight="1" thickBot="1">
      <c r="A216" s="131"/>
      <c r="B216" s="22"/>
      <c r="C216" s="133"/>
      <c r="D216" s="911" t="s">
        <v>4483</v>
      </c>
      <c r="E216" s="912"/>
      <c r="F216" s="913"/>
      <c r="G216" s="64">
        <f>SUM(G5:G215)</f>
        <v>-313.60000000000002</v>
      </c>
      <c r="H216" s="132"/>
      <c r="I216" s="76"/>
    </row>
    <row r="217" spans="1:9" ht="20.25" customHeight="1">
      <c r="A217" s="131"/>
      <c r="B217" s="130"/>
      <c r="C217" s="128"/>
      <c r="D217" s="128"/>
      <c r="E217" s="129"/>
      <c r="F217" s="128"/>
      <c r="G217" s="21"/>
    </row>
    <row r="219" spans="1:9" ht="18">
      <c r="C219" s="127"/>
    </row>
  </sheetData>
  <sheetProtection algorithmName="SHA-512" hashValue="tWB2siubeAIcrRR/hoYtFTprip8UQVqGwpx+LRaU6of9+tjYXV5bDCPGH6PlB7pHH4IGPx38erGuZ3mwY9CcIw==" saltValue="FQmbFyg4eMDZKlcJffSbYw==" spinCount="100000" sheet="1" objects="1" scenarios="1"/>
  <mergeCells count="3">
    <mergeCell ref="A1:G1"/>
    <mergeCell ref="A3:G3"/>
    <mergeCell ref="D216:F216"/>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19E54-5F29-4103-804D-DD368A9F2AEE}">
  <dimension ref="A1:I68"/>
  <sheetViews>
    <sheetView workbookViewId="0">
      <selection sqref="A1:G1"/>
    </sheetView>
  </sheetViews>
  <sheetFormatPr defaultColWidth="9.140625" defaultRowHeight="15"/>
  <cols>
    <col min="1" max="1" width="39.7109375" style="126" customWidth="1"/>
    <col min="2" max="2" width="10.5703125" style="12" customWidth="1"/>
    <col min="3" max="3" width="71.7109375" style="125" customWidth="1"/>
    <col min="4" max="4" width="9.140625" style="20"/>
    <col min="5" max="5" width="16.28515625" style="20" customWidth="1"/>
    <col min="6" max="6" width="17.7109375" style="13" customWidth="1"/>
    <col min="7" max="7" width="14.7109375" style="20" customWidth="1"/>
    <col min="8" max="8" width="18.140625" style="123" customWidth="1"/>
    <col min="9" max="9" width="16.140625" style="18" customWidth="1"/>
    <col min="10" max="16384" width="9.140625" style="18"/>
  </cols>
  <sheetData>
    <row r="1" spans="1:9" ht="23.25" customHeight="1" thickBot="1">
      <c r="A1" s="881" t="s">
        <v>254</v>
      </c>
      <c r="B1" s="882"/>
      <c r="C1" s="882"/>
      <c r="D1" s="882"/>
      <c r="E1" s="882"/>
      <c r="F1" s="882"/>
      <c r="G1" s="883"/>
    </row>
    <row r="2" spans="1:9" ht="11.25" customHeight="1" thickBot="1">
      <c r="A2" s="3"/>
      <c r="B2" s="3"/>
      <c r="C2" s="3"/>
      <c r="D2" s="3"/>
      <c r="E2" s="250"/>
      <c r="F2" s="3"/>
      <c r="G2" s="3"/>
    </row>
    <row r="3" spans="1:9" ht="15.75" customHeight="1" thickBot="1">
      <c r="A3" s="914" t="s">
        <v>4854</v>
      </c>
      <c r="B3" s="915"/>
      <c r="C3" s="915"/>
      <c r="D3" s="915"/>
      <c r="E3" s="915"/>
      <c r="F3" s="915"/>
      <c r="G3" s="916"/>
    </row>
    <row r="4" spans="1:9" ht="43.5" thickBot="1">
      <c r="A4" s="279" t="s">
        <v>23</v>
      </c>
      <c r="B4" s="278" t="s">
        <v>0</v>
      </c>
      <c r="C4" s="277" t="s">
        <v>1</v>
      </c>
      <c r="D4" s="277" t="s">
        <v>2</v>
      </c>
      <c r="E4" s="276" t="s">
        <v>3</v>
      </c>
      <c r="F4" s="275" t="s">
        <v>8</v>
      </c>
      <c r="G4" s="274" t="s">
        <v>4</v>
      </c>
      <c r="I4" s="19"/>
    </row>
    <row r="5" spans="1:9" ht="30">
      <c r="A5" s="174" t="s">
        <v>21</v>
      </c>
      <c r="B5" s="207" t="s">
        <v>24</v>
      </c>
      <c r="C5" s="173" t="s">
        <v>546</v>
      </c>
      <c r="D5" s="141" t="s">
        <v>268</v>
      </c>
      <c r="E5" s="180">
        <v>2651</v>
      </c>
      <c r="F5" s="229"/>
      <c r="G5" s="263">
        <f t="shared" ref="G5:G36" si="0">ROUND((E5*F5),2)</f>
        <v>0</v>
      </c>
      <c r="H5" s="18"/>
    </row>
    <row r="6" spans="1:9" ht="30.75" thickBot="1">
      <c r="A6" s="269" t="s">
        <v>21</v>
      </c>
      <c r="B6" s="207" t="s">
        <v>25</v>
      </c>
      <c r="C6" s="173" t="s">
        <v>545</v>
      </c>
      <c r="D6" s="141" t="s">
        <v>268</v>
      </c>
      <c r="E6" s="180">
        <v>140</v>
      </c>
      <c r="F6" s="228"/>
      <c r="G6" s="256">
        <f t="shared" si="0"/>
        <v>0</v>
      </c>
      <c r="H6" s="18"/>
    </row>
    <row r="7" spans="1:9" ht="30.75" thickBot="1">
      <c r="A7" s="268" t="s">
        <v>21</v>
      </c>
      <c r="B7" s="227" t="s">
        <v>26</v>
      </c>
      <c r="C7" s="226" t="s">
        <v>544</v>
      </c>
      <c r="D7" s="136" t="s">
        <v>18</v>
      </c>
      <c r="E7" s="664">
        <v>82</v>
      </c>
      <c r="F7" s="225"/>
      <c r="G7" s="253">
        <f t="shared" si="0"/>
        <v>0</v>
      </c>
      <c r="H7" s="134" t="s">
        <v>22</v>
      </c>
      <c r="I7" s="31">
        <f>ROUND(SUM(G5:G7),2)</f>
        <v>0</v>
      </c>
    </row>
    <row r="8" spans="1:9" ht="30">
      <c r="A8" s="174" t="s">
        <v>478</v>
      </c>
      <c r="B8" s="207" t="s">
        <v>47</v>
      </c>
      <c r="C8" s="206" t="s">
        <v>543</v>
      </c>
      <c r="D8" s="169" t="s">
        <v>18</v>
      </c>
      <c r="E8" s="169">
        <v>2000</v>
      </c>
      <c r="F8" s="273"/>
      <c r="G8" s="270">
        <f t="shared" si="0"/>
        <v>0</v>
      </c>
      <c r="H8" s="18"/>
    </row>
    <row r="9" spans="1:9" ht="30">
      <c r="A9" s="174" t="s">
        <v>478</v>
      </c>
      <c r="B9" s="207" t="s">
        <v>48</v>
      </c>
      <c r="C9" s="173" t="s">
        <v>4605</v>
      </c>
      <c r="D9" s="141" t="s">
        <v>268</v>
      </c>
      <c r="E9" s="141">
        <v>12.73</v>
      </c>
      <c r="F9" s="228"/>
      <c r="G9" s="270">
        <f t="shared" si="0"/>
        <v>0</v>
      </c>
      <c r="H9" s="201"/>
      <c r="I9" s="76"/>
    </row>
    <row r="10" spans="1:9" ht="30">
      <c r="A10" s="174" t="s">
        <v>478</v>
      </c>
      <c r="B10" s="207" t="s">
        <v>49</v>
      </c>
      <c r="C10" s="173" t="s">
        <v>542</v>
      </c>
      <c r="D10" s="141" t="s">
        <v>15</v>
      </c>
      <c r="E10" s="180">
        <v>1</v>
      </c>
      <c r="F10" s="228"/>
      <c r="G10" s="270">
        <f t="shared" si="0"/>
        <v>0</v>
      </c>
      <c r="H10" s="201"/>
      <c r="I10" s="76"/>
    </row>
    <row r="11" spans="1:9">
      <c r="A11" s="174" t="s">
        <v>478</v>
      </c>
      <c r="B11" s="196" t="s">
        <v>50</v>
      </c>
      <c r="C11" s="233" t="s">
        <v>541</v>
      </c>
      <c r="D11" s="141" t="s">
        <v>255</v>
      </c>
      <c r="E11" s="141">
        <v>373</v>
      </c>
      <c r="F11" s="229"/>
      <c r="G11" s="270">
        <f t="shared" si="0"/>
        <v>0</v>
      </c>
      <c r="H11" s="199"/>
    </row>
    <row r="12" spans="1:9">
      <c r="A12" s="174" t="s">
        <v>478</v>
      </c>
      <c r="B12" s="196" t="s">
        <v>52</v>
      </c>
      <c r="C12" s="233" t="s">
        <v>540</v>
      </c>
      <c r="D12" s="141" t="s">
        <v>255</v>
      </c>
      <c r="E12" s="141">
        <v>260.13</v>
      </c>
      <c r="F12" s="229"/>
      <c r="G12" s="256">
        <f t="shared" si="0"/>
        <v>0</v>
      </c>
      <c r="H12" s="199"/>
    </row>
    <row r="13" spans="1:9">
      <c r="A13" s="269" t="s">
        <v>478</v>
      </c>
      <c r="B13" s="196" t="s">
        <v>53</v>
      </c>
      <c r="C13" s="173" t="s">
        <v>539</v>
      </c>
      <c r="D13" s="141" t="s">
        <v>268</v>
      </c>
      <c r="E13" s="180">
        <v>92</v>
      </c>
      <c r="F13" s="228"/>
      <c r="G13" s="256">
        <f t="shared" si="0"/>
        <v>0</v>
      </c>
      <c r="H13" s="18"/>
    </row>
    <row r="14" spans="1:9">
      <c r="A14" s="174" t="s">
        <v>478</v>
      </c>
      <c r="B14" s="196" t="s">
        <v>54</v>
      </c>
      <c r="C14" s="173" t="s">
        <v>538</v>
      </c>
      <c r="D14" s="141" t="s">
        <v>268</v>
      </c>
      <c r="E14" s="180">
        <v>97</v>
      </c>
      <c r="F14" s="228"/>
      <c r="G14" s="256">
        <f t="shared" si="0"/>
        <v>0</v>
      </c>
      <c r="H14" s="18"/>
    </row>
    <row r="15" spans="1:9">
      <c r="A15" s="269" t="s">
        <v>478</v>
      </c>
      <c r="B15" s="196" t="s">
        <v>55</v>
      </c>
      <c r="C15" s="173" t="s">
        <v>305</v>
      </c>
      <c r="D15" s="141" t="s">
        <v>70</v>
      </c>
      <c r="E15" s="147">
        <v>25.5</v>
      </c>
      <c r="F15" s="228"/>
      <c r="G15" s="256">
        <f t="shared" si="0"/>
        <v>0</v>
      </c>
      <c r="H15" s="18"/>
    </row>
    <row r="16" spans="1:9" ht="30">
      <c r="A16" s="269" t="s">
        <v>478</v>
      </c>
      <c r="B16" s="272" t="s">
        <v>56</v>
      </c>
      <c r="C16" s="173" t="s">
        <v>537</v>
      </c>
      <c r="D16" s="203" t="s">
        <v>15</v>
      </c>
      <c r="E16" s="203">
        <v>6</v>
      </c>
      <c r="F16" s="228"/>
      <c r="G16" s="256">
        <f t="shared" si="0"/>
        <v>0</v>
      </c>
      <c r="H16" s="18"/>
    </row>
    <row r="17" spans="1:8">
      <c r="A17" s="269" t="s">
        <v>478</v>
      </c>
      <c r="B17" s="196" t="s">
        <v>57</v>
      </c>
      <c r="C17" s="173" t="s">
        <v>536</v>
      </c>
      <c r="D17" s="141" t="s">
        <v>268</v>
      </c>
      <c r="E17" s="141">
        <v>1675.42</v>
      </c>
      <c r="F17" s="228"/>
      <c r="G17" s="256">
        <f t="shared" si="0"/>
        <v>0</v>
      </c>
      <c r="H17" s="18"/>
    </row>
    <row r="18" spans="1:8">
      <c r="A18" s="269" t="s">
        <v>478</v>
      </c>
      <c r="B18" s="196" t="s">
        <v>74</v>
      </c>
      <c r="C18" s="173" t="s">
        <v>535</v>
      </c>
      <c r="D18" s="141" t="s">
        <v>268</v>
      </c>
      <c r="E18" s="141">
        <v>389.85</v>
      </c>
      <c r="F18" s="228"/>
      <c r="G18" s="256">
        <f t="shared" si="0"/>
        <v>0</v>
      </c>
      <c r="H18" s="18"/>
    </row>
    <row r="19" spans="1:8">
      <c r="A19" s="269" t="s">
        <v>478</v>
      </c>
      <c r="B19" s="196" t="s">
        <v>78</v>
      </c>
      <c r="C19" s="173" t="s">
        <v>305</v>
      </c>
      <c r="D19" s="141" t="s">
        <v>70</v>
      </c>
      <c r="E19" s="141">
        <v>67.19</v>
      </c>
      <c r="F19" s="228"/>
      <c r="G19" s="256">
        <f t="shared" si="0"/>
        <v>0</v>
      </c>
      <c r="H19" s="18"/>
    </row>
    <row r="20" spans="1:8">
      <c r="A20" s="269" t="s">
        <v>478</v>
      </c>
      <c r="B20" s="196" t="s">
        <v>79</v>
      </c>
      <c r="C20" s="173" t="s">
        <v>534</v>
      </c>
      <c r="D20" s="141" t="s">
        <v>268</v>
      </c>
      <c r="E20" s="141">
        <v>104.18</v>
      </c>
      <c r="F20" s="228"/>
      <c r="G20" s="256">
        <f t="shared" si="0"/>
        <v>0</v>
      </c>
      <c r="H20" s="18"/>
    </row>
    <row r="21" spans="1:8">
      <c r="A21" s="269" t="s">
        <v>478</v>
      </c>
      <c r="B21" s="196" t="s">
        <v>80</v>
      </c>
      <c r="C21" s="173" t="s">
        <v>305</v>
      </c>
      <c r="D21" s="141" t="s">
        <v>70</v>
      </c>
      <c r="E21" s="141">
        <v>10.050000000000001</v>
      </c>
      <c r="F21" s="228"/>
      <c r="G21" s="256">
        <f t="shared" si="0"/>
        <v>0</v>
      </c>
      <c r="H21" s="18"/>
    </row>
    <row r="22" spans="1:8" ht="60">
      <c r="A22" s="269" t="s">
        <v>478</v>
      </c>
      <c r="B22" s="207" t="s">
        <v>81</v>
      </c>
      <c r="C22" s="212" t="s">
        <v>533</v>
      </c>
      <c r="D22" s="203" t="s">
        <v>18</v>
      </c>
      <c r="E22" s="473">
        <v>24.2</v>
      </c>
      <c r="F22" s="228"/>
      <c r="G22" s="256">
        <f t="shared" si="0"/>
        <v>0</v>
      </c>
      <c r="H22" s="18"/>
    </row>
    <row r="23" spans="1:8" ht="60">
      <c r="A23" s="269" t="s">
        <v>478</v>
      </c>
      <c r="B23" s="207" t="s">
        <v>82</v>
      </c>
      <c r="C23" s="212" t="s">
        <v>532</v>
      </c>
      <c r="D23" s="196" t="s">
        <v>18</v>
      </c>
      <c r="E23" s="203">
        <v>102.8</v>
      </c>
      <c r="F23" s="228"/>
      <c r="G23" s="256">
        <f t="shared" si="0"/>
        <v>0</v>
      </c>
      <c r="H23" s="18"/>
    </row>
    <row r="24" spans="1:8">
      <c r="A24" s="269" t="s">
        <v>478</v>
      </c>
      <c r="B24" s="196" t="s">
        <v>86</v>
      </c>
      <c r="C24" s="173" t="s">
        <v>266</v>
      </c>
      <c r="D24" s="141" t="s">
        <v>255</v>
      </c>
      <c r="E24" s="141">
        <v>318</v>
      </c>
      <c r="F24" s="228"/>
      <c r="G24" s="256">
        <f t="shared" si="0"/>
        <v>0</v>
      </c>
      <c r="H24" s="18"/>
    </row>
    <row r="25" spans="1:8">
      <c r="A25" s="269" t="s">
        <v>478</v>
      </c>
      <c r="B25" s="196" t="s">
        <v>87</v>
      </c>
      <c r="C25" s="173" t="s">
        <v>531</v>
      </c>
      <c r="D25" s="141" t="s">
        <v>15</v>
      </c>
      <c r="E25" s="141">
        <v>4</v>
      </c>
      <c r="F25" s="228"/>
      <c r="G25" s="256">
        <f t="shared" si="0"/>
        <v>0</v>
      </c>
      <c r="H25" s="18"/>
    </row>
    <row r="26" spans="1:8" ht="30">
      <c r="A26" s="269" t="s">
        <v>478</v>
      </c>
      <c r="B26" s="196" t="s">
        <v>88</v>
      </c>
      <c r="C26" s="173" t="s">
        <v>530</v>
      </c>
      <c r="D26" s="141" t="s">
        <v>255</v>
      </c>
      <c r="E26" s="141">
        <v>1351</v>
      </c>
      <c r="F26" s="228"/>
      <c r="G26" s="256">
        <f t="shared" si="0"/>
        <v>0</v>
      </c>
      <c r="H26" s="18"/>
    </row>
    <row r="27" spans="1:8">
      <c r="A27" s="269" t="s">
        <v>478</v>
      </c>
      <c r="B27" s="196" t="s">
        <v>155</v>
      </c>
      <c r="C27" s="173" t="s">
        <v>345</v>
      </c>
      <c r="D27" s="141" t="s">
        <v>255</v>
      </c>
      <c r="E27" s="141">
        <v>53.9</v>
      </c>
      <c r="F27" s="228"/>
      <c r="G27" s="256">
        <f t="shared" si="0"/>
        <v>0</v>
      </c>
      <c r="H27" s="18"/>
    </row>
    <row r="28" spans="1:8" ht="75">
      <c r="A28" s="269" t="s">
        <v>478</v>
      </c>
      <c r="B28" s="259" t="s">
        <v>529</v>
      </c>
      <c r="C28" s="212" t="s">
        <v>528</v>
      </c>
      <c r="D28" s="203" t="s">
        <v>15</v>
      </c>
      <c r="E28" s="203">
        <v>8</v>
      </c>
      <c r="F28" s="228"/>
      <c r="G28" s="256">
        <f t="shared" si="0"/>
        <v>0</v>
      </c>
      <c r="H28" s="18"/>
    </row>
    <row r="29" spans="1:8" ht="75">
      <c r="A29" s="269" t="s">
        <v>478</v>
      </c>
      <c r="B29" s="196" t="s">
        <v>527</v>
      </c>
      <c r="C29" s="195" t="s">
        <v>526</v>
      </c>
      <c r="D29" s="141" t="s">
        <v>15</v>
      </c>
      <c r="E29" s="141">
        <v>36</v>
      </c>
      <c r="F29" s="228"/>
      <c r="G29" s="256">
        <f t="shared" si="0"/>
        <v>0</v>
      </c>
      <c r="H29" s="18"/>
    </row>
    <row r="30" spans="1:8" s="19" customFormat="1">
      <c r="A30" s="174" t="s">
        <v>478</v>
      </c>
      <c r="B30" s="239" t="s">
        <v>525</v>
      </c>
      <c r="C30" s="87" t="s">
        <v>391</v>
      </c>
      <c r="D30" s="141" t="s">
        <v>268</v>
      </c>
      <c r="E30" s="141">
        <v>2.7800000000000002</v>
      </c>
      <c r="F30" s="271"/>
      <c r="G30" s="270">
        <f t="shared" si="0"/>
        <v>0</v>
      </c>
    </row>
    <row r="31" spans="1:8" s="19" customFormat="1">
      <c r="A31" s="269" t="s">
        <v>478</v>
      </c>
      <c r="B31" s="239" t="s">
        <v>524</v>
      </c>
      <c r="C31" s="87" t="s">
        <v>305</v>
      </c>
      <c r="D31" s="141" t="s">
        <v>70</v>
      </c>
      <c r="E31" s="141">
        <v>0.47100000000000003</v>
      </c>
      <c r="F31" s="187"/>
      <c r="G31" s="256">
        <f t="shared" si="0"/>
        <v>0</v>
      </c>
    </row>
    <row r="32" spans="1:8" s="19" customFormat="1" ht="30">
      <c r="A32" s="269" t="s">
        <v>478</v>
      </c>
      <c r="B32" s="196" t="s">
        <v>523</v>
      </c>
      <c r="C32" s="233" t="s">
        <v>522</v>
      </c>
      <c r="D32" s="141" t="s">
        <v>268</v>
      </c>
      <c r="E32" s="145">
        <v>6.94</v>
      </c>
      <c r="F32" s="187"/>
      <c r="G32" s="256">
        <f t="shared" si="0"/>
        <v>0</v>
      </c>
    </row>
    <row r="33" spans="1:7" s="19" customFormat="1">
      <c r="A33" s="269" t="s">
        <v>478</v>
      </c>
      <c r="B33" s="196" t="s">
        <v>521</v>
      </c>
      <c r="C33" s="87" t="s">
        <v>520</v>
      </c>
      <c r="D33" s="141" t="s">
        <v>255</v>
      </c>
      <c r="E33" s="141">
        <v>245</v>
      </c>
      <c r="F33" s="187"/>
      <c r="G33" s="256">
        <f t="shared" si="0"/>
        <v>0</v>
      </c>
    </row>
    <row r="34" spans="1:7" s="19" customFormat="1" ht="30">
      <c r="A34" s="269" t="s">
        <v>478</v>
      </c>
      <c r="B34" s="196" t="s">
        <v>519</v>
      </c>
      <c r="C34" s="87" t="s">
        <v>518</v>
      </c>
      <c r="D34" s="141" t="s">
        <v>255</v>
      </c>
      <c r="E34" s="141">
        <v>225.4</v>
      </c>
      <c r="F34" s="187"/>
      <c r="G34" s="256">
        <f t="shared" si="0"/>
        <v>0</v>
      </c>
    </row>
    <row r="35" spans="1:7" s="19" customFormat="1" ht="31.5">
      <c r="A35" s="269" t="s">
        <v>478</v>
      </c>
      <c r="B35" s="196" t="s">
        <v>517</v>
      </c>
      <c r="C35" s="173" t="s">
        <v>516</v>
      </c>
      <c r="D35" s="141" t="s">
        <v>255</v>
      </c>
      <c r="E35" s="141">
        <v>39.909999999999997</v>
      </c>
      <c r="F35" s="187"/>
      <c r="G35" s="256">
        <f t="shared" si="0"/>
        <v>0</v>
      </c>
    </row>
    <row r="36" spans="1:7" s="19" customFormat="1" ht="31.5">
      <c r="A36" s="269" t="s">
        <v>478</v>
      </c>
      <c r="B36" s="196" t="s">
        <v>515</v>
      </c>
      <c r="C36" s="25" t="s">
        <v>514</v>
      </c>
      <c r="D36" s="141" t="s">
        <v>255</v>
      </c>
      <c r="E36" s="141">
        <v>150.37</v>
      </c>
      <c r="F36" s="187"/>
      <c r="G36" s="256">
        <f t="shared" si="0"/>
        <v>0</v>
      </c>
    </row>
    <row r="37" spans="1:7" s="19" customFormat="1">
      <c r="A37" s="269" t="s">
        <v>478</v>
      </c>
      <c r="B37" s="196" t="s">
        <v>513</v>
      </c>
      <c r="C37" s="87" t="s">
        <v>336</v>
      </c>
      <c r="D37" s="141" t="s">
        <v>255</v>
      </c>
      <c r="E37" s="141">
        <v>211</v>
      </c>
      <c r="F37" s="187"/>
      <c r="G37" s="256">
        <f t="shared" ref="G37:G64" si="1">ROUND((E37*F37),2)</f>
        <v>0</v>
      </c>
    </row>
    <row r="38" spans="1:7" s="19" customFormat="1" ht="31.5">
      <c r="A38" s="269" t="s">
        <v>478</v>
      </c>
      <c r="B38" s="196" t="s">
        <v>512</v>
      </c>
      <c r="C38" s="87" t="s">
        <v>511</v>
      </c>
      <c r="D38" s="141" t="s">
        <v>255</v>
      </c>
      <c r="E38" s="141">
        <v>211</v>
      </c>
      <c r="F38" s="187"/>
      <c r="G38" s="256">
        <f t="shared" si="1"/>
        <v>0</v>
      </c>
    </row>
    <row r="39" spans="1:7" s="19" customFormat="1">
      <c r="A39" s="269" t="s">
        <v>478</v>
      </c>
      <c r="B39" s="5" t="s">
        <v>510</v>
      </c>
      <c r="C39" s="25" t="s">
        <v>509</v>
      </c>
      <c r="D39" s="141" t="s">
        <v>255</v>
      </c>
      <c r="E39" s="180">
        <v>70</v>
      </c>
      <c r="F39" s="187"/>
      <c r="G39" s="256">
        <f t="shared" si="1"/>
        <v>0</v>
      </c>
    </row>
    <row r="40" spans="1:7" s="19" customFormat="1">
      <c r="A40" s="269" t="s">
        <v>478</v>
      </c>
      <c r="B40" s="196" t="s">
        <v>508</v>
      </c>
      <c r="C40" s="173" t="s">
        <v>507</v>
      </c>
      <c r="D40" s="141" t="s">
        <v>255</v>
      </c>
      <c r="E40" s="141">
        <v>215</v>
      </c>
      <c r="F40" s="187"/>
      <c r="G40" s="256">
        <f t="shared" si="1"/>
        <v>0</v>
      </c>
    </row>
    <row r="41" spans="1:7" s="19" customFormat="1">
      <c r="A41" s="269" t="s">
        <v>478</v>
      </c>
      <c r="B41" s="196" t="s">
        <v>506</v>
      </c>
      <c r="C41" s="173" t="s">
        <v>505</v>
      </c>
      <c r="D41" s="141" t="s">
        <v>18</v>
      </c>
      <c r="E41" s="141">
        <v>47.2</v>
      </c>
      <c r="F41" s="187"/>
      <c r="G41" s="256">
        <f t="shared" si="1"/>
        <v>0</v>
      </c>
    </row>
    <row r="42" spans="1:7" s="19" customFormat="1" ht="30">
      <c r="A42" s="269" t="s">
        <v>478</v>
      </c>
      <c r="B42" s="196" t="s">
        <v>504</v>
      </c>
      <c r="C42" s="173" t="s">
        <v>503</v>
      </c>
      <c r="D42" s="141" t="s">
        <v>255</v>
      </c>
      <c r="E42" s="141">
        <v>212.99999999999997</v>
      </c>
      <c r="F42" s="187"/>
      <c r="G42" s="256">
        <f t="shared" si="1"/>
        <v>0</v>
      </c>
    </row>
    <row r="43" spans="1:7" s="19" customFormat="1">
      <c r="A43" s="269" t="s">
        <v>478</v>
      </c>
      <c r="B43" s="196" t="s">
        <v>502</v>
      </c>
      <c r="C43" s="173" t="s">
        <v>501</v>
      </c>
      <c r="D43" s="141" t="s">
        <v>255</v>
      </c>
      <c r="E43" s="141">
        <v>202</v>
      </c>
      <c r="F43" s="187"/>
      <c r="G43" s="256">
        <f t="shared" si="1"/>
        <v>0</v>
      </c>
    </row>
    <row r="44" spans="1:7" s="19" customFormat="1" ht="30">
      <c r="A44" s="269" t="s">
        <v>478</v>
      </c>
      <c r="B44" s="196" t="s">
        <v>500</v>
      </c>
      <c r="C44" s="173" t="s">
        <v>499</v>
      </c>
      <c r="D44" s="141" t="s">
        <v>255</v>
      </c>
      <c r="E44" s="141">
        <v>202</v>
      </c>
      <c r="F44" s="187"/>
      <c r="G44" s="256">
        <f t="shared" si="1"/>
        <v>0</v>
      </c>
    </row>
    <row r="45" spans="1:7" s="19" customFormat="1">
      <c r="A45" s="269" t="s">
        <v>478</v>
      </c>
      <c r="B45" s="196" t="s">
        <v>498</v>
      </c>
      <c r="C45" s="233" t="s">
        <v>497</v>
      </c>
      <c r="D45" s="141" t="s">
        <v>18</v>
      </c>
      <c r="E45" s="141">
        <v>95.2</v>
      </c>
      <c r="F45" s="187"/>
      <c r="G45" s="256">
        <f t="shared" si="1"/>
        <v>0</v>
      </c>
    </row>
    <row r="46" spans="1:7" s="19" customFormat="1">
      <c r="A46" s="269" t="s">
        <v>478</v>
      </c>
      <c r="B46" s="196" t="s">
        <v>496</v>
      </c>
      <c r="C46" s="173" t="s">
        <v>495</v>
      </c>
      <c r="D46" s="141" t="s">
        <v>268</v>
      </c>
      <c r="E46" s="141">
        <v>2.16</v>
      </c>
      <c r="F46" s="187"/>
      <c r="G46" s="256">
        <f t="shared" si="1"/>
        <v>0</v>
      </c>
    </row>
    <row r="47" spans="1:7" s="19" customFormat="1" ht="30">
      <c r="A47" s="269" t="s">
        <v>478</v>
      </c>
      <c r="B47" s="196" t="s">
        <v>494</v>
      </c>
      <c r="C47" s="173" t="s">
        <v>493</v>
      </c>
      <c r="D47" s="141" t="s">
        <v>255</v>
      </c>
      <c r="E47" s="141">
        <v>0.6</v>
      </c>
      <c r="F47" s="187"/>
      <c r="G47" s="256">
        <f t="shared" si="1"/>
        <v>0</v>
      </c>
    </row>
    <row r="48" spans="1:7" s="19" customFormat="1" ht="90">
      <c r="A48" s="269" t="s">
        <v>478</v>
      </c>
      <c r="B48" s="259" t="s">
        <v>492</v>
      </c>
      <c r="C48" s="212" t="s">
        <v>491</v>
      </c>
      <c r="D48" s="203" t="s">
        <v>15</v>
      </c>
      <c r="E48" s="203">
        <v>6</v>
      </c>
      <c r="F48" s="187"/>
      <c r="G48" s="256">
        <f t="shared" si="1"/>
        <v>0</v>
      </c>
    </row>
    <row r="49" spans="1:9" s="19" customFormat="1">
      <c r="A49" s="269" t="s">
        <v>478</v>
      </c>
      <c r="B49" s="196" t="s">
        <v>490</v>
      </c>
      <c r="C49" s="25" t="s">
        <v>489</v>
      </c>
      <c r="D49" s="141" t="s">
        <v>255</v>
      </c>
      <c r="E49" s="180">
        <v>709.33</v>
      </c>
      <c r="F49" s="187"/>
      <c r="G49" s="256">
        <f t="shared" si="1"/>
        <v>0</v>
      </c>
    </row>
    <row r="50" spans="1:9" s="19" customFormat="1" ht="30">
      <c r="A50" s="269" t="s">
        <v>478</v>
      </c>
      <c r="B50" s="196" t="s">
        <v>488</v>
      </c>
      <c r="C50" s="25" t="s">
        <v>487</v>
      </c>
      <c r="D50" s="141" t="s">
        <v>255</v>
      </c>
      <c r="E50" s="141">
        <v>56.4</v>
      </c>
      <c r="F50" s="187"/>
      <c r="G50" s="256">
        <f t="shared" si="1"/>
        <v>0</v>
      </c>
    </row>
    <row r="51" spans="1:9" s="19" customFormat="1">
      <c r="A51" s="174" t="s">
        <v>478</v>
      </c>
      <c r="B51" s="196" t="s">
        <v>486</v>
      </c>
      <c r="C51" s="25" t="s">
        <v>485</v>
      </c>
      <c r="D51" s="141" t="s">
        <v>255</v>
      </c>
      <c r="E51" s="147">
        <v>709.33</v>
      </c>
      <c r="F51" s="271"/>
      <c r="G51" s="270">
        <f t="shared" si="1"/>
        <v>0</v>
      </c>
    </row>
    <row r="52" spans="1:9" s="19" customFormat="1">
      <c r="A52" s="269" t="s">
        <v>478</v>
      </c>
      <c r="B52" s="196" t="s">
        <v>484</v>
      </c>
      <c r="C52" s="25" t="s">
        <v>483</v>
      </c>
      <c r="D52" s="141" t="s">
        <v>255</v>
      </c>
      <c r="E52" s="147">
        <v>238.4</v>
      </c>
      <c r="F52" s="187"/>
      <c r="G52" s="256">
        <f t="shared" si="1"/>
        <v>0</v>
      </c>
    </row>
    <row r="53" spans="1:9" s="19" customFormat="1" ht="45">
      <c r="A53" s="269" t="s">
        <v>478</v>
      </c>
      <c r="B53" s="196" t="s">
        <v>482</v>
      </c>
      <c r="C53" s="230" t="s">
        <v>481</v>
      </c>
      <c r="D53" s="141" t="s">
        <v>18</v>
      </c>
      <c r="E53" s="141">
        <v>47.2</v>
      </c>
      <c r="F53" s="187"/>
      <c r="G53" s="256">
        <f t="shared" si="1"/>
        <v>0</v>
      </c>
    </row>
    <row r="54" spans="1:9" s="19" customFormat="1" ht="30.75" thickBot="1">
      <c r="A54" s="269" t="s">
        <v>478</v>
      </c>
      <c r="B54" s="196" t="s">
        <v>480</v>
      </c>
      <c r="C54" s="230" t="s">
        <v>479</v>
      </c>
      <c r="D54" s="141" t="s">
        <v>18</v>
      </c>
      <c r="E54" s="141">
        <v>24</v>
      </c>
      <c r="F54" s="187"/>
      <c r="G54" s="256">
        <f t="shared" si="1"/>
        <v>0</v>
      </c>
    </row>
    <row r="55" spans="1:9" s="19" customFormat="1" ht="60.75" thickBot="1">
      <c r="A55" s="268" t="s">
        <v>478</v>
      </c>
      <c r="B55" s="267" t="s">
        <v>477</v>
      </c>
      <c r="C55" s="266" t="s">
        <v>476</v>
      </c>
      <c r="D55" s="136" t="s">
        <v>18</v>
      </c>
      <c r="E55" s="136">
        <v>51.5</v>
      </c>
      <c r="F55" s="265"/>
      <c r="G55" s="253">
        <f t="shared" si="1"/>
        <v>0</v>
      </c>
      <c r="H55" s="134" t="s">
        <v>51</v>
      </c>
      <c r="I55" s="31">
        <f>ROUND(SUM(G8:G55),2)</f>
        <v>0</v>
      </c>
    </row>
    <row r="56" spans="1:9" s="19" customFormat="1" ht="25.5">
      <c r="A56" s="154" t="s">
        <v>467</v>
      </c>
      <c r="B56" s="196" t="s">
        <v>58</v>
      </c>
      <c r="C56" s="173" t="s">
        <v>475</v>
      </c>
      <c r="D56" s="141" t="s">
        <v>268</v>
      </c>
      <c r="E56" s="141">
        <v>2823</v>
      </c>
      <c r="F56" s="264"/>
      <c r="G56" s="263">
        <f t="shared" si="1"/>
        <v>0</v>
      </c>
      <c r="H56" s="262"/>
    </row>
    <row r="57" spans="1:9" s="19" customFormat="1" ht="25.5">
      <c r="A57" s="154" t="s">
        <v>467</v>
      </c>
      <c r="B57" s="196" t="s">
        <v>59</v>
      </c>
      <c r="C57" s="173" t="s">
        <v>474</v>
      </c>
      <c r="D57" s="141" t="s">
        <v>18</v>
      </c>
      <c r="E57" s="141">
        <v>8.1999999999999993</v>
      </c>
      <c r="F57" s="260"/>
      <c r="G57" s="256">
        <f t="shared" si="1"/>
        <v>0</v>
      </c>
      <c r="H57" s="144"/>
    </row>
    <row r="58" spans="1:9" s="19" customFormat="1" ht="25.5">
      <c r="A58" s="154" t="s">
        <v>467</v>
      </c>
      <c r="B58" s="196" t="s">
        <v>60</v>
      </c>
      <c r="C58" s="173" t="s">
        <v>473</v>
      </c>
      <c r="D58" s="141" t="s">
        <v>255</v>
      </c>
      <c r="E58" s="145">
        <v>4.4050000000000002</v>
      </c>
      <c r="F58" s="260"/>
      <c r="G58" s="256">
        <f t="shared" si="1"/>
        <v>0</v>
      </c>
      <c r="H58" s="144"/>
    </row>
    <row r="59" spans="1:9" s="19" customFormat="1" ht="25.5">
      <c r="A59" s="154" t="s">
        <v>467</v>
      </c>
      <c r="B59" s="196" t="s">
        <v>61</v>
      </c>
      <c r="C59" s="261" t="s">
        <v>472</v>
      </c>
      <c r="D59" s="141" t="s">
        <v>18</v>
      </c>
      <c r="E59" s="141">
        <v>61.4</v>
      </c>
      <c r="F59" s="260"/>
      <c r="G59" s="256">
        <f t="shared" si="1"/>
        <v>0</v>
      </c>
      <c r="H59" s="144"/>
    </row>
    <row r="60" spans="1:9" s="19" customFormat="1" ht="25.5">
      <c r="A60" s="154" t="s">
        <v>467</v>
      </c>
      <c r="B60" s="196" t="s">
        <v>89</v>
      </c>
      <c r="C60" s="261" t="s">
        <v>471</v>
      </c>
      <c r="D60" s="141" t="s">
        <v>268</v>
      </c>
      <c r="E60" s="141">
        <v>4.5999999999999996</v>
      </c>
      <c r="F60" s="260"/>
      <c r="G60" s="256">
        <f t="shared" si="1"/>
        <v>0</v>
      </c>
      <c r="H60" s="144"/>
    </row>
    <row r="61" spans="1:9" s="19" customFormat="1" ht="25.5">
      <c r="A61" s="154" t="s">
        <v>467</v>
      </c>
      <c r="B61" s="196" t="s">
        <v>90</v>
      </c>
      <c r="C61" s="261" t="s">
        <v>470</v>
      </c>
      <c r="D61" s="141" t="s">
        <v>255</v>
      </c>
      <c r="E61" s="141">
        <v>201</v>
      </c>
      <c r="F61" s="260"/>
      <c r="G61" s="256">
        <f t="shared" si="1"/>
        <v>0</v>
      </c>
      <c r="H61" s="144"/>
    </row>
    <row r="62" spans="1:9" s="19" customFormat="1" ht="25.5">
      <c r="A62" s="154" t="s">
        <v>467</v>
      </c>
      <c r="B62" s="196" t="s">
        <v>91</v>
      </c>
      <c r="C62" s="173" t="s">
        <v>469</v>
      </c>
      <c r="D62" s="141" t="s">
        <v>255</v>
      </c>
      <c r="E62" s="141">
        <v>50</v>
      </c>
      <c r="F62" s="260"/>
      <c r="G62" s="256">
        <f t="shared" si="1"/>
        <v>0</v>
      </c>
      <c r="H62" s="144"/>
    </row>
    <row r="63" spans="1:9" s="19" customFormat="1" ht="30.75" thickBot="1">
      <c r="A63" s="154" t="s">
        <v>467</v>
      </c>
      <c r="B63" s="259" t="s">
        <v>92</v>
      </c>
      <c r="C63" s="258" t="s">
        <v>468</v>
      </c>
      <c r="D63" s="141" t="s">
        <v>255</v>
      </c>
      <c r="E63" s="203">
        <v>117</v>
      </c>
      <c r="F63" s="257"/>
      <c r="G63" s="256">
        <f t="shared" si="1"/>
        <v>0</v>
      </c>
      <c r="H63" s="139"/>
    </row>
    <row r="64" spans="1:9" s="19" customFormat="1" ht="30.75" thickBot="1">
      <c r="A64" s="162" t="s">
        <v>467</v>
      </c>
      <c r="B64" s="255" t="s">
        <v>93</v>
      </c>
      <c r="C64" s="226" t="s">
        <v>466</v>
      </c>
      <c r="D64" s="136" t="s">
        <v>255</v>
      </c>
      <c r="E64" s="136">
        <v>16</v>
      </c>
      <c r="F64" s="254"/>
      <c r="G64" s="253">
        <f t="shared" si="1"/>
        <v>0</v>
      </c>
      <c r="H64" s="134" t="s">
        <v>62</v>
      </c>
      <c r="I64" s="31">
        <f>ROUND(SUM(G56:G64),2)</f>
        <v>0</v>
      </c>
    </row>
    <row r="65" spans="1:9" ht="18" customHeight="1" thickBot="1">
      <c r="A65" s="131"/>
      <c r="B65" s="22"/>
      <c r="C65" s="133"/>
      <c r="D65" s="911" t="s">
        <v>4484</v>
      </c>
      <c r="E65" s="912"/>
      <c r="F65" s="913"/>
      <c r="G65" s="64">
        <f>SUM(G5:G64)</f>
        <v>0</v>
      </c>
      <c r="H65" s="132"/>
      <c r="I65" s="76"/>
    </row>
    <row r="66" spans="1:9">
      <c r="A66" s="131"/>
      <c r="B66" s="22"/>
      <c r="C66" s="133"/>
      <c r="D66" s="252"/>
      <c r="E66" s="252"/>
      <c r="F66" s="252"/>
      <c r="G66" s="21"/>
      <c r="H66" s="132"/>
      <c r="I66" s="76"/>
    </row>
    <row r="67" spans="1:9" ht="20.25" customHeight="1">
      <c r="A67" s="131"/>
      <c r="B67" s="130"/>
      <c r="C67" s="128"/>
      <c r="D67" s="128"/>
      <c r="E67" s="129"/>
      <c r="F67" s="128"/>
      <c r="G67" s="21"/>
    </row>
    <row r="68" spans="1:9">
      <c r="C68" s="251"/>
    </row>
  </sheetData>
  <sheetProtection algorithmName="SHA-512" hashValue="glCqL+1uMSRXH7dCulbV1/xmINCOhCwwbCv4jQ1p5fZZMrW8GfGSMqrXhwsiaSSVfRiTR6XQonS/KiKAZv6uFQ==" saltValue="zko2excuiJ7xQB2kJzXQaw==" spinCount="100000" sheet="1" objects="1" scenarios="1"/>
  <mergeCells count="3">
    <mergeCell ref="A1:G1"/>
    <mergeCell ref="A3:G3"/>
    <mergeCell ref="D65:F6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F9463-9E47-402B-ABAE-7429AC30F7E6}">
  <dimension ref="A1:J247"/>
  <sheetViews>
    <sheetView workbookViewId="0">
      <selection activeCell="F8" sqref="F8"/>
    </sheetView>
  </sheetViews>
  <sheetFormatPr defaultColWidth="9.140625" defaultRowHeight="15"/>
  <cols>
    <col min="1" max="1" width="36.2851562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18" customWidth="1"/>
    <col min="9" max="9" width="13.28515625" style="18" customWidth="1"/>
    <col min="10" max="16384" width="9.140625" style="18"/>
  </cols>
  <sheetData>
    <row r="1" spans="1:9" ht="18" customHeight="1" thickBot="1">
      <c r="A1" s="881" t="s">
        <v>254</v>
      </c>
      <c r="B1" s="882"/>
      <c r="C1" s="882"/>
      <c r="D1" s="882"/>
      <c r="E1" s="882"/>
      <c r="F1" s="882"/>
      <c r="G1" s="883"/>
    </row>
    <row r="2" spans="1:9" ht="7.9" customHeight="1" thickBot="1">
      <c r="B2" s="3"/>
      <c r="C2" s="24"/>
      <c r="D2" s="3"/>
      <c r="E2" s="250"/>
      <c r="F2" s="14"/>
      <c r="G2" s="3"/>
    </row>
    <row r="3" spans="1:9" ht="14.45" customHeight="1" thickBot="1">
      <c r="A3" s="871" t="s">
        <v>4865</v>
      </c>
      <c r="B3" s="872"/>
      <c r="C3" s="872"/>
      <c r="D3" s="872"/>
      <c r="E3" s="872"/>
      <c r="F3" s="872"/>
      <c r="G3" s="873"/>
    </row>
    <row r="4" spans="1:9" s="105" customFormat="1" ht="51" customHeight="1" thickBot="1">
      <c r="A4" s="53" t="s">
        <v>23</v>
      </c>
      <c r="B4" s="38" t="s">
        <v>0</v>
      </c>
      <c r="C4" s="38" t="s">
        <v>1</v>
      </c>
      <c r="D4" s="38" t="s">
        <v>2</v>
      </c>
      <c r="E4" s="674" t="s">
        <v>3</v>
      </c>
      <c r="F4" s="109" t="s">
        <v>8</v>
      </c>
      <c r="G4" s="110" t="s">
        <v>4</v>
      </c>
    </row>
    <row r="5" spans="1:9" ht="30">
      <c r="A5" s="54" t="s">
        <v>21</v>
      </c>
      <c r="B5" s="373" t="s">
        <v>24</v>
      </c>
      <c r="C5" s="39" t="s">
        <v>2135</v>
      </c>
      <c r="D5" s="373" t="s">
        <v>268</v>
      </c>
      <c r="E5" s="373">
        <v>827</v>
      </c>
      <c r="F5" s="40"/>
      <c r="G5" s="41">
        <f t="shared" ref="G5:G68" si="0">ROUND((E5*F5),2)</f>
        <v>0</v>
      </c>
    </row>
    <row r="6" spans="1:9" ht="60">
      <c r="A6" s="55" t="s">
        <v>21</v>
      </c>
      <c r="B6" s="10" t="s">
        <v>25</v>
      </c>
      <c r="C6" s="65" t="s">
        <v>2134</v>
      </c>
      <c r="D6" s="11" t="s">
        <v>268</v>
      </c>
      <c r="E6" s="66">
        <v>7420</v>
      </c>
      <c r="F6" s="67"/>
      <c r="G6" s="80">
        <f t="shared" si="0"/>
        <v>0</v>
      </c>
    </row>
    <row r="7" spans="1:9" ht="30">
      <c r="A7" s="55" t="s">
        <v>21</v>
      </c>
      <c r="B7" s="10" t="s">
        <v>26</v>
      </c>
      <c r="C7" s="25" t="s">
        <v>2133</v>
      </c>
      <c r="D7" s="11" t="s">
        <v>268</v>
      </c>
      <c r="E7" s="10">
        <v>333</v>
      </c>
      <c r="F7" s="15"/>
      <c r="G7" s="32">
        <f t="shared" si="0"/>
        <v>0</v>
      </c>
    </row>
    <row r="8" spans="1:9" ht="60">
      <c r="A8" s="55" t="s">
        <v>21</v>
      </c>
      <c r="B8" s="10" t="s">
        <v>27</v>
      </c>
      <c r="C8" s="25" t="s">
        <v>2132</v>
      </c>
      <c r="D8" s="11" t="s">
        <v>18</v>
      </c>
      <c r="E8" s="10">
        <v>366.4</v>
      </c>
      <c r="F8" s="15"/>
      <c r="G8" s="32">
        <f t="shared" si="0"/>
        <v>0</v>
      </c>
    </row>
    <row r="9" spans="1:9" ht="30">
      <c r="A9" s="55" t="s">
        <v>21</v>
      </c>
      <c r="B9" s="10" t="s">
        <v>28</v>
      </c>
      <c r="C9" s="25" t="s">
        <v>2131</v>
      </c>
      <c r="D9" s="101" t="s">
        <v>18</v>
      </c>
      <c r="E9" s="10">
        <v>65</v>
      </c>
      <c r="F9" s="15"/>
      <c r="G9" s="32">
        <f t="shared" si="0"/>
        <v>0</v>
      </c>
    </row>
    <row r="10" spans="1:9">
      <c r="A10" s="55" t="s">
        <v>21</v>
      </c>
      <c r="B10" s="10" t="s">
        <v>29</v>
      </c>
      <c r="C10" s="77" t="s">
        <v>2130</v>
      </c>
      <c r="D10" s="356" t="s">
        <v>268</v>
      </c>
      <c r="E10" s="10">
        <v>7</v>
      </c>
      <c r="F10" s="78"/>
      <c r="G10" s="32">
        <f t="shared" si="0"/>
        <v>0</v>
      </c>
    </row>
    <row r="11" spans="1:9">
      <c r="A11" s="55" t="s">
        <v>21</v>
      </c>
      <c r="B11" s="10" t="s">
        <v>30</v>
      </c>
      <c r="C11" s="77" t="s">
        <v>2129</v>
      </c>
      <c r="D11" s="356" t="s">
        <v>18</v>
      </c>
      <c r="E11" s="10">
        <v>31</v>
      </c>
      <c r="F11" s="78"/>
      <c r="G11" s="32">
        <f t="shared" si="0"/>
        <v>0</v>
      </c>
    </row>
    <row r="12" spans="1:9" ht="30">
      <c r="A12" s="55" t="s">
        <v>21</v>
      </c>
      <c r="B12" s="10" t="s">
        <v>31</v>
      </c>
      <c r="C12" s="77" t="s">
        <v>4551</v>
      </c>
      <c r="D12" s="356" t="s">
        <v>70</v>
      </c>
      <c r="E12" s="10">
        <v>225.6</v>
      </c>
      <c r="F12" s="78"/>
      <c r="G12" s="32">
        <f t="shared" si="0"/>
        <v>0</v>
      </c>
      <c r="H12" s="19"/>
      <c r="I12" s="19"/>
    </row>
    <row r="13" spans="1:9">
      <c r="A13" s="55" t="s">
        <v>21</v>
      </c>
      <c r="B13" s="10" t="s">
        <v>32</v>
      </c>
      <c r="C13" s="77" t="s">
        <v>2128</v>
      </c>
      <c r="D13" s="356" t="s">
        <v>268</v>
      </c>
      <c r="E13" s="10">
        <v>3310</v>
      </c>
      <c r="F13" s="78"/>
      <c r="G13" s="32">
        <f t="shared" si="0"/>
        <v>0</v>
      </c>
      <c r="H13" s="19"/>
      <c r="I13" s="19"/>
    </row>
    <row r="14" spans="1:9" ht="45.75" thickBot="1">
      <c r="A14" s="55" t="s">
        <v>21</v>
      </c>
      <c r="B14" s="10" t="s">
        <v>33</v>
      </c>
      <c r="C14" s="490" t="s">
        <v>2127</v>
      </c>
      <c r="D14" s="356" t="s">
        <v>18</v>
      </c>
      <c r="E14" s="10">
        <v>56</v>
      </c>
      <c r="F14" s="78"/>
      <c r="G14" s="32">
        <f t="shared" si="0"/>
        <v>0</v>
      </c>
      <c r="H14" s="19"/>
      <c r="I14" s="19"/>
    </row>
    <row r="15" spans="1:9" ht="30" thickBot="1">
      <c r="A15" s="372" t="s">
        <v>21</v>
      </c>
      <c r="B15" s="34" t="s">
        <v>34</v>
      </c>
      <c r="C15" s="33" t="s">
        <v>2126</v>
      </c>
      <c r="D15" s="103" t="s">
        <v>18</v>
      </c>
      <c r="E15" s="34">
        <v>96</v>
      </c>
      <c r="F15" s="35"/>
      <c r="G15" s="36">
        <f t="shared" si="0"/>
        <v>0</v>
      </c>
      <c r="H15" s="37" t="s">
        <v>22</v>
      </c>
      <c r="I15" s="31">
        <f>ROUND(SUM(G5:G15),2)</f>
        <v>0</v>
      </c>
    </row>
    <row r="16" spans="1:9" ht="45">
      <c r="A16" s="364" t="s">
        <v>2082</v>
      </c>
      <c r="B16" s="81" t="s">
        <v>47</v>
      </c>
      <c r="C16" s="65" t="s">
        <v>2125</v>
      </c>
      <c r="D16" s="66" t="s">
        <v>18</v>
      </c>
      <c r="E16" s="66">
        <v>1456</v>
      </c>
      <c r="F16" s="296"/>
      <c r="G16" s="80">
        <f t="shared" si="0"/>
        <v>0</v>
      </c>
      <c r="H16" s="19"/>
      <c r="I16" s="19"/>
    </row>
    <row r="17" spans="1:9" ht="45">
      <c r="A17" s="57" t="s">
        <v>2082</v>
      </c>
      <c r="B17" s="4" t="s">
        <v>48</v>
      </c>
      <c r="C17" s="65" t="s">
        <v>2054</v>
      </c>
      <c r="D17" s="66" t="s">
        <v>18</v>
      </c>
      <c r="E17" s="180">
        <v>40</v>
      </c>
      <c r="F17" s="2"/>
      <c r="G17" s="32">
        <f t="shared" si="0"/>
        <v>0</v>
      </c>
      <c r="H17" s="19"/>
      <c r="I17" s="19"/>
    </row>
    <row r="18" spans="1:9" ht="25.5">
      <c r="A18" s="57" t="s">
        <v>2082</v>
      </c>
      <c r="B18" s="4" t="s">
        <v>49</v>
      </c>
      <c r="C18" s="25" t="s">
        <v>2053</v>
      </c>
      <c r="D18" s="10" t="s">
        <v>268</v>
      </c>
      <c r="E18" s="180">
        <v>72.400000000000006</v>
      </c>
      <c r="F18" s="2"/>
      <c r="G18" s="32">
        <f t="shared" si="0"/>
        <v>0</v>
      </c>
      <c r="H18" s="19"/>
      <c r="I18" s="19"/>
    </row>
    <row r="19" spans="1:9" ht="30">
      <c r="A19" s="57" t="s">
        <v>2082</v>
      </c>
      <c r="B19" s="4" t="s">
        <v>50</v>
      </c>
      <c r="C19" s="25" t="s">
        <v>2124</v>
      </c>
      <c r="D19" s="10" t="s">
        <v>255</v>
      </c>
      <c r="E19" s="180">
        <v>275</v>
      </c>
      <c r="F19" s="2"/>
      <c r="G19" s="32">
        <f t="shared" si="0"/>
        <v>0</v>
      </c>
      <c r="H19" s="19"/>
      <c r="I19" s="19"/>
    </row>
    <row r="20" spans="1:9" ht="30">
      <c r="A20" s="57" t="s">
        <v>2082</v>
      </c>
      <c r="B20" s="4" t="s">
        <v>52</v>
      </c>
      <c r="C20" s="25" t="s">
        <v>2123</v>
      </c>
      <c r="D20" s="10" t="s">
        <v>1975</v>
      </c>
      <c r="E20" s="180">
        <v>4</v>
      </c>
      <c r="F20" s="2"/>
      <c r="G20" s="32">
        <f t="shared" si="0"/>
        <v>0</v>
      </c>
      <c r="H20" s="19"/>
      <c r="I20" s="19"/>
    </row>
    <row r="21" spans="1:9" ht="25.5">
      <c r="A21" s="57" t="s">
        <v>2082</v>
      </c>
      <c r="B21" s="4" t="s">
        <v>53</v>
      </c>
      <c r="C21" s="25" t="s">
        <v>305</v>
      </c>
      <c r="D21" s="10" t="s">
        <v>70</v>
      </c>
      <c r="E21" s="180">
        <v>42.89</v>
      </c>
      <c r="F21" s="2"/>
      <c r="G21" s="32">
        <f t="shared" si="0"/>
        <v>0</v>
      </c>
      <c r="H21" s="19"/>
      <c r="I21" s="19"/>
    </row>
    <row r="22" spans="1:9" ht="30">
      <c r="A22" s="57" t="s">
        <v>2082</v>
      </c>
      <c r="B22" s="4" t="s">
        <v>54</v>
      </c>
      <c r="C22" s="25" t="s">
        <v>2122</v>
      </c>
      <c r="D22" s="10" t="s">
        <v>1975</v>
      </c>
      <c r="E22" s="180">
        <v>4</v>
      </c>
      <c r="F22" s="2"/>
      <c r="G22" s="32">
        <f t="shared" si="0"/>
        <v>0</v>
      </c>
      <c r="H22" s="19"/>
      <c r="I22" s="19"/>
    </row>
    <row r="23" spans="1:9" ht="25.5">
      <c r="A23" s="57" t="s">
        <v>2082</v>
      </c>
      <c r="B23" s="4" t="s">
        <v>55</v>
      </c>
      <c r="C23" s="25" t="s">
        <v>305</v>
      </c>
      <c r="D23" s="10" t="s">
        <v>70</v>
      </c>
      <c r="E23" s="180">
        <v>61.32</v>
      </c>
      <c r="F23" s="2"/>
      <c r="G23" s="32">
        <f t="shared" si="0"/>
        <v>0</v>
      </c>
      <c r="H23" s="19"/>
      <c r="I23" s="19"/>
    </row>
    <row r="24" spans="1:9" ht="60">
      <c r="A24" s="57" t="s">
        <v>2082</v>
      </c>
      <c r="B24" s="4" t="s">
        <v>56</v>
      </c>
      <c r="C24" s="25" t="s">
        <v>2121</v>
      </c>
      <c r="D24" s="10" t="s">
        <v>18</v>
      </c>
      <c r="E24" s="180">
        <v>50</v>
      </c>
      <c r="F24" s="2"/>
      <c r="G24" s="32">
        <f t="shared" si="0"/>
        <v>0</v>
      </c>
      <c r="H24" s="19"/>
      <c r="I24" s="19"/>
    </row>
    <row r="25" spans="1:9" ht="25.5">
      <c r="A25" s="57" t="s">
        <v>2082</v>
      </c>
      <c r="B25" s="4" t="s">
        <v>57</v>
      </c>
      <c r="C25" s="25" t="s">
        <v>2048</v>
      </c>
      <c r="D25" s="10" t="s">
        <v>255</v>
      </c>
      <c r="E25" s="180">
        <v>46</v>
      </c>
      <c r="F25" s="2"/>
      <c r="G25" s="32">
        <f t="shared" si="0"/>
        <v>0</v>
      </c>
      <c r="H25" s="19"/>
      <c r="I25" s="19"/>
    </row>
    <row r="26" spans="1:9" ht="25.5">
      <c r="A26" s="57" t="s">
        <v>2082</v>
      </c>
      <c r="B26" s="4" t="s">
        <v>74</v>
      </c>
      <c r="C26" s="25" t="s">
        <v>2047</v>
      </c>
      <c r="D26" s="10" t="s">
        <v>1975</v>
      </c>
      <c r="E26" s="180">
        <v>2</v>
      </c>
      <c r="F26" s="2"/>
      <c r="G26" s="32">
        <f t="shared" si="0"/>
        <v>0</v>
      </c>
      <c r="H26" s="19"/>
      <c r="I26" s="19"/>
    </row>
    <row r="27" spans="1:9" ht="25.5">
      <c r="A27" s="57" t="s">
        <v>2082</v>
      </c>
      <c r="B27" s="4" t="s">
        <v>78</v>
      </c>
      <c r="C27" s="25" t="s">
        <v>1985</v>
      </c>
      <c r="D27" s="10" t="s">
        <v>255</v>
      </c>
      <c r="E27" s="180">
        <v>970</v>
      </c>
      <c r="F27" s="2"/>
      <c r="G27" s="32">
        <f t="shared" si="0"/>
        <v>0</v>
      </c>
      <c r="H27" s="19"/>
      <c r="I27" s="19"/>
    </row>
    <row r="28" spans="1:9" ht="30">
      <c r="A28" s="57" t="s">
        <v>2082</v>
      </c>
      <c r="B28" s="4" t="s">
        <v>79</v>
      </c>
      <c r="C28" s="25" t="s">
        <v>2046</v>
      </c>
      <c r="D28" s="10" t="s">
        <v>70</v>
      </c>
      <c r="E28" s="180">
        <v>0.77400000000000002</v>
      </c>
      <c r="F28" s="2"/>
      <c r="G28" s="32">
        <f t="shared" si="0"/>
        <v>0</v>
      </c>
      <c r="H28" s="19"/>
      <c r="I28" s="19"/>
    </row>
    <row r="29" spans="1:9" ht="25.5">
      <c r="A29" s="57" t="s">
        <v>2082</v>
      </c>
      <c r="B29" s="4" t="s">
        <v>80</v>
      </c>
      <c r="C29" s="25" t="s">
        <v>571</v>
      </c>
      <c r="D29" s="10" t="s">
        <v>268</v>
      </c>
      <c r="E29" s="180">
        <v>23.1</v>
      </c>
      <c r="F29" s="2"/>
      <c r="G29" s="32">
        <f t="shared" si="0"/>
        <v>0</v>
      </c>
      <c r="H29" s="19"/>
      <c r="I29" s="19"/>
    </row>
    <row r="30" spans="1:9" ht="75">
      <c r="A30" s="57" t="s">
        <v>2082</v>
      </c>
      <c r="B30" s="4" t="s">
        <v>81</v>
      </c>
      <c r="C30" s="25" t="s">
        <v>2120</v>
      </c>
      <c r="D30" s="10" t="s">
        <v>1975</v>
      </c>
      <c r="E30" s="180">
        <v>8</v>
      </c>
      <c r="F30" s="2"/>
      <c r="G30" s="32">
        <f t="shared" si="0"/>
        <v>0</v>
      </c>
      <c r="H30" s="19"/>
      <c r="I30" s="19"/>
    </row>
    <row r="31" spans="1:9" ht="75">
      <c r="A31" s="57" t="s">
        <v>2082</v>
      </c>
      <c r="B31" s="4" t="s">
        <v>82</v>
      </c>
      <c r="C31" s="25" t="s">
        <v>2119</v>
      </c>
      <c r="D31" s="10" t="s">
        <v>1975</v>
      </c>
      <c r="E31" s="180">
        <v>36</v>
      </c>
      <c r="F31" s="2"/>
      <c r="G31" s="32">
        <f t="shared" si="0"/>
        <v>0</v>
      </c>
      <c r="H31" s="19"/>
      <c r="I31" s="19"/>
    </row>
    <row r="32" spans="1:9" ht="30">
      <c r="A32" s="57" t="s">
        <v>2082</v>
      </c>
      <c r="B32" s="4" t="s">
        <v>86</v>
      </c>
      <c r="C32" s="25" t="s">
        <v>2043</v>
      </c>
      <c r="D32" s="10" t="s">
        <v>255</v>
      </c>
      <c r="E32" s="180">
        <v>5</v>
      </c>
      <c r="F32" s="2"/>
      <c r="G32" s="32">
        <f t="shared" si="0"/>
        <v>0</v>
      </c>
      <c r="H32" s="19"/>
      <c r="I32" s="19"/>
    </row>
    <row r="33" spans="1:10" ht="30">
      <c r="A33" s="57" t="s">
        <v>2082</v>
      </c>
      <c r="B33" s="4" t="s">
        <v>87</v>
      </c>
      <c r="C33" s="25" t="s">
        <v>2042</v>
      </c>
      <c r="D33" s="10" t="s">
        <v>268</v>
      </c>
      <c r="E33" s="180">
        <v>6.77</v>
      </c>
      <c r="F33" s="2"/>
      <c r="G33" s="32">
        <f t="shared" si="0"/>
        <v>0</v>
      </c>
      <c r="H33" s="19"/>
      <c r="I33" s="19"/>
    </row>
    <row r="34" spans="1:10" ht="25.5">
      <c r="A34" s="57" t="s">
        <v>2082</v>
      </c>
      <c r="B34" s="4" t="s">
        <v>88</v>
      </c>
      <c r="C34" s="25" t="s">
        <v>305</v>
      </c>
      <c r="D34" s="10" t="s">
        <v>70</v>
      </c>
      <c r="E34" s="180">
        <v>0.64</v>
      </c>
      <c r="F34" s="2"/>
      <c r="G34" s="32">
        <f t="shared" si="0"/>
        <v>0</v>
      </c>
      <c r="H34" s="19"/>
      <c r="I34" s="19"/>
    </row>
    <row r="35" spans="1:10" s="19" customFormat="1" ht="45">
      <c r="A35" s="57" t="s">
        <v>2082</v>
      </c>
      <c r="B35" s="4" t="s">
        <v>155</v>
      </c>
      <c r="C35" s="25" t="s">
        <v>2118</v>
      </c>
      <c r="D35" s="10" t="s">
        <v>255</v>
      </c>
      <c r="E35" s="180">
        <v>265</v>
      </c>
      <c r="F35" s="2"/>
      <c r="G35" s="32">
        <f t="shared" si="0"/>
        <v>0</v>
      </c>
    </row>
    <row r="36" spans="1:10" s="19" customFormat="1" ht="25.5">
      <c r="A36" s="57" t="s">
        <v>2082</v>
      </c>
      <c r="B36" s="4" t="s">
        <v>529</v>
      </c>
      <c r="C36" s="25" t="s">
        <v>520</v>
      </c>
      <c r="D36" s="10" t="s">
        <v>268</v>
      </c>
      <c r="E36" s="180">
        <v>284</v>
      </c>
      <c r="F36" s="2"/>
      <c r="G36" s="32">
        <f t="shared" si="0"/>
        <v>0</v>
      </c>
    </row>
    <row r="37" spans="1:10" s="19" customFormat="1" ht="30">
      <c r="A37" s="57" t="s">
        <v>2082</v>
      </c>
      <c r="B37" s="4" t="s">
        <v>527</v>
      </c>
      <c r="C37" s="25" t="s">
        <v>518</v>
      </c>
      <c r="D37" s="10" t="s">
        <v>255</v>
      </c>
      <c r="E37" s="180">
        <v>224</v>
      </c>
      <c r="F37" s="2"/>
      <c r="G37" s="32">
        <f t="shared" si="0"/>
        <v>0</v>
      </c>
    </row>
    <row r="38" spans="1:10" s="19" customFormat="1" ht="30">
      <c r="A38" s="57" t="s">
        <v>2082</v>
      </c>
      <c r="B38" s="4" t="s">
        <v>525</v>
      </c>
      <c r="C38" s="25" t="s">
        <v>2072</v>
      </c>
      <c r="D38" s="10" t="s">
        <v>268</v>
      </c>
      <c r="E38" s="180">
        <v>12.8</v>
      </c>
      <c r="F38" s="2"/>
      <c r="G38" s="32">
        <f t="shared" si="0"/>
        <v>0</v>
      </c>
    </row>
    <row r="39" spans="1:10" s="19" customFormat="1" ht="25.5" customHeight="1">
      <c r="A39" s="57" t="s">
        <v>2082</v>
      </c>
      <c r="B39" s="4" t="s">
        <v>524</v>
      </c>
      <c r="C39" s="25" t="s">
        <v>2039</v>
      </c>
      <c r="D39" s="10" t="s">
        <v>255</v>
      </c>
      <c r="E39" s="180">
        <v>220</v>
      </c>
      <c r="F39" s="2"/>
      <c r="G39" s="32">
        <f t="shared" si="0"/>
        <v>0</v>
      </c>
      <c r="J39" s="25"/>
    </row>
    <row r="40" spans="1:10" s="19" customFormat="1" ht="25.5">
      <c r="A40" s="57" t="s">
        <v>2082</v>
      </c>
      <c r="B40" s="4" t="s">
        <v>523</v>
      </c>
      <c r="C40" s="25" t="s">
        <v>2117</v>
      </c>
      <c r="D40" s="10" t="s">
        <v>255</v>
      </c>
      <c r="E40" s="180">
        <v>196</v>
      </c>
      <c r="F40" s="2"/>
      <c r="G40" s="32">
        <f t="shared" si="0"/>
        <v>0</v>
      </c>
      <c r="H40" s="290"/>
    </row>
    <row r="41" spans="1:10" s="19" customFormat="1" ht="25.5">
      <c r="A41" s="57" t="s">
        <v>2082</v>
      </c>
      <c r="B41" s="4" t="s">
        <v>521</v>
      </c>
      <c r="C41" s="25" t="s">
        <v>2039</v>
      </c>
      <c r="D41" s="10" t="s">
        <v>255</v>
      </c>
      <c r="E41" s="180">
        <v>196</v>
      </c>
      <c r="F41" s="2"/>
      <c r="G41" s="32">
        <f t="shared" si="0"/>
        <v>0</v>
      </c>
      <c r="H41" s="290"/>
    </row>
    <row r="42" spans="1:10" s="19" customFormat="1" ht="26.25" thickBot="1">
      <c r="A42" s="57" t="s">
        <v>2082</v>
      </c>
      <c r="B42" s="4" t="s">
        <v>519</v>
      </c>
      <c r="C42" s="25" t="s">
        <v>2116</v>
      </c>
      <c r="D42" s="10" t="s">
        <v>255</v>
      </c>
      <c r="E42" s="180">
        <v>271</v>
      </c>
      <c r="F42" s="2"/>
      <c r="G42" s="32">
        <f t="shared" si="0"/>
        <v>0</v>
      </c>
      <c r="H42" s="290"/>
    </row>
    <row r="43" spans="1:10" s="19" customFormat="1" ht="38.25">
      <c r="A43" s="59" t="s">
        <v>2112</v>
      </c>
      <c r="B43" s="43" t="s">
        <v>517</v>
      </c>
      <c r="C43" s="39" t="s">
        <v>2038</v>
      </c>
      <c r="D43" s="373" t="s">
        <v>255</v>
      </c>
      <c r="E43" s="603">
        <v>111</v>
      </c>
      <c r="F43" s="45"/>
      <c r="G43" s="41">
        <f t="shared" si="0"/>
        <v>0</v>
      </c>
      <c r="H43" s="917" t="s">
        <v>68</v>
      </c>
    </row>
    <row r="44" spans="1:10" s="19" customFormat="1" ht="38.25">
      <c r="A44" s="57" t="s">
        <v>2112</v>
      </c>
      <c r="B44" s="4" t="s">
        <v>515</v>
      </c>
      <c r="C44" s="25" t="s">
        <v>2115</v>
      </c>
      <c r="D44" s="10" t="s">
        <v>268</v>
      </c>
      <c r="E44" s="180">
        <v>45.2</v>
      </c>
      <c r="F44" s="2"/>
      <c r="G44" s="32">
        <f t="shared" si="0"/>
        <v>0</v>
      </c>
      <c r="H44" s="918"/>
    </row>
    <row r="45" spans="1:10" s="19" customFormat="1" ht="39" thickBot="1">
      <c r="A45" s="58" t="s">
        <v>2112</v>
      </c>
      <c r="B45" s="485" t="s">
        <v>513</v>
      </c>
      <c r="C45" s="77" t="s">
        <v>2114</v>
      </c>
      <c r="D45" s="47" t="s">
        <v>255</v>
      </c>
      <c r="E45" s="224">
        <v>118</v>
      </c>
      <c r="F45" s="48"/>
      <c r="G45" s="49">
        <f t="shared" si="0"/>
        <v>0</v>
      </c>
      <c r="H45" s="918"/>
    </row>
    <row r="46" spans="1:10" s="19" customFormat="1" ht="38.25">
      <c r="A46" s="59" t="s">
        <v>2112</v>
      </c>
      <c r="B46" s="43" t="s">
        <v>517</v>
      </c>
      <c r="C46" s="39" t="s">
        <v>2038</v>
      </c>
      <c r="D46" s="373" t="s">
        <v>255</v>
      </c>
      <c r="E46" s="603">
        <v>111</v>
      </c>
      <c r="F46" s="45"/>
      <c r="G46" s="41">
        <f t="shared" si="0"/>
        <v>0</v>
      </c>
      <c r="H46" s="918"/>
    </row>
    <row r="47" spans="1:10" s="19" customFormat="1" ht="38.25">
      <c r="A47" s="57" t="s">
        <v>2112</v>
      </c>
      <c r="B47" s="4" t="s">
        <v>515</v>
      </c>
      <c r="C47" s="25" t="s">
        <v>2113</v>
      </c>
      <c r="D47" s="10" t="s">
        <v>268</v>
      </c>
      <c r="E47" s="180">
        <v>27.4</v>
      </c>
      <c r="F47" s="2"/>
      <c r="G47" s="32">
        <f t="shared" si="0"/>
        <v>0</v>
      </c>
      <c r="H47" s="918"/>
    </row>
    <row r="48" spans="1:10" s="19" customFormat="1" ht="39" thickBot="1">
      <c r="A48" s="60" t="s">
        <v>2112</v>
      </c>
      <c r="B48" s="46" t="s">
        <v>513</v>
      </c>
      <c r="C48" s="33" t="s">
        <v>2111</v>
      </c>
      <c r="D48" s="34" t="s">
        <v>255</v>
      </c>
      <c r="E48" s="664">
        <v>118</v>
      </c>
      <c r="F48" s="292"/>
      <c r="G48" s="36">
        <f t="shared" si="0"/>
        <v>0</v>
      </c>
      <c r="H48" s="919"/>
    </row>
    <row r="49" spans="1:7" s="19" customFormat="1" ht="30">
      <c r="A49" s="489" t="s">
        <v>2082</v>
      </c>
      <c r="B49" s="488" t="s">
        <v>512</v>
      </c>
      <c r="C49" s="487" t="s">
        <v>509</v>
      </c>
      <c r="D49" s="486" t="s">
        <v>255</v>
      </c>
      <c r="E49" s="685">
        <v>70</v>
      </c>
      <c r="F49" s="296"/>
      <c r="G49" s="80">
        <f t="shared" si="0"/>
        <v>0</v>
      </c>
    </row>
    <row r="50" spans="1:7" s="19" customFormat="1" ht="30">
      <c r="A50" s="57" t="s">
        <v>2082</v>
      </c>
      <c r="B50" s="4" t="s">
        <v>510</v>
      </c>
      <c r="C50" s="25" t="s">
        <v>2110</v>
      </c>
      <c r="D50" s="10" t="s">
        <v>1975</v>
      </c>
      <c r="E50" s="180">
        <v>20</v>
      </c>
      <c r="F50" s="2"/>
      <c r="G50" s="32">
        <f t="shared" si="0"/>
        <v>0</v>
      </c>
    </row>
    <row r="51" spans="1:7" s="19" customFormat="1" ht="30">
      <c r="A51" s="57" t="s">
        <v>2082</v>
      </c>
      <c r="B51" s="4" t="s">
        <v>508</v>
      </c>
      <c r="C51" s="25" t="s">
        <v>2109</v>
      </c>
      <c r="D51" s="10" t="s">
        <v>1975</v>
      </c>
      <c r="E51" s="180">
        <v>17</v>
      </c>
      <c r="F51" s="2"/>
      <c r="G51" s="32">
        <f t="shared" si="0"/>
        <v>0</v>
      </c>
    </row>
    <row r="52" spans="1:7" s="19" customFormat="1" ht="75">
      <c r="A52" s="57" t="s">
        <v>2082</v>
      </c>
      <c r="B52" s="4" t="s">
        <v>506</v>
      </c>
      <c r="C52" s="25" t="s">
        <v>2108</v>
      </c>
      <c r="D52" s="10" t="s">
        <v>268</v>
      </c>
      <c r="E52" s="180">
        <v>64.42</v>
      </c>
      <c r="F52" s="2"/>
      <c r="G52" s="32">
        <f t="shared" si="0"/>
        <v>0</v>
      </c>
    </row>
    <row r="53" spans="1:7" s="19" customFormat="1" ht="25.5">
      <c r="A53" s="57" t="s">
        <v>2082</v>
      </c>
      <c r="B53" s="4" t="s">
        <v>504</v>
      </c>
      <c r="C53" s="25" t="s">
        <v>305</v>
      </c>
      <c r="D53" s="10" t="s">
        <v>70</v>
      </c>
      <c r="E53" s="180">
        <v>13.88</v>
      </c>
      <c r="F53" s="2"/>
      <c r="G53" s="32">
        <f t="shared" si="0"/>
        <v>0</v>
      </c>
    </row>
    <row r="54" spans="1:7" s="19" customFormat="1" ht="30">
      <c r="A54" s="57" t="s">
        <v>2082</v>
      </c>
      <c r="B54" s="4" t="s">
        <v>502</v>
      </c>
      <c r="C54" s="25" t="s">
        <v>2107</v>
      </c>
      <c r="D54" s="10" t="s">
        <v>1975</v>
      </c>
      <c r="E54" s="180">
        <v>24</v>
      </c>
      <c r="F54" s="2"/>
      <c r="G54" s="32">
        <f t="shared" si="0"/>
        <v>0</v>
      </c>
    </row>
    <row r="55" spans="1:7" s="19" customFormat="1" ht="30">
      <c r="A55" s="57" t="s">
        <v>2082</v>
      </c>
      <c r="B55" s="4" t="s">
        <v>500</v>
      </c>
      <c r="C55" s="25" t="s">
        <v>2106</v>
      </c>
      <c r="D55" s="10" t="s">
        <v>1975</v>
      </c>
      <c r="E55" s="180">
        <v>2</v>
      </c>
      <c r="F55" s="2"/>
      <c r="G55" s="32">
        <f t="shared" si="0"/>
        <v>0</v>
      </c>
    </row>
    <row r="56" spans="1:7" s="19" customFormat="1" ht="25.5">
      <c r="A56" s="57" t="s">
        <v>2082</v>
      </c>
      <c r="B56" s="4" t="s">
        <v>498</v>
      </c>
      <c r="C56" s="25" t="s">
        <v>305</v>
      </c>
      <c r="D56" s="10" t="s">
        <v>70</v>
      </c>
      <c r="E56" s="180">
        <v>0.15</v>
      </c>
      <c r="F56" s="2"/>
      <c r="G56" s="32">
        <f t="shared" si="0"/>
        <v>0</v>
      </c>
    </row>
    <row r="57" spans="1:7" s="19" customFormat="1" ht="30">
      <c r="A57" s="57" t="s">
        <v>2082</v>
      </c>
      <c r="B57" s="4" t="s">
        <v>496</v>
      </c>
      <c r="C57" s="25" t="s">
        <v>2105</v>
      </c>
      <c r="D57" s="10" t="s">
        <v>255</v>
      </c>
      <c r="E57" s="180">
        <v>416</v>
      </c>
      <c r="F57" s="2"/>
      <c r="G57" s="32">
        <f t="shared" si="0"/>
        <v>0</v>
      </c>
    </row>
    <row r="58" spans="1:7" s="19" customFormat="1" ht="25.5">
      <c r="A58" s="57" t="s">
        <v>2082</v>
      </c>
      <c r="B58" s="4" t="s">
        <v>494</v>
      </c>
      <c r="C58" s="25" t="s">
        <v>2026</v>
      </c>
      <c r="D58" s="10" t="s">
        <v>255</v>
      </c>
      <c r="E58" s="180">
        <v>435</v>
      </c>
      <c r="F58" s="2"/>
      <c r="G58" s="32">
        <f t="shared" si="0"/>
        <v>0</v>
      </c>
    </row>
    <row r="59" spans="1:7" s="19" customFormat="1" ht="25.5">
      <c r="A59" s="57" t="s">
        <v>2082</v>
      </c>
      <c r="B59" s="4" t="s">
        <v>492</v>
      </c>
      <c r="C59" s="25" t="s">
        <v>323</v>
      </c>
      <c r="D59" s="10" t="s">
        <v>1975</v>
      </c>
      <c r="E59" s="180">
        <v>4</v>
      </c>
      <c r="F59" s="2"/>
      <c r="G59" s="32">
        <f t="shared" si="0"/>
        <v>0</v>
      </c>
    </row>
    <row r="60" spans="1:7" s="19" customFormat="1" ht="25.5">
      <c r="A60" s="57" t="s">
        <v>2082</v>
      </c>
      <c r="B60" s="4" t="s">
        <v>490</v>
      </c>
      <c r="C60" s="25" t="s">
        <v>322</v>
      </c>
      <c r="D60" s="10" t="s">
        <v>1975</v>
      </c>
      <c r="E60" s="180">
        <v>2</v>
      </c>
      <c r="F60" s="2"/>
      <c r="G60" s="32">
        <f t="shared" si="0"/>
        <v>0</v>
      </c>
    </row>
    <row r="61" spans="1:7" s="19" customFormat="1" ht="25.5">
      <c r="A61" s="57" t="s">
        <v>2082</v>
      </c>
      <c r="B61" s="4" t="s">
        <v>488</v>
      </c>
      <c r="C61" s="25" t="s">
        <v>321</v>
      </c>
      <c r="D61" s="10" t="s">
        <v>18</v>
      </c>
      <c r="E61" s="180">
        <v>56</v>
      </c>
      <c r="F61" s="2"/>
      <c r="G61" s="32">
        <f t="shared" si="0"/>
        <v>0</v>
      </c>
    </row>
    <row r="62" spans="1:7" s="19" customFormat="1" ht="75">
      <c r="A62" s="57" t="s">
        <v>2082</v>
      </c>
      <c r="B62" s="4" t="s">
        <v>486</v>
      </c>
      <c r="C62" s="25" t="s">
        <v>2104</v>
      </c>
      <c r="D62" s="10" t="s">
        <v>18</v>
      </c>
      <c r="E62" s="180">
        <v>46</v>
      </c>
      <c r="F62" s="2"/>
      <c r="G62" s="32">
        <f t="shared" si="0"/>
        <v>0</v>
      </c>
    </row>
    <row r="63" spans="1:7" s="19" customFormat="1" ht="25.5">
      <c r="A63" s="57" t="s">
        <v>2082</v>
      </c>
      <c r="B63" s="4" t="s">
        <v>484</v>
      </c>
      <c r="C63" s="25" t="s">
        <v>317</v>
      </c>
      <c r="D63" s="10" t="s">
        <v>1975</v>
      </c>
      <c r="E63" s="180">
        <v>2</v>
      </c>
      <c r="F63" s="2"/>
      <c r="G63" s="32">
        <f t="shared" si="0"/>
        <v>0</v>
      </c>
    </row>
    <row r="64" spans="1:7" s="19" customFormat="1" ht="25.5">
      <c r="A64" s="57" t="s">
        <v>2082</v>
      </c>
      <c r="B64" s="4" t="s">
        <v>482</v>
      </c>
      <c r="C64" s="25" t="s">
        <v>2024</v>
      </c>
      <c r="D64" s="10" t="s">
        <v>18</v>
      </c>
      <c r="E64" s="180">
        <v>24</v>
      </c>
      <c r="F64" s="2"/>
      <c r="G64" s="32">
        <f t="shared" si="0"/>
        <v>0</v>
      </c>
    </row>
    <row r="65" spans="1:7" s="19" customFormat="1" ht="30">
      <c r="A65" s="57" t="s">
        <v>2082</v>
      </c>
      <c r="B65" s="4" t="s">
        <v>480</v>
      </c>
      <c r="C65" s="25" t="s">
        <v>2023</v>
      </c>
      <c r="D65" s="10" t="s">
        <v>268</v>
      </c>
      <c r="E65" s="180">
        <v>3.6</v>
      </c>
      <c r="F65" s="2"/>
      <c r="G65" s="32">
        <f t="shared" si="0"/>
        <v>0</v>
      </c>
    </row>
    <row r="66" spans="1:7" s="19" customFormat="1" ht="30">
      <c r="A66" s="57" t="s">
        <v>2082</v>
      </c>
      <c r="B66" s="4" t="s">
        <v>477</v>
      </c>
      <c r="C66" s="25" t="s">
        <v>2022</v>
      </c>
      <c r="D66" s="10" t="s">
        <v>268</v>
      </c>
      <c r="E66" s="180">
        <v>8.4</v>
      </c>
      <c r="F66" s="2"/>
      <c r="G66" s="32">
        <f t="shared" si="0"/>
        <v>0</v>
      </c>
    </row>
    <row r="67" spans="1:7" s="19" customFormat="1" ht="45">
      <c r="A67" s="57" t="s">
        <v>2082</v>
      </c>
      <c r="B67" s="4" t="s">
        <v>556</v>
      </c>
      <c r="C67" s="25" t="s">
        <v>2103</v>
      </c>
      <c r="D67" s="10" t="s">
        <v>1975</v>
      </c>
      <c r="E67" s="180">
        <v>28</v>
      </c>
      <c r="F67" s="2"/>
      <c r="G67" s="32">
        <f t="shared" si="0"/>
        <v>0</v>
      </c>
    </row>
    <row r="68" spans="1:7" s="19" customFormat="1" ht="30">
      <c r="A68" s="57" t="s">
        <v>2082</v>
      </c>
      <c r="B68" s="4" t="s">
        <v>555</v>
      </c>
      <c r="C68" s="25" t="s">
        <v>2020</v>
      </c>
      <c r="D68" s="10" t="s">
        <v>268</v>
      </c>
      <c r="E68" s="10">
        <v>4.2</v>
      </c>
      <c r="F68" s="2"/>
      <c r="G68" s="32">
        <f t="shared" si="0"/>
        <v>0</v>
      </c>
    </row>
    <row r="69" spans="1:7" s="19" customFormat="1" ht="30">
      <c r="A69" s="57" t="s">
        <v>2082</v>
      </c>
      <c r="B69" s="4" t="s">
        <v>553</v>
      </c>
      <c r="C69" s="25" t="s">
        <v>2019</v>
      </c>
      <c r="D69" s="11" t="s">
        <v>255</v>
      </c>
      <c r="E69" s="10">
        <v>350</v>
      </c>
      <c r="F69" s="2"/>
      <c r="G69" s="32">
        <f t="shared" ref="G69:G132" si="1">ROUND((E69*F69),2)</f>
        <v>0</v>
      </c>
    </row>
    <row r="70" spans="1:7" s="19" customFormat="1" ht="25.5">
      <c r="A70" s="57" t="s">
        <v>2082</v>
      </c>
      <c r="B70" s="4" t="s">
        <v>552</v>
      </c>
      <c r="C70" s="25" t="s">
        <v>2018</v>
      </c>
      <c r="D70" s="11" t="s">
        <v>255</v>
      </c>
      <c r="E70" s="10">
        <v>350</v>
      </c>
      <c r="F70" s="2"/>
      <c r="G70" s="32">
        <f t="shared" si="1"/>
        <v>0</v>
      </c>
    </row>
    <row r="71" spans="1:7" s="19" customFormat="1" ht="25.5">
      <c r="A71" s="57" t="s">
        <v>2082</v>
      </c>
      <c r="B71" s="4" t="s">
        <v>550</v>
      </c>
      <c r="C71" s="25" t="s">
        <v>2017</v>
      </c>
      <c r="D71" s="11" t="s">
        <v>255</v>
      </c>
      <c r="E71" s="10">
        <v>350</v>
      </c>
      <c r="F71" s="2"/>
      <c r="G71" s="32">
        <f t="shared" si="1"/>
        <v>0</v>
      </c>
    </row>
    <row r="72" spans="1:7" s="19" customFormat="1" ht="30">
      <c r="A72" s="57" t="s">
        <v>2082</v>
      </c>
      <c r="B72" s="4" t="s">
        <v>2102</v>
      </c>
      <c r="C72" s="25" t="s">
        <v>291</v>
      </c>
      <c r="D72" s="11" t="s">
        <v>18</v>
      </c>
      <c r="E72" s="10">
        <v>46.11</v>
      </c>
      <c r="F72" s="2"/>
      <c r="G72" s="32">
        <f t="shared" si="1"/>
        <v>0</v>
      </c>
    </row>
    <row r="73" spans="1:7" s="19" customFormat="1" ht="60">
      <c r="A73" s="57" t="s">
        <v>2082</v>
      </c>
      <c r="B73" s="4" t="s">
        <v>2101</v>
      </c>
      <c r="C73" s="25" t="s">
        <v>2100</v>
      </c>
      <c r="D73" s="11" t="s">
        <v>1975</v>
      </c>
      <c r="E73" s="10">
        <v>39</v>
      </c>
      <c r="F73" s="2"/>
      <c r="G73" s="32">
        <f t="shared" si="1"/>
        <v>0</v>
      </c>
    </row>
    <row r="74" spans="1:7" s="19" customFormat="1" ht="75">
      <c r="A74" s="57" t="s">
        <v>2082</v>
      </c>
      <c r="B74" s="4" t="s">
        <v>2099</v>
      </c>
      <c r="C74" s="25" t="s">
        <v>2098</v>
      </c>
      <c r="D74" s="11" t="s">
        <v>1975</v>
      </c>
      <c r="E74" s="10">
        <v>8</v>
      </c>
      <c r="F74" s="2"/>
      <c r="G74" s="32">
        <f t="shared" si="1"/>
        <v>0</v>
      </c>
    </row>
    <row r="75" spans="1:7" s="19" customFormat="1" ht="60">
      <c r="A75" s="57" t="s">
        <v>2082</v>
      </c>
      <c r="B75" s="4" t="s">
        <v>2097</v>
      </c>
      <c r="C75" s="25" t="s">
        <v>2096</v>
      </c>
      <c r="D75" s="11" t="s">
        <v>1975</v>
      </c>
      <c r="E75" s="10">
        <v>2</v>
      </c>
      <c r="F75" s="2"/>
      <c r="G75" s="32">
        <f t="shared" si="1"/>
        <v>0</v>
      </c>
    </row>
    <row r="76" spans="1:7" s="19" customFormat="1" ht="25.5">
      <c r="A76" s="57" t="s">
        <v>2082</v>
      </c>
      <c r="B76" s="4" t="s">
        <v>2095</v>
      </c>
      <c r="C76" s="25" t="s">
        <v>474</v>
      </c>
      <c r="D76" s="10" t="s">
        <v>18</v>
      </c>
      <c r="E76" s="10">
        <v>35.25</v>
      </c>
      <c r="F76" s="2"/>
      <c r="G76" s="32">
        <f t="shared" si="1"/>
        <v>0</v>
      </c>
    </row>
    <row r="77" spans="1:7" s="19" customFormat="1" ht="25.5">
      <c r="A77" s="57" t="s">
        <v>2082</v>
      </c>
      <c r="B77" s="4" t="s">
        <v>2094</v>
      </c>
      <c r="C77" s="25" t="s">
        <v>497</v>
      </c>
      <c r="D77" s="10" t="s">
        <v>18</v>
      </c>
      <c r="E77" s="10">
        <v>154</v>
      </c>
      <c r="F77" s="2"/>
      <c r="G77" s="32">
        <f t="shared" si="1"/>
        <v>0</v>
      </c>
    </row>
    <row r="78" spans="1:7" s="19" customFormat="1" ht="30">
      <c r="A78" s="57" t="s">
        <v>2082</v>
      </c>
      <c r="B78" s="4" t="s">
        <v>2093</v>
      </c>
      <c r="C78" s="77" t="s">
        <v>2010</v>
      </c>
      <c r="D78" s="10" t="s">
        <v>18</v>
      </c>
      <c r="E78" s="10">
        <v>26.85</v>
      </c>
      <c r="F78" s="2"/>
      <c r="G78" s="32">
        <f t="shared" si="1"/>
        <v>0</v>
      </c>
    </row>
    <row r="79" spans="1:7" s="19" customFormat="1" ht="30">
      <c r="A79" s="57" t="s">
        <v>2082</v>
      </c>
      <c r="B79" s="4" t="s">
        <v>2092</v>
      </c>
      <c r="C79" s="77" t="s">
        <v>2091</v>
      </c>
      <c r="D79" s="10" t="s">
        <v>18</v>
      </c>
      <c r="E79" s="10">
        <v>26.7</v>
      </c>
      <c r="F79" s="2"/>
      <c r="G79" s="32">
        <f t="shared" si="1"/>
        <v>0</v>
      </c>
    </row>
    <row r="80" spans="1:7" s="19" customFormat="1" ht="30">
      <c r="A80" s="57" t="s">
        <v>2082</v>
      </c>
      <c r="B80" s="4" t="s">
        <v>2090</v>
      </c>
      <c r="C80" s="483" t="s">
        <v>2089</v>
      </c>
      <c r="D80" s="82" t="s">
        <v>18</v>
      </c>
      <c r="E80" s="10">
        <v>11.8</v>
      </c>
      <c r="F80" s="2"/>
      <c r="G80" s="32">
        <f t="shared" si="1"/>
        <v>0</v>
      </c>
    </row>
    <row r="81" spans="1:9" s="19" customFormat="1" ht="30">
      <c r="A81" s="57" t="s">
        <v>2082</v>
      </c>
      <c r="B81" s="4" t="s">
        <v>2088</v>
      </c>
      <c r="C81" s="483" t="s">
        <v>2008</v>
      </c>
      <c r="D81" s="82" t="s">
        <v>18</v>
      </c>
      <c r="E81" s="10">
        <v>60</v>
      </c>
      <c r="F81" s="2"/>
      <c r="G81" s="32">
        <f t="shared" si="1"/>
        <v>0</v>
      </c>
    </row>
    <row r="82" spans="1:9" s="19" customFormat="1" ht="30">
      <c r="A82" s="57" t="s">
        <v>2082</v>
      </c>
      <c r="B82" s="4" t="s">
        <v>2087</v>
      </c>
      <c r="C82" s="483" t="s">
        <v>2006</v>
      </c>
      <c r="D82" s="82" t="s">
        <v>18</v>
      </c>
      <c r="E82" s="10">
        <v>38.5</v>
      </c>
      <c r="F82" s="2"/>
      <c r="G82" s="32">
        <f t="shared" si="1"/>
        <v>0</v>
      </c>
    </row>
    <row r="83" spans="1:9" s="19" customFormat="1" ht="30">
      <c r="A83" s="57" t="s">
        <v>2082</v>
      </c>
      <c r="B83" s="4" t="s">
        <v>2086</v>
      </c>
      <c r="C83" s="483" t="s">
        <v>2004</v>
      </c>
      <c r="D83" s="82" t="s">
        <v>18</v>
      </c>
      <c r="E83" s="10">
        <v>60</v>
      </c>
      <c r="F83" s="2"/>
      <c r="G83" s="32">
        <f t="shared" si="1"/>
        <v>0</v>
      </c>
    </row>
    <row r="84" spans="1:9" s="19" customFormat="1" ht="30">
      <c r="A84" s="57" t="s">
        <v>2082</v>
      </c>
      <c r="B84" s="4" t="s">
        <v>2085</v>
      </c>
      <c r="C84" s="483" t="s">
        <v>2000</v>
      </c>
      <c r="D84" s="82" t="s">
        <v>255</v>
      </c>
      <c r="E84" s="10">
        <v>214</v>
      </c>
      <c r="F84" s="2"/>
      <c r="G84" s="32">
        <f t="shared" si="1"/>
        <v>0</v>
      </c>
    </row>
    <row r="85" spans="1:9" s="19" customFormat="1" ht="25.5">
      <c r="A85" s="57" t="s">
        <v>2082</v>
      </c>
      <c r="B85" s="4" t="s">
        <v>2084</v>
      </c>
      <c r="C85" s="25" t="s">
        <v>489</v>
      </c>
      <c r="D85" s="10" t="s">
        <v>255</v>
      </c>
      <c r="E85" s="10">
        <v>542</v>
      </c>
      <c r="F85" s="2"/>
      <c r="G85" s="32">
        <f t="shared" si="1"/>
        <v>0</v>
      </c>
    </row>
    <row r="86" spans="1:9" s="19" customFormat="1" ht="26.25" thickBot="1">
      <c r="A86" s="57" t="s">
        <v>2082</v>
      </c>
      <c r="B86" s="4" t="s">
        <v>2083</v>
      </c>
      <c r="C86" s="25" t="s">
        <v>485</v>
      </c>
      <c r="D86" s="10" t="s">
        <v>255</v>
      </c>
      <c r="E86" s="10">
        <v>1376</v>
      </c>
      <c r="F86" s="2"/>
      <c r="G86" s="32">
        <f t="shared" si="1"/>
        <v>0</v>
      </c>
    </row>
    <row r="87" spans="1:9" s="19" customFormat="1" ht="30" thickBot="1">
      <c r="A87" s="57" t="s">
        <v>2082</v>
      </c>
      <c r="B87" s="4" t="s">
        <v>2081</v>
      </c>
      <c r="C87" s="77" t="s">
        <v>483</v>
      </c>
      <c r="D87" s="82" t="s">
        <v>18</v>
      </c>
      <c r="E87" s="10">
        <v>187</v>
      </c>
      <c r="F87" s="2"/>
      <c r="G87" s="32">
        <f t="shared" si="1"/>
        <v>0</v>
      </c>
      <c r="H87" s="42" t="s">
        <v>51</v>
      </c>
      <c r="I87" s="31">
        <f>ROUND(SUM(G16:G87),2)</f>
        <v>0</v>
      </c>
    </row>
    <row r="88" spans="1:9" s="19" customFormat="1" ht="45">
      <c r="A88" s="59" t="s">
        <v>2056</v>
      </c>
      <c r="B88" s="43" t="s">
        <v>58</v>
      </c>
      <c r="C88" s="39" t="s">
        <v>2080</v>
      </c>
      <c r="D88" s="373" t="s">
        <v>18</v>
      </c>
      <c r="E88" s="373">
        <v>560</v>
      </c>
      <c r="F88" s="50"/>
      <c r="G88" s="41">
        <f t="shared" si="1"/>
        <v>0</v>
      </c>
    </row>
    <row r="89" spans="1:9" s="19" customFormat="1" ht="45">
      <c r="A89" s="57" t="s">
        <v>2056</v>
      </c>
      <c r="B89" s="4" t="s">
        <v>59</v>
      </c>
      <c r="C89" s="65" t="s">
        <v>2079</v>
      </c>
      <c r="D89" s="66" t="s">
        <v>18</v>
      </c>
      <c r="E89" s="180">
        <v>80</v>
      </c>
      <c r="F89" s="83"/>
      <c r="G89" s="32">
        <f t="shared" si="1"/>
        <v>0</v>
      </c>
    </row>
    <row r="90" spans="1:9" s="19" customFormat="1" ht="25.5">
      <c r="A90" s="57" t="s">
        <v>2056</v>
      </c>
      <c r="B90" s="4" t="s">
        <v>60</v>
      </c>
      <c r="C90" s="25" t="s">
        <v>2053</v>
      </c>
      <c r="D90" s="10" t="s">
        <v>268</v>
      </c>
      <c r="E90" s="180">
        <v>30</v>
      </c>
      <c r="F90" s="83"/>
      <c r="G90" s="32">
        <f t="shared" si="1"/>
        <v>0</v>
      </c>
    </row>
    <row r="91" spans="1:9" s="19" customFormat="1" ht="30">
      <c r="A91" s="57" t="s">
        <v>2056</v>
      </c>
      <c r="B91" s="4" t="s">
        <v>61</v>
      </c>
      <c r="C91" s="25" t="s">
        <v>2078</v>
      </c>
      <c r="D91" s="10" t="s">
        <v>255</v>
      </c>
      <c r="E91" s="180">
        <v>106</v>
      </c>
      <c r="F91" s="83"/>
      <c r="G91" s="32">
        <f t="shared" si="1"/>
        <v>0</v>
      </c>
    </row>
    <row r="92" spans="1:9" s="19" customFormat="1" ht="30">
      <c r="A92" s="57" t="s">
        <v>2056</v>
      </c>
      <c r="B92" s="4" t="s">
        <v>89</v>
      </c>
      <c r="C92" s="25" t="s">
        <v>2077</v>
      </c>
      <c r="D92" s="10" t="s">
        <v>1975</v>
      </c>
      <c r="E92" s="180">
        <v>2</v>
      </c>
      <c r="F92" s="83"/>
      <c r="G92" s="32">
        <f t="shared" si="1"/>
        <v>0</v>
      </c>
    </row>
    <row r="93" spans="1:9" s="19" customFormat="1" ht="25.5">
      <c r="A93" s="57" t="s">
        <v>2056</v>
      </c>
      <c r="B93" s="4" t="s">
        <v>90</v>
      </c>
      <c r="C93" s="25" t="s">
        <v>305</v>
      </c>
      <c r="D93" s="10" t="s">
        <v>70</v>
      </c>
      <c r="E93" s="180">
        <v>14.98</v>
      </c>
      <c r="F93" s="83"/>
      <c r="G93" s="32">
        <f t="shared" si="1"/>
        <v>0</v>
      </c>
    </row>
    <row r="94" spans="1:9" s="19" customFormat="1" ht="30">
      <c r="A94" s="57" t="s">
        <v>2056</v>
      </c>
      <c r="B94" s="4" t="s">
        <v>91</v>
      </c>
      <c r="C94" s="25" t="s">
        <v>2076</v>
      </c>
      <c r="D94" s="10" t="s">
        <v>1975</v>
      </c>
      <c r="E94" s="180">
        <v>2</v>
      </c>
      <c r="F94" s="83"/>
      <c r="G94" s="32">
        <f t="shared" si="1"/>
        <v>0</v>
      </c>
    </row>
    <row r="95" spans="1:9" s="19" customFormat="1" ht="25.5">
      <c r="A95" s="57" t="s">
        <v>2056</v>
      </c>
      <c r="B95" s="4" t="s">
        <v>92</v>
      </c>
      <c r="C95" s="25" t="s">
        <v>305</v>
      </c>
      <c r="D95" s="10" t="s">
        <v>70</v>
      </c>
      <c r="E95" s="180">
        <v>27.94</v>
      </c>
      <c r="F95" s="83"/>
      <c r="G95" s="32">
        <f t="shared" si="1"/>
        <v>0</v>
      </c>
    </row>
    <row r="96" spans="1:9" s="19" customFormat="1" ht="60">
      <c r="A96" s="57" t="s">
        <v>2056</v>
      </c>
      <c r="B96" s="4" t="s">
        <v>93</v>
      </c>
      <c r="C96" s="25" t="s">
        <v>2075</v>
      </c>
      <c r="D96" s="10" t="s">
        <v>18</v>
      </c>
      <c r="E96" s="180">
        <v>44</v>
      </c>
      <c r="F96" s="83"/>
      <c r="G96" s="32">
        <f t="shared" si="1"/>
        <v>0</v>
      </c>
    </row>
    <row r="97" spans="1:8" s="19" customFormat="1" ht="25.5">
      <c r="A97" s="57" t="s">
        <v>2056</v>
      </c>
      <c r="B97" s="4" t="s">
        <v>94</v>
      </c>
      <c r="C97" s="25" t="s">
        <v>2048</v>
      </c>
      <c r="D97" s="10" t="s">
        <v>255</v>
      </c>
      <c r="E97" s="180">
        <v>40.1</v>
      </c>
      <c r="F97" s="83"/>
      <c r="G97" s="32">
        <f t="shared" si="1"/>
        <v>0</v>
      </c>
    </row>
    <row r="98" spans="1:8" s="19" customFormat="1" ht="25.5">
      <c r="A98" s="57" t="s">
        <v>2056</v>
      </c>
      <c r="B98" s="4" t="s">
        <v>95</v>
      </c>
      <c r="C98" s="25" t="s">
        <v>2047</v>
      </c>
      <c r="D98" s="10" t="s">
        <v>1975</v>
      </c>
      <c r="E98" s="180">
        <v>2</v>
      </c>
      <c r="F98" s="83"/>
      <c r="G98" s="32">
        <f t="shared" si="1"/>
        <v>0</v>
      </c>
    </row>
    <row r="99" spans="1:8" s="19" customFormat="1" ht="25.5">
      <c r="A99" s="57" t="s">
        <v>2056</v>
      </c>
      <c r="B99" s="4" t="s">
        <v>96</v>
      </c>
      <c r="C99" s="25" t="s">
        <v>1985</v>
      </c>
      <c r="D99" s="10" t="s">
        <v>255</v>
      </c>
      <c r="E99" s="180">
        <v>540</v>
      </c>
      <c r="F99" s="83"/>
      <c r="G99" s="32">
        <f t="shared" si="1"/>
        <v>0</v>
      </c>
    </row>
    <row r="100" spans="1:8" s="19" customFormat="1" ht="30">
      <c r="A100" s="57" t="s">
        <v>2056</v>
      </c>
      <c r="B100" s="4" t="s">
        <v>97</v>
      </c>
      <c r="C100" s="25" t="s">
        <v>2046</v>
      </c>
      <c r="D100" s="10" t="s">
        <v>70</v>
      </c>
      <c r="E100" s="180">
        <v>0.40400000000000003</v>
      </c>
      <c r="F100" s="83"/>
      <c r="G100" s="32">
        <f t="shared" si="1"/>
        <v>0</v>
      </c>
    </row>
    <row r="101" spans="1:8" s="19" customFormat="1" ht="25.5">
      <c r="A101" s="57" t="s">
        <v>2056</v>
      </c>
      <c r="B101" s="4" t="s">
        <v>98</v>
      </c>
      <c r="C101" s="25" t="s">
        <v>571</v>
      </c>
      <c r="D101" s="10" t="s">
        <v>268</v>
      </c>
      <c r="E101" s="180">
        <v>7.14</v>
      </c>
      <c r="F101" s="83"/>
      <c r="G101" s="32">
        <f t="shared" si="1"/>
        <v>0</v>
      </c>
    </row>
    <row r="102" spans="1:8" s="19" customFormat="1" ht="45">
      <c r="A102" s="57" t="s">
        <v>2056</v>
      </c>
      <c r="B102" s="4" t="s">
        <v>99</v>
      </c>
      <c r="C102" s="25" t="s">
        <v>2074</v>
      </c>
      <c r="D102" s="10" t="s">
        <v>1975</v>
      </c>
      <c r="E102" s="180">
        <v>2</v>
      </c>
      <c r="F102" s="83"/>
      <c r="G102" s="32">
        <f t="shared" si="1"/>
        <v>0</v>
      </c>
    </row>
    <row r="103" spans="1:8" s="19" customFormat="1" ht="75">
      <c r="A103" s="57" t="s">
        <v>2056</v>
      </c>
      <c r="B103" s="4" t="s">
        <v>100</v>
      </c>
      <c r="C103" s="25" t="s">
        <v>2073</v>
      </c>
      <c r="D103" s="10" t="s">
        <v>1975</v>
      </c>
      <c r="E103" s="180">
        <v>12</v>
      </c>
      <c r="F103" s="83"/>
      <c r="G103" s="32">
        <f t="shared" si="1"/>
        <v>0</v>
      </c>
    </row>
    <row r="104" spans="1:8" s="19" customFormat="1" ht="45">
      <c r="A104" s="57" t="s">
        <v>2056</v>
      </c>
      <c r="B104" s="4" t="s">
        <v>101</v>
      </c>
      <c r="C104" s="25" t="s">
        <v>2041</v>
      </c>
      <c r="D104" s="10" t="s">
        <v>255</v>
      </c>
      <c r="E104" s="180">
        <v>87</v>
      </c>
      <c r="F104" s="83"/>
      <c r="G104" s="32">
        <f t="shared" si="1"/>
        <v>0</v>
      </c>
    </row>
    <row r="105" spans="1:8" s="19" customFormat="1" ht="25.5">
      <c r="A105" s="57" t="s">
        <v>2056</v>
      </c>
      <c r="B105" s="4" t="s">
        <v>102</v>
      </c>
      <c r="C105" s="25" t="s">
        <v>520</v>
      </c>
      <c r="D105" s="10" t="s">
        <v>268</v>
      </c>
      <c r="E105" s="180">
        <v>98</v>
      </c>
      <c r="F105" s="83"/>
      <c r="G105" s="32">
        <f t="shared" si="1"/>
        <v>0</v>
      </c>
    </row>
    <row r="106" spans="1:8" s="19" customFormat="1" ht="30">
      <c r="A106" s="57" t="s">
        <v>2056</v>
      </c>
      <c r="B106" s="4" t="s">
        <v>103</v>
      </c>
      <c r="C106" s="25" t="s">
        <v>518</v>
      </c>
      <c r="D106" s="10" t="s">
        <v>255</v>
      </c>
      <c r="E106" s="180">
        <v>76</v>
      </c>
      <c r="F106" s="83"/>
      <c r="G106" s="32">
        <f t="shared" si="1"/>
        <v>0</v>
      </c>
    </row>
    <row r="107" spans="1:8" s="19" customFormat="1" ht="30">
      <c r="A107" s="57" t="s">
        <v>2056</v>
      </c>
      <c r="B107" s="4" t="s">
        <v>104</v>
      </c>
      <c r="C107" s="25" t="s">
        <v>2072</v>
      </c>
      <c r="D107" s="10" t="s">
        <v>268</v>
      </c>
      <c r="E107" s="180">
        <v>2.5</v>
      </c>
      <c r="F107" s="83"/>
      <c r="G107" s="32">
        <f t="shared" si="1"/>
        <v>0</v>
      </c>
    </row>
    <row r="108" spans="1:8" s="19" customFormat="1" ht="26.25" thickBot="1">
      <c r="A108" s="58" t="s">
        <v>2056</v>
      </c>
      <c r="B108" s="485" t="s">
        <v>105</v>
      </c>
      <c r="C108" s="77" t="s">
        <v>2039</v>
      </c>
      <c r="D108" s="47" t="s">
        <v>255</v>
      </c>
      <c r="E108" s="224">
        <v>34</v>
      </c>
      <c r="F108" s="482"/>
      <c r="G108" s="49">
        <f t="shared" si="1"/>
        <v>0</v>
      </c>
    </row>
    <row r="109" spans="1:8" s="19" customFormat="1" ht="30">
      <c r="A109" s="59" t="s">
        <v>2071</v>
      </c>
      <c r="B109" s="43" t="s">
        <v>106</v>
      </c>
      <c r="C109" s="39" t="s">
        <v>2038</v>
      </c>
      <c r="D109" s="373" t="s">
        <v>255</v>
      </c>
      <c r="E109" s="603">
        <v>60</v>
      </c>
      <c r="F109" s="50"/>
      <c r="G109" s="41">
        <f t="shared" si="1"/>
        <v>0</v>
      </c>
      <c r="H109" s="917" t="s">
        <v>68</v>
      </c>
    </row>
    <row r="110" spans="1:8" s="19" customFormat="1" ht="30.75" thickBot="1">
      <c r="A110" s="58" t="s">
        <v>2071</v>
      </c>
      <c r="B110" s="485" t="s">
        <v>107</v>
      </c>
      <c r="C110" s="77" t="s">
        <v>2070</v>
      </c>
      <c r="D110" s="47" t="s">
        <v>268</v>
      </c>
      <c r="E110" s="224">
        <v>12.7</v>
      </c>
      <c r="F110" s="482"/>
      <c r="G110" s="49">
        <f t="shared" si="1"/>
        <v>0</v>
      </c>
      <c r="H110" s="918"/>
    </row>
    <row r="111" spans="1:8" s="19" customFormat="1" ht="30">
      <c r="A111" s="59" t="s">
        <v>2069</v>
      </c>
      <c r="B111" s="43" t="s">
        <v>106</v>
      </c>
      <c r="C111" s="39" t="s">
        <v>2035</v>
      </c>
      <c r="D111" s="373" t="s">
        <v>255</v>
      </c>
      <c r="E111" s="603">
        <v>60</v>
      </c>
      <c r="F111" s="50"/>
      <c r="G111" s="41">
        <f t="shared" si="1"/>
        <v>0</v>
      </c>
      <c r="H111" s="918"/>
    </row>
    <row r="112" spans="1:8" s="19" customFormat="1" ht="30.75" thickBot="1">
      <c r="A112" s="60" t="s">
        <v>2069</v>
      </c>
      <c r="B112" s="46" t="s">
        <v>107</v>
      </c>
      <c r="C112" s="33" t="s">
        <v>2068</v>
      </c>
      <c r="D112" s="34" t="s">
        <v>268</v>
      </c>
      <c r="E112" s="664">
        <v>16.2</v>
      </c>
      <c r="F112" s="484"/>
      <c r="G112" s="36">
        <f t="shared" si="1"/>
        <v>0</v>
      </c>
      <c r="H112" s="919"/>
    </row>
    <row r="113" spans="1:7" s="19" customFormat="1" ht="30">
      <c r="A113" s="104" t="s">
        <v>2056</v>
      </c>
      <c r="B113" s="81" t="s">
        <v>108</v>
      </c>
      <c r="C113" s="65" t="s">
        <v>2032</v>
      </c>
      <c r="D113" s="66" t="s">
        <v>255</v>
      </c>
      <c r="E113" s="184">
        <v>34.4</v>
      </c>
      <c r="F113" s="83"/>
      <c r="G113" s="80">
        <f t="shared" si="1"/>
        <v>0</v>
      </c>
    </row>
    <row r="114" spans="1:7" s="19" customFormat="1" ht="30">
      <c r="A114" s="57" t="s">
        <v>2056</v>
      </c>
      <c r="B114" s="4" t="s">
        <v>109</v>
      </c>
      <c r="C114" s="25" t="s">
        <v>2067</v>
      </c>
      <c r="D114" s="10" t="s">
        <v>1975</v>
      </c>
      <c r="E114" s="180">
        <v>6</v>
      </c>
      <c r="F114" s="83"/>
      <c r="G114" s="32">
        <f t="shared" si="1"/>
        <v>0</v>
      </c>
    </row>
    <row r="115" spans="1:7" s="19" customFormat="1" ht="30">
      <c r="A115" s="57" t="s">
        <v>2056</v>
      </c>
      <c r="B115" s="4" t="s">
        <v>110</v>
      </c>
      <c r="C115" s="25" t="s">
        <v>2066</v>
      </c>
      <c r="D115" s="10" t="s">
        <v>1975</v>
      </c>
      <c r="E115" s="180">
        <v>5</v>
      </c>
      <c r="F115" s="83"/>
      <c r="G115" s="32">
        <f t="shared" si="1"/>
        <v>0</v>
      </c>
    </row>
    <row r="116" spans="1:7" s="19" customFormat="1" ht="60">
      <c r="A116" s="57" t="s">
        <v>2056</v>
      </c>
      <c r="B116" s="4" t="s">
        <v>111</v>
      </c>
      <c r="C116" s="25" t="s">
        <v>2065</v>
      </c>
      <c r="D116" s="10" t="s">
        <v>268</v>
      </c>
      <c r="E116" s="180">
        <v>21.51</v>
      </c>
      <c r="F116" s="83"/>
      <c r="G116" s="32">
        <f t="shared" si="1"/>
        <v>0</v>
      </c>
    </row>
    <row r="117" spans="1:7" s="19" customFormat="1" ht="25.5">
      <c r="A117" s="57" t="s">
        <v>2056</v>
      </c>
      <c r="B117" s="4" t="s">
        <v>112</v>
      </c>
      <c r="C117" s="25" t="s">
        <v>305</v>
      </c>
      <c r="D117" s="10" t="s">
        <v>70</v>
      </c>
      <c r="E117" s="180">
        <v>4.9800000000000004</v>
      </c>
      <c r="F117" s="83"/>
      <c r="G117" s="32">
        <f t="shared" si="1"/>
        <v>0</v>
      </c>
    </row>
    <row r="118" spans="1:7" s="19" customFormat="1" ht="30">
      <c r="A118" s="57" t="s">
        <v>2056</v>
      </c>
      <c r="B118" s="4" t="s">
        <v>442</v>
      </c>
      <c r="C118" s="25" t="s">
        <v>2064</v>
      </c>
      <c r="D118" s="10" t="s">
        <v>1975</v>
      </c>
      <c r="E118" s="180">
        <v>14</v>
      </c>
      <c r="F118" s="83"/>
      <c r="G118" s="32">
        <f t="shared" si="1"/>
        <v>0</v>
      </c>
    </row>
    <row r="119" spans="1:7" s="19" customFormat="1" ht="30">
      <c r="A119" s="57" t="s">
        <v>2056</v>
      </c>
      <c r="B119" s="4" t="s">
        <v>441</v>
      </c>
      <c r="C119" s="25" t="s">
        <v>2063</v>
      </c>
      <c r="D119" s="10" t="s">
        <v>1975</v>
      </c>
      <c r="E119" s="180">
        <v>2</v>
      </c>
      <c r="F119" s="83"/>
      <c r="G119" s="32">
        <f t="shared" si="1"/>
        <v>0</v>
      </c>
    </row>
    <row r="120" spans="1:7" s="19" customFormat="1" ht="25.5">
      <c r="A120" s="57" t="s">
        <v>2056</v>
      </c>
      <c r="B120" s="4" t="s">
        <v>439</v>
      </c>
      <c r="C120" s="25" t="s">
        <v>305</v>
      </c>
      <c r="D120" s="10" t="s">
        <v>70</v>
      </c>
      <c r="E120" s="180">
        <v>0.47</v>
      </c>
      <c r="F120" s="83"/>
      <c r="G120" s="32">
        <f t="shared" si="1"/>
        <v>0</v>
      </c>
    </row>
    <row r="121" spans="1:7" s="19" customFormat="1" ht="30">
      <c r="A121" s="57" t="s">
        <v>2056</v>
      </c>
      <c r="B121" s="4" t="s">
        <v>437</v>
      </c>
      <c r="C121" s="25" t="s">
        <v>2062</v>
      </c>
      <c r="D121" s="10" t="s">
        <v>255</v>
      </c>
      <c r="E121" s="180">
        <v>132</v>
      </c>
      <c r="F121" s="83"/>
      <c r="G121" s="32">
        <f t="shared" si="1"/>
        <v>0</v>
      </c>
    </row>
    <row r="122" spans="1:7" s="19" customFormat="1" ht="25.5">
      <c r="A122" s="57" t="s">
        <v>2056</v>
      </c>
      <c r="B122" s="4" t="s">
        <v>435</v>
      </c>
      <c r="C122" s="25" t="s">
        <v>2026</v>
      </c>
      <c r="D122" s="10" t="s">
        <v>255</v>
      </c>
      <c r="E122" s="180">
        <v>141</v>
      </c>
      <c r="F122" s="83"/>
      <c r="G122" s="32">
        <f t="shared" si="1"/>
        <v>0</v>
      </c>
    </row>
    <row r="123" spans="1:7" s="19" customFormat="1" ht="25.5">
      <c r="A123" s="57" t="s">
        <v>2056</v>
      </c>
      <c r="B123" s="4" t="s">
        <v>433</v>
      </c>
      <c r="C123" s="25" t="s">
        <v>323</v>
      </c>
      <c r="D123" s="10" t="s">
        <v>1975</v>
      </c>
      <c r="E123" s="180">
        <v>2</v>
      </c>
      <c r="F123" s="83"/>
      <c r="G123" s="32">
        <f t="shared" si="1"/>
        <v>0</v>
      </c>
    </row>
    <row r="124" spans="1:7" s="19" customFormat="1" ht="25.5">
      <c r="A124" s="57" t="s">
        <v>2056</v>
      </c>
      <c r="B124" s="4" t="s">
        <v>432</v>
      </c>
      <c r="C124" s="25" t="s">
        <v>322</v>
      </c>
      <c r="D124" s="10" t="s">
        <v>1975</v>
      </c>
      <c r="E124" s="180">
        <v>1</v>
      </c>
      <c r="F124" s="83"/>
      <c r="G124" s="32">
        <f t="shared" si="1"/>
        <v>0</v>
      </c>
    </row>
    <row r="125" spans="1:7" s="19" customFormat="1" ht="25.5">
      <c r="A125" s="57" t="s">
        <v>2056</v>
      </c>
      <c r="B125" s="4" t="s">
        <v>431</v>
      </c>
      <c r="C125" s="25" t="s">
        <v>321</v>
      </c>
      <c r="D125" s="10" t="s">
        <v>18</v>
      </c>
      <c r="E125" s="180">
        <v>24.5</v>
      </c>
      <c r="F125" s="83"/>
      <c r="G125" s="32">
        <f t="shared" si="1"/>
        <v>0</v>
      </c>
    </row>
    <row r="126" spans="1:7" s="19" customFormat="1" ht="75">
      <c r="A126" s="57" t="s">
        <v>2056</v>
      </c>
      <c r="B126" s="4" t="s">
        <v>430</v>
      </c>
      <c r="C126" s="25" t="s">
        <v>2061</v>
      </c>
      <c r="D126" s="10" t="s">
        <v>18</v>
      </c>
      <c r="E126" s="180">
        <v>23.3</v>
      </c>
      <c r="F126" s="83"/>
      <c r="G126" s="32">
        <f t="shared" si="1"/>
        <v>0</v>
      </c>
    </row>
    <row r="127" spans="1:7" s="19" customFormat="1" ht="25.5">
      <c r="A127" s="57" t="s">
        <v>2056</v>
      </c>
      <c r="B127" s="4" t="s">
        <v>429</v>
      </c>
      <c r="C127" s="25" t="s">
        <v>317</v>
      </c>
      <c r="D127" s="10" t="s">
        <v>1975</v>
      </c>
      <c r="E127" s="180">
        <v>1</v>
      </c>
      <c r="F127" s="83"/>
      <c r="G127" s="32">
        <f t="shared" si="1"/>
        <v>0</v>
      </c>
    </row>
    <row r="128" spans="1:7" s="19" customFormat="1" ht="25.5">
      <c r="A128" s="57" t="s">
        <v>2056</v>
      </c>
      <c r="B128" s="4" t="s">
        <v>427</v>
      </c>
      <c r="C128" s="25" t="s">
        <v>2024</v>
      </c>
      <c r="D128" s="10" t="s">
        <v>18</v>
      </c>
      <c r="E128" s="180">
        <v>15</v>
      </c>
      <c r="F128" s="83"/>
      <c r="G128" s="32">
        <f t="shared" si="1"/>
        <v>0</v>
      </c>
    </row>
    <row r="129" spans="1:7" s="19" customFormat="1" ht="30">
      <c r="A129" s="57" t="s">
        <v>2056</v>
      </c>
      <c r="B129" s="4" t="s">
        <v>426</v>
      </c>
      <c r="C129" s="25" t="s">
        <v>2022</v>
      </c>
      <c r="D129" s="10" t="s">
        <v>268</v>
      </c>
      <c r="E129" s="180">
        <v>1.55</v>
      </c>
      <c r="F129" s="83"/>
      <c r="G129" s="32">
        <f t="shared" si="1"/>
        <v>0</v>
      </c>
    </row>
    <row r="130" spans="1:7" s="19" customFormat="1" ht="30">
      <c r="A130" s="57" t="s">
        <v>2056</v>
      </c>
      <c r="B130" s="4" t="s">
        <v>425</v>
      </c>
      <c r="C130" s="25" t="s">
        <v>2023</v>
      </c>
      <c r="D130" s="10" t="s">
        <v>268</v>
      </c>
      <c r="E130" s="180">
        <v>0.7</v>
      </c>
      <c r="F130" s="83"/>
      <c r="G130" s="32">
        <f t="shared" si="1"/>
        <v>0</v>
      </c>
    </row>
    <row r="131" spans="1:7" s="19" customFormat="1" ht="45">
      <c r="A131" s="57" t="s">
        <v>2056</v>
      </c>
      <c r="B131" s="4" t="s">
        <v>423</v>
      </c>
      <c r="C131" s="25" t="s">
        <v>2060</v>
      </c>
      <c r="D131" s="10" t="s">
        <v>1975</v>
      </c>
      <c r="E131" s="180">
        <v>11</v>
      </c>
      <c r="F131" s="83"/>
      <c r="G131" s="32">
        <f t="shared" si="1"/>
        <v>0</v>
      </c>
    </row>
    <row r="132" spans="1:7" s="19" customFormat="1" ht="30">
      <c r="A132" s="57" t="s">
        <v>2056</v>
      </c>
      <c r="B132" s="4" t="s">
        <v>421</v>
      </c>
      <c r="C132" s="25" t="s">
        <v>2020</v>
      </c>
      <c r="D132" s="10" t="s">
        <v>268</v>
      </c>
      <c r="E132" s="10">
        <v>1.1399999999999999</v>
      </c>
      <c r="F132" s="83"/>
      <c r="G132" s="32">
        <f t="shared" si="1"/>
        <v>0</v>
      </c>
    </row>
    <row r="133" spans="1:7" s="19" customFormat="1" ht="30">
      <c r="A133" s="57" t="s">
        <v>2056</v>
      </c>
      <c r="B133" s="4" t="s">
        <v>419</v>
      </c>
      <c r="C133" s="25" t="s">
        <v>2019</v>
      </c>
      <c r="D133" s="11" t="s">
        <v>255</v>
      </c>
      <c r="E133" s="10">
        <v>110</v>
      </c>
      <c r="F133" s="83"/>
      <c r="G133" s="32">
        <f t="shared" ref="G133:G196" si="2">ROUND((E133*F133),2)</f>
        <v>0</v>
      </c>
    </row>
    <row r="134" spans="1:7" s="19" customFormat="1" ht="25.5">
      <c r="A134" s="57" t="s">
        <v>2056</v>
      </c>
      <c r="B134" s="4" t="s">
        <v>418</v>
      </c>
      <c r="C134" s="25" t="s">
        <v>2018</v>
      </c>
      <c r="D134" s="11" t="s">
        <v>255</v>
      </c>
      <c r="E134" s="10">
        <v>110</v>
      </c>
      <c r="F134" s="83"/>
      <c r="G134" s="32">
        <f t="shared" si="2"/>
        <v>0</v>
      </c>
    </row>
    <row r="135" spans="1:7" s="19" customFormat="1" ht="25.5">
      <c r="A135" s="57" t="s">
        <v>2056</v>
      </c>
      <c r="B135" s="4" t="s">
        <v>417</v>
      </c>
      <c r="C135" s="25" t="s">
        <v>2017</v>
      </c>
      <c r="D135" s="11" t="s">
        <v>255</v>
      </c>
      <c r="E135" s="10">
        <v>110</v>
      </c>
      <c r="F135" s="83"/>
      <c r="G135" s="32">
        <f t="shared" si="2"/>
        <v>0</v>
      </c>
    </row>
    <row r="136" spans="1:7" s="19" customFormat="1" ht="45">
      <c r="A136" s="57" t="s">
        <v>2056</v>
      </c>
      <c r="B136" s="4" t="s">
        <v>416</v>
      </c>
      <c r="C136" s="25" t="s">
        <v>2059</v>
      </c>
      <c r="D136" s="11" t="s">
        <v>255</v>
      </c>
      <c r="E136" s="10">
        <v>110</v>
      </c>
      <c r="F136" s="83"/>
      <c r="G136" s="32">
        <f t="shared" si="2"/>
        <v>0</v>
      </c>
    </row>
    <row r="137" spans="1:7" s="19" customFormat="1" ht="30">
      <c r="A137" s="57" t="s">
        <v>2056</v>
      </c>
      <c r="B137" s="4" t="s">
        <v>415</v>
      </c>
      <c r="C137" s="25" t="s">
        <v>291</v>
      </c>
      <c r="D137" s="11" t="s">
        <v>18</v>
      </c>
      <c r="E137" s="10">
        <v>15.12</v>
      </c>
      <c r="F137" s="83"/>
      <c r="G137" s="32">
        <f t="shared" si="2"/>
        <v>0</v>
      </c>
    </row>
    <row r="138" spans="1:7" s="19" customFormat="1" ht="60">
      <c r="A138" s="57" t="s">
        <v>2056</v>
      </c>
      <c r="B138" s="4" t="s">
        <v>414</v>
      </c>
      <c r="C138" s="25" t="s">
        <v>2058</v>
      </c>
      <c r="D138" s="11" t="s">
        <v>1975</v>
      </c>
      <c r="E138" s="10">
        <v>40</v>
      </c>
      <c r="F138" s="83"/>
      <c r="G138" s="32">
        <f t="shared" si="2"/>
        <v>0</v>
      </c>
    </row>
    <row r="139" spans="1:7" s="19" customFormat="1" ht="75">
      <c r="A139" s="57" t="s">
        <v>2056</v>
      </c>
      <c r="B139" s="4" t="s">
        <v>413</v>
      </c>
      <c r="C139" s="25" t="s">
        <v>2057</v>
      </c>
      <c r="D139" s="11" t="s">
        <v>1975</v>
      </c>
      <c r="E139" s="10">
        <v>4</v>
      </c>
      <c r="F139" s="83"/>
      <c r="G139" s="32">
        <f t="shared" si="2"/>
        <v>0</v>
      </c>
    </row>
    <row r="140" spans="1:7" s="19" customFormat="1" ht="60">
      <c r="A140" s="57" t="s">
        <v>2056</v>
      </c>
      <c r="B140" s="4" t="s">
        <v>412</v>
      </c>
      <c r="C140" s="25" t="s">
        <v>2012</v>
      </c>
      <c r="D140" s="11" t="s">
        <v>1975</v>
      </c>
      <c r="E140" s="10">
        <v>2</v>
      </c>
      <c r="F140" s="83"/>
      <c r="G140" s="32">
        <f t="shared" si="2"/>
        <v>0</v>
      </c>
    </row>
    <row r="141" spans="1:7" s="19" customFormat="1" ht="25.5">
      <c r="A141" s="57" t="s">
        <v>2056</v>
      </c>
      <c r="B141" s="4" t="s">
        <v>411</v>
      </c>
      <c r="C141" s="25" t="s">
        <v>497</v>
      </c>
      <c r="D141" s="10" t="s">
        <v>18</v>
      </c>
      <c r="E141" s="10">
        <v>77</v>
      </c>
      <c r="F141" s="83"/>
      <c r="G141" s="32">
        <f t="shared" si="2"/>
        <v>0</v>
      </c>
    </row>
    <row r="142" spans="1:7" s="19" customFormat="1" ht="30">
      <c r="A142" s="57" t="s">
        <v>2056</v>
      </c>
      <c r="B142" s="4" t="s">
        <v>410</v>
      </c>
      <c r="C142" s="77" t="s">
        <v>2010</v>
      </c>
      <c r="D142" s="10" t="s">
        <v>18</v>
      </c>
      <c r="E142" s="10">
        <v>38.5</v>
      </c>
      <c r="F142" s="83"/>
      <c r="G142" s="32">
        <f t="shared" si="2"/>
        <v>0</v>
      </c>
    </row>
    <row r="143" spans="1:7" s="19" customFormat="1" ht="30">
      <c r="A143" s="57" t="s">
        <v>2056</v>
      </c>
      <c r="B143" s="4" t="s">
        <v>408</v>
      </c>
      <c r="C143" s="77" t="s">
        <v>2006</v>
      </c>
      <c r="D143" s="10" t="s">
        <v>18</v>
      </c>
      <c r="E143" s="10">
        <v>38.5</v>
      </c>
      <c r="F143" s="83"/>
      <c r="G143" s="32">
        <f t="shared" si="2"/>
        <v>0</v>
      </c>
    </row>
    <row r="144" spans="1:7" s="19" customFormat="1" ht="30">
      <c r="A144" s="57" t="s">
        <v>2056</v>
      </c>
      <c r="B144" s="4" t="s">
        <v>407</v>
      </c>
      <c r="C144" s="483" t="s">
        <v>2008</v>
      </c>
      <c r="D144" s="82" t="s">
        <v>18</v>
      </c>
      <c r="E144" s="10">
        <v>120</v>
      </c>
      <c r="F144" s="83"/>
      <c r="G144" s="32">
        <f t="shared" si="2"/>
        <v>0</v>
      </c>
    </row>
    <row r="145" spans="1:9" s="19" customFormat="1" ht="30">
      <c r="A145" s="57" t="s">
        <v>2056</v>
      </c>
      <c r="B145" s="4" t="s">
        <v>406</v>
      </c>
      <c r="C145" s="483" t="s">
        <v>2004</v>
      </c>
      <c r="D145" s="82" t="s">
        <v>18</v>
      </c>
      <c r="E145" s="10">
        <v>120</v>
      </c>
      <c r="F145" s="83"/>
      <c r="G145" s="32">
        <f t="shared" si="2"/>
        <v>0</v>
      </c>
    </row>
    <row r="146" spans="1:9" s="19" customFormat="1" ht="30">
      <c r="A146" s="57" t="s">
        <v>2056</v>
      </c>
      <c r="B146" s="4" t="s">
        <v>405</v>
      </c>
      <c r="C146" s="483" t="s">
        <v>2002</v>
      </c>
      <c r="D146" s="82" t="s">
        <v>18</v>
      </c>
      <c r="E146" s="10">
        <v>48</v>
      </c>
      <c r="F146" s="83"/>
      <c r="G146" s="32">
        <f t="shared" si="2"/>
        <v>0</v>
      </c>
    </row>
    <row r="147" spans="1:9" s="19" customFormat="1" ht="30">
      <c r="A147" s="57" t="s">
        <v>2056</v>
      </c>
      <c r="B147" s="4" t="s">
        <v>404</v>
      </c>
      <c r="C147" s="483" t="s">
        <v>2000</v>
      </c>
      <c r="D147" s="82" t="s">
        <v>255</v>
      </c>
      <c r="E147" s="10">
        <v>94</v>
      </c>
      <c r="F147" s="83"/>
      <c r="G147" s="32">
        <f t="shared" si="2"/>
        <v>0</v>
      </c>
    </row>
    <row r="148" spans="1:9" s="19" customFormat="1" ht="25.5">
      <c r="A148" s="57" t="s">
        <v>2056</v>
      </c>
      <c r="B148" s="4" t="s">
        <v>403</v>
      </c>
      <c r="C148" s="25" t="s">
        <v>489</v>
      </c>
      <c r="D148" s="10" t="s">
        <v>255</v>
      </c>
      <c r="E148" s="10">
        <v>402</v>
      </c>
      <c r="F148" s="83"/>
      <c r="G148" s="32">
        <f t="shared" si="2"/>
        <v>0</v>
      </c>
    </row>
    <row r="149" spans="1:9" s="19" customFormat="1" ht="30.75" thickBot="1">
      <c r="A149" s="57" t="s">
        <v>2056</v>
      </c>
      <c r="B149" s="4" t="s">
        <v>402</v>
      </c>
      <c r="C149" s="25" t="s">
        <v>1997</v>
      </c>
      <c r="D149" s="10" t="s">
        <v>255</v>
      </c>
      <c r="E149" s="10">
        <v>551</v>
      </c>
      <c r="F149" s="482"/>
      <c r="G149" s="32">
        <f t="shared" si="2"/>
        <v>0</v>
      </c>
    </row>
    <row r="150" spans="1:9" s="19" customFormat="1" ht="30" thickBot="1">
      <c r="A150" s="60" t="s">
        <v>2056</v>
      </c>
      <c r="B150" s="46" t="s">
        <v>400</v>
      </c>
      <c r="C150" s="33" t="s">
        <v>483</v>
      </c>
      <c r="D150" s="34" t="s">
        <v>255</v>
      </c>
      <c r="E150" s="34">
        <v>143</v>
      </c>
      <c r="F150" s="51"/>
      <c r="G150" s="36">
        <f t="shared" si="2"/>
        <v>0</v>
      </c>
      <c r="H150" s="37" t="s">
        <v>62</v>
      </c>
      <c r="I150" s="31">
        <f>ROUND(SUM(G88:G150),2)</f>
        <v>0</v>
      </c>
    </row>
    <row r="151" spans="1:9" s="19" customFormat="1" ht="45">
      <c r="A151" s="59" t="s">
        <v>1996</v>
      </c>
      <c r="B151" s="43" t="s">
        <v>113</v>
      </c>
      <c r="C151" s="39" t="s">
        <v>2055</v>
      </c>
      <c r="D151" s="373" t="s">
        <v>18</v>
      </c>
      <c r="E151" s="373">
        <v>672</v>
      </c>
      <c r="F151" s="50"/>
      <c r="G151" s="41">
        <f t="shared" si="2"/>
        <v>0</v>
      </c>
    </row>
    <row r="152" spans="1:9" s="19" customFormat="1" ht="45">
      <c r="A152" s="57" t="s">
        <v>1996</v>
      </c>
      <c r="B152" s="4" t="s">
        <v>114</v>
      </c>
      <c r="C152" s="65" t="s">
        <v>2054</v>
      </c>
      <c r="D152" s="66" t="s">
        <v>18</v>
      </c>
      <c r="E152" s="180">
        <v>40</v>
      </c>
      <c r="F152" s="83"/>
      <c r="G152" s="32">
        <f t="shared" si="2"/>
        <v>0</v>
      </c>
    </row>
    <row r="153" spans="1:9" s="19" customFormat="1" ht="25.5">
      <c r="A153" s="57" t="s">
        <v>1996</v>
      </c>
      <c r="B153" s="4" t="s">
        <v>115</v>
      </c>
      <c r="C153" s="25" t="s">
        <v>2053</v>
      </c>
      <c r="D153" s="10" t="s">
        <v>268</v>
      </c>
      <c r="E153" s="180">
        <v>35.4</v>
      </c>
      <c r="F153" s="83"/>
      <c r="G153" s="32">
        <f t="shared" si="2"/>
        <v>0</v>
      </c>
    </row>
    <row r="154" spans="1:9" s="19" customFormat="1" ht="30">
      <c r="A154" s="57" t="s">
        <v>1996</v>
      </c>
      <c r="B154" s="4" t="s">
        <v>116</v>
      </c>
      <c r="C154" s="25" t="s">
        <v>2052</v>
      </c>
      <c r="D154" s="10" t="s">
        <v>255</v>
      </c>
      <c r="E154" s="180">
        <v>133</v>
      </c>
      <c r="F154" s="83"/>
      <c r="G154" s="32">
        <f t="shared" si="2"/>
        <v>0</v>
      </c>
    </row>
    <row r="155" spans="1:9" s="19" customFormat="1" ht="30">
      <c r="A155" s="57" t="s">
        <v>1996</v>
      </c>
      <c r="B155" s="4" t="s">
        <v>117</v>
      </c>
      <c r="C155" s="25" t="s">
        <v>2051</v>
      </c>
      <c r="D155" s="10" t="s">
        <v>1975</v>
      </c>
      <c r="E155" s="180">
        <v>2</v>
      </c>
      <c r="F155" s="83"/>
      <c r="G155" s="32">
        <f t="shared" si="2"/>
        <v>0</v>
      </c>
    </row>
    <row r="156" spans="1:9" s="19" customFormat="1" ht="25.5">
      <c r="A156" s="57" t="s">
        <v>1996</v>
      </c>
      <c r="B156" s="4" t="s">
        <v>118</v>
      </c>
      <c r="C156" s="25" t="s">
        <v>305</v>
      </c>
      <c r="D156" s="10" t="s">
        <v>70</v>
      </c>
      <c r="E156" s="180">
        <v>19.53</v>
      </c>
      <c r="F156" s="83"/>
      <c r="G156" s="32">
        <f t="shared" si="2"/>
        <v>0</v>
      </c>
    </row>
    <row r="157" spans="1:9" s="19" customFormat="1" ht="30">
      <c r="A157" s="57" t="s">
        <v>1996</v>
      </c>
      <c r="B157" s="4" t="s">
        <v>119</v>
      </c>
      <c r="C157" s="25" t="s">
        <v>2050</v>
      </c>
      <c r="D157" s="10" t="s">
        <v>1975</v>
      </c>
      <c r="E157" s="180">
        <v>2</v>
      </c>
      <c r="F157" s="83"/>
      <c r="G157" s="32">
        <f t="shared" si="2"/>
        <v>0</v>
      </c>
    </row>
    <row r="158" spans="1:9" s="19" customFormat="1" ht="25.5">
      <c r="A158" s="57" t="s">
        <v>1996</v>
      </c>
      <c r="B158" s="4" t="s">
        <v>120</v>
      </c>
      <c r="C158" s="25" t="s">
        <v>305</v>
      </c>
      <c r="D158" s="10" t="s">
        <v>70</v>
      </c>
      <c r="E158" s="180">
        <v>27.97</v>
      </c>
      <c r="F158" s="83"/>
      <c r="G158" s="32">
        <f t="shared" si="2"/>
        <v>0</v>
      </c>
    </row>
    <row r="159" spans="1:9" s="19" customFormat="1" ht="60">
      <c r="A159" s="57" t="s">
        <v>1996</v>
      </c>
      <c r="B159" s="4" t="s">
        <v>121</v>
      </c>
      <c r="C159" s="25" t="s">
        <v>2049</v>
      </c>
      <c r="D159" s="10" t="s">
        <v>18</v>
      </c>
      <c r="E159" s="180">
        <v>21.4</v>
      </c>
      <c r="F159" s="83"/>
      <c r="G159" s="32">
        <f t="shared" si="2"/>
        <v>0</v>
      </c>
    </row>
    <row r="160" spans="1:9" s="19" customFormat="1" ht="25.5">
      <c r="A160" s="57" t="s">
        <v>1996</v>
      </c>
      <c r="B160" s="4" t="s">
        <v>122</v>
      </c>
      <c r="C160" s="25" t="s">
        <v>2048</v>
      </c>
      <c r="D160" s="10" t="s">
        <v>255</v>
      </c>
      <c r="E160" s="180">
        <v>19.5</v>
      </c>
      <c r="F160" s="83"/>
      <c r="G160" s="32">
        <f t="shared" si="2"/>
        <v>0</v>
      </c>
    </row>
    <row r="161" spans="1:9" s="19" customFormat="1" ht="25.5">
      <c r="A161" s="57" t="s">
        <v>1996</v>
      </c>
      <c r="B161" s="4" t="s">
        <v>123</v>
      </c>
      <c r="C161" s="25" t="s">
        <v>2047</v>
      </c>
      <c r="D161" s="10" t="s">
        <v>1975</v>
      </c>
      <c r="E161" s="180">
        <v>2</v>
      </c>
      <c r="F161" s="83"/>
      <c r="G161" s="32">
        <f t="shared" si="2"/>
        <v>0</v>
      </c>
    </row>
    <row r="162" spans="1:9" s="19" customFormat="1" ht="25.5">
      <c r="A162" s="57" t="s">
        <v>1996</v>
      </c>
      <c r="B162" s="4" t="s">
        <v>124</v>
      </c>
      <c r="C162" s="25" t="s">
        <v>1985</v>
      </c>
      <c r="D162" s="10" t="s">
        <v>255</v>
      </c>
      <c r="E162" s="180">
        <v>524</v>
      </c>
      <c r="F162" s="83"/>
      <c r="G162" s="32">
        <f t="shared" si="2"/>
        <v>0</v>
      </c>
    </row>
    <row r="163" spans="1:9" s="19" customFormat="1" ht="30">
      <c r="A163" s="57" t="s">
        <v>1996</v>
      </c>
      <c r="B163" s="4" t="s">
        <v>125</v>
      </c>
      <c r="C163" s="25" t="s">
        <v>2046</v>
      </c>
      <c r="D163" s="10" t="s">
        <v>70</v>
      </c>
      <c r="E163" s="180">
        <v>1.2250000000000001</v>
      </c>
      <c r="F163" s="83"/>
      <c r="G163" s="32">
        <f t="shared" si="2"/>
        <v>0</v>
      </c>
    </row>
    <row r="164" spans="1:9" s="19" customFormat="1" ht="25.5">
      <c r="A164" s="57" t="s">
        <v>1996</v>
      </c>
      <c r="B164" s="4" t="s">
        <v>126</v>
      </c>
      <c r="C164" s="25" t="s">
        <v>571</v>
      </c>
      <c r="D164" s="10" t="s">
        <v>268</v>
      </c>
      <c r="E164" s="180">
        <v>9.19</v>
      </c>
      <c r="F164" s="83"/>
      <c r="G164" s="32">
        <f t="shared" si="2"/>
        <v>0</v>
      </c>
    </row>
    <row r="165" spans="1:9" s="19" customFormat="1" ht="75">
      <c r="A165" s="57" t="s">
        <v>1996</v>
      </c>
      <c r="B165" s="4" t="s">
        <v>127</v>
      </c>
      <c r="C165" s="25" t="s">
        <v>2045</v>
      </c>
      <c r="D165" s="10" t="s">
        <v>1975</v>
      </c>
      <c r="E165" s="180">
        <v>4</v>
      </c>
      <c r="F165" s="83"/>
      <c r="G165" s="32">
        <f t="shared" si="2"/>
        <v>0</v>
      </c>
    </row>
    <row r="166" spans="1:9" s="19" customFormat="1" ht="75">
      <c r="A166" s="57" t="s">
        <v>1996</v>
      </c>
      <c r="B166" s="4" t="s">
        <v>128</v>
      </c>
      <c r="C166" s="25" t="s">
        <v>2044</v>
      </c>
      <c r="D166" s="10" t="s">
        <v>1975</v>
      </c>
      <c r="E166" s="180">
        <v>14</v>
      </c>
      <c r="F166" s="83"/>
      <c r="G166" s="32">
        <f t="shared" si="2"/>
        <v>0</v>
      </c>
    </row>
    <row r="167" spans="1:9" ht="30">
      <c r="A167" s="57" t="s">
        <v>1996</v>
      </c>
      <c r="B167" s="4" t="s">
        <v>129</v>
      </c>
      <c r="C167" s="25" t="s">
        <v>2043</v>
      </c>
      <c r="D167" s="10" t="s">
        <v>255</v>
      </c>
      <c r="E167" s="180">
        <v>4.8</v>
      </c>
      <c r="F167" s="2"/>
      <c r="G167" s="32">
        <f t="shared" si="2"/>
        <v>0</v>
      </c>
      <c r="H167" s="19"/>
      <c r="I167" s="19"/>
    </row>
    <row r="168" spans="1:9" ht="30">
      <c r="A168" s="57" t="s">
        <v>1996</v>
      </c>
      <c r="B168" s="4" t="s">
        <v>130</v>
      </c>
      <c r="C168" s="25" t="s">
        <v>2042</v>
      </c>
      <c r="D168" s="10" t="s">
        <v>268</v>
      </c>
      <c r="E168" s="180">
        <v>1.1200000000000001</v>
      </c>
      <c r="F168" s="2"/>
      <c r="G168" s="32">
        <f t="shared" si="2"/>
        <v>0</v>
      </c>
      <c r="H168" s="19"/>
      <c r="I168" s="19"/>
    </row>
    <row r="169" spans="1:9" ht="25.5">
      <c r="A169" s="57" t="s">
        <v>1996</v>
      </c>
      <c r="B169" s="4" t="s">
        <v>131</v>
      </c>
      <c r="C169" s="25" t="s">
        <v>305</v>
      </c>
      <c r="D169" s="10" t="s">
        <v>70</v>
      </c>
      <c r="E169" s="180">
        <v>0.11</v>
      </c>
      <c r="F169" s="2"/>
      <c r="G169" s="32">
        <f t="shared" si="2"/>
        <v>0</v>
      </c>
      <c r="H169" s="19"/>
      <c r="I169" s="19"/>
    </row>
    <row r="170" spans="1:9" s="19" customFormat="1" ht="45">
      <c r="A170" s="57" t="s">
        <v>1996</v>
      </c>
      <c r="B170" s="4" t="s">
        <v>132</v>
      </c>
      <c r="C170" s="25" t="s">
        <v>2041</v>
      </c>
      <c r="D170" s="10" t="s">
        <v>255</v>
      </c>
      <c r="E170" s="180">
        <v>102</v>
      </c>
      <c r="F170" s="83"/>
      <c r="G170" s="32">
        <f t="shared" si="2"/>
        <v>0</v>
      </c>
    </row>
    <row r="171" spans="1:9" s="19" customFormat="1" ht="25.5">
      <c r="A171" s="57" t="s">
        <v>1996</v>
      </c>
      <c r="B171" s="4" t="s">
        <v>133</v>
      </c>
      <c r="C171" s="25" t="s">
        <v>520</v>
      </c>
      <c r="D171" s="10" t="s">
        <v>268</v>
      </c>
      <c r="E171" s="180">
        <v>112</v>
      </c>
      <c r="F171" s="83"/>
      <c r="G171" s="32">
        <f t="shared" si="2"/>
        <v>0</v>
      </c>
    </row>
    <row r="172" spans="1:9" s="19" customFormat="1" ht="30">
      <c r="A172" s="57" t="s">
        <v>1996</v>
      </c>
      <c r="B172" s="4" t="s">
        <v>134</v>
      </c>
      <c r="C172" s="25" t="s">
        <v>518</v>
      </c>
      <c r="D172" s="10" t="s">
        <v>255</v>
      </c>
      <c r="E172" s="180">
        <v>93</v>
      </c>
      <c r="F172" s="83"/>
      <c r="G172" s="32">
        <f t="shared" si="2"/>
        <v>0</v>
      </c>
    </row>
    <row r="173" spans="1:9" s="19" customFormat="1" ht="30">
      <c r="A173" s="57" t="s">
        <v>1996</v>
      </c>
      <c r="B173" s="4" t="s">
        <v>135</v>
      </c>
      <c r="C173" s="25" t="s">
        <v>2040</v>
      </c>
      <c r="D173" s="10" t="s">
        <v>268</v>
      </c>
      <c r="E173" s="180">
        <v>3</v>
      </c>
      <c r="F173" s="83"/>
      <c r="G173" s="32">
        <f t="shared" si="2"/>
        <v>0</v>
      </c>
    </row>
    <row r="174" spans="1:9" s="19" customFormat="1" ht="26.25" thickBot="1">
      <c r="A174" s="58" t="s">
        <v>1996</v>
      </c>
      <c r="B174" s="485" t="s">
        <v>136</v>
      </c>
      <c r="C174" s="77" t="s">
        <v>2039</v>
      </c>
      <c r="D174" s="47" t="s">
        <v>255</v>
      </c>
      <c r="E174" s="224">
        <v>87</v>
      </c>
      <c r="F174" s="482"/>
      <c r="G174" s="49">
        <f t="shared" si="2"/>
        <v>0</v>
      </c>
    </row>
    <row r="175" spans="1:9" s="19" customFormat="1" ht="30">
      <c r="A175" s="59" t="s">
        <v>2037</v>
      </c>
      <c r="B175" s="43" t="s">
        <v>137</v>
      </c>
      <c r="C175" s="39" t="s">
        <v>2038</v>
      </c>
      <c r="D175" s="373" t="s">
        <v>255</v>
      </c>
      <c r="E175" s="603">
        <v>74</v>
      </c>
      <c r="F175" s="50"/>
      <c r="G175" s="41">
        <f t="shared" si="2"/>
        <v>0</v>
      </c>
      <c r="H175" s="917" t="s">
        <v>68</v>
      </c>
    </row>
    <row r="176" spans="1:9" s="19" customFormat="1" ht="30.75" thickBot="1">
      <c r="A176" s="58" t="s">
        <v>2037</v>
      </c>
      <c r="B176" s="485" t="s">
        <v>138</v>
      </c>
      <c r="C176" s="77" t="s">
        <v>2036</v>
      </c>
      <c r="D176" s="47" t="s">
        <v>268</v>
      </c>
      <c r="E176" s="224">
        <v>24.4</v>
      </c>
      <c r="F176" s="482"/>
      <c r="G176" s="49">
        <f t="shared" si="2"/>
        <v>0</v>
      </c>
      <c r="H176" s="918"/>
    </row>
    <row r="177" spans="1:8" s="19" customFormat="1" ht="30">
      <c r="A177" s="59" t="s">
        <v>2034</v>
      </c>
      <c r="B177" s="43" t="s">
        <v>137</v>
      </c>
      <c r="C177" s="39" t="s">
        <v>2035</v>
      </c>
      <c r="D177" s="373" t="s">
        <v>255</v>
      </c>
      <c r="E177" s="603">
        <v>74</v>
      </c>
      <c r="F177" s="50"/>
      <c r="G177" s="41">
        <f t="shared" si="2"/>
        <v>0</v>
      </c>
      <c r="H177" s="918"/>
    </row>
    <row r="178" spans="1:8" s="19" customFormat="1" ht="30.75" thickBot="1">
      <c r="A178" s="60" t="s">
        <v>2034</v>
      </c>
      <c r="B178" s="46" t="s">
        <v>138</v>
      </c>
      <c r="C178" s="33" t="s">
        <v>2033</v>
      </c>
      <c r="D178" s="34" t="s">
        <v>268</v>
      </c>
      <c r="E178" s="664">
        <v>19.2</v>
      </c>
      <c r="F178" s="484"/>
      <c r="G178" s="36">
        <f t="shared" si="2"/>
        <v>0</v>
      </c>
      <c r="H178" s="919"/>
    </row>
    <row r="179" spans="1:8" s="19" customFormat="1" ht="30">
      <c r="A179" s="104" t="s">
        <v>1996</v>
      </c>
      <c r="B179" s="81" t="s">
        <v>139</v>
      </c>
      <c r="C179" s="65" t="s">
        <v>2032</v>
      </c>
      <c r="D179" s="66" t="s">
        <v>255</v>
      </c>
      <c r="E179" s="184">
        <v>51.6</v>
      </c>
      <c r="F179" s="83"/>
      <c r="G179" s="80">
        <f t="shared" si="2"/>
        <v>0</v>
      </c>
    </row>
    <row r="180" spans="1:8" s="19" customFormat="1" ht="30">
      <c r="A180" s="57" t="s">
        <v>1996</v>
      </c>
      <c r="B180" s="4" t="s">
        <v>140</v>
      </c>
      <c r="C180" s="25" t="s">
        <v>2031</v>
      </c>
      <c r="D180" s="10" t="s">
        <v>1975</v>
      </c>
      <c r="E180" s="180">
        <v>8</v>
      </c>
      <c r="F180" s="83"/>
      <c r="G180" s="32">
        <f t="shared" si="2"/>
        <v>0</v>
      </c>
    </row>
    <row r="181" spans="1:8" s="19" customFormat="1" ht="30">
      <c r="A181" s="57" t="s">
        <v>1996</v>
      </c>
      <c r="B181" s="4" t="s">
        <v>141</v>
      </c>
      <c r="C181" s="25" t="s">
        <v>2030</v>
      </c>
      <c r="D181" s="10" t="s">
        <v>1975</v>
      </c>
      <c r="E181" s="180">
        <v>6</v>
      </c>
      <c r="F181" s="83"/>
      <c r="G181" s="32">
        <f t="shared" si="2"/>
        <v>0</v>
      </c>
    </row>
    <row r="182" spans="1:8" s="19" customFormat="1" ht="60">
      <c r="A182" s="57" t="s">
        <v>1996</v>
      </c>
      <c r="B182" s="4" t="s">
        <v>142</v>
      </c>
      <c r="C182" s="25" t="s">
        <v>2029</v>
      </c>
      <c r="D182" s="10" t="s">
        <v>268</v>
      </c>
      <c r="E182" s="180">
        <v>26.78</v>
      </c>
      <c r="F182" s="83"/>
      <c r="G182" s="32">
        <f t="shared" si="2"/>
        <v>0</v>
      </c>
    </row>
    <row r="183" spans="1:8" s="19" customFormat="1" ht="25.5">
      <c r="A183" s="57" t="s">
        <v>1996</v>
      </c>
      <c r="B183" s="4" t="s">
        <v>143</v>
      </c>
      <c r="C183" s="25" t="s">
        <v>305</v>
      </c>
      <c r="D183" s="10" t="s">
        <v>70</v>
      </c>
      <c r="E183" s="180">
        <v>5.97</v>
      </c>
      <c r="F183" s="83"/>
      <c r="G183" s="32">
        <f t="shared" si="2"/>
        <v>0</v>
      </c>
    </row>
    <row r="184" spans="1:8" s="19" customFormat="1" ht="30">
      <c r="A184" s="57" t="s">
        <v>1996</v>
      </c>
      <c r="B184" s="4" t="s">
        <v>144</v>
      </c>
      <c r="C184" s="25" t="s">
        <v>2028</v>
      </c>
      <c r="D184" s="10" t="s">
        <v>1975</v>
      </c>
      <c r="E184" s="180">
        <v>14</v>
      </c>
      <c r="F184" s="83"/>
      <c r="G184" s="32">
        <f t="shared" si="2"/>
        <v>0</v>
      </c>
    </row>
    <row r="185" spans="1:8" s="19" customFormat="1" ht="30">
      <c r="A185" s="57" t="s">
        <v>1996</v>
      </c>
      <c r="B185" s="4" t="s">
        <v>145</v>
      </c>
      <c r="C185" s="25" t="s">
        <v>2027</v>
      </c>
      <c r="D185" s="10" t="s">
        <v>255</v>
      </c>
      <c r="E185" s="180">
        <v>161.5</v>
      </c>
      <c r="F185" s="83"/>
      <c r="G185" s="32">
        <f t="shared" si="2"/>
        <v>0</v>
      </c>
    </row>
    <row r="186" spans="1:8" s="19" customFormat="1" ht="25.5">
      <c r="A186" s="57" t="s">
        <v>1996</v>
      </c>
      <c r="B186" s="4" t="s">
        <v>146</v>
      </c>
      <c r="C186" s="25" t="s">
        <v>305</v>
      </c>
      <c r="D186" s="10" t="s">
        <v>70</v>
      </c>
      <c r="E186" s="180">
        <v>0.40300000000000002</v>
      </c>
      <c r="F186" s="83"/>
      <c r="G186" s="32">
        <f t="shared" si="2"/>
        <v>0</v>
      </c>
    </row>
    <row r="187" spans="1:8" s="19" customFormat="1" ht="25.5">
      <c r="A187" s="57" t="s">
        <v>1996</v>
      </c>
      <c r="B187" s="4" t="s">
        <v>147</v>
      </c>
      <c r="C187" s="25" t="s">
        <v>2026</v>
      </c>
      <c r="D187" s="10" t="s">
        <v>255</v>
      </c>
      <c r="E187" s="180">
        <v>172</v>
      </c>
      <c r="F187" s="83"/>
      <c r="G187" s="32">
        <f t="shared" si="2"/>
        <v>0</v>
      </c>
    </row>
    <row r="188" spans="1:8" s="19" customFormat="1" ht="25.5">
      <c r="A188" s="57" t="s">
        <v>1996</v>
      </c>
      <c r="B188" s="4" t="s">
        <v>148</v>
      </c>
      <c r="C188" s="25" t="s">
        <v>323</v>
      </c>
      <c r="D188" s="10" t="s">
        <v>1975</v>
      </c>
      <c r="E188" s="180">
        <v>4</v>
      </c>
      <c r="F188" s="83"/>
      <c r="G188" s="32">
        <f t="shared" si="2"/>
        <v>0</v>
      </c>
    </row>
    <row r="189" spans="1:8" s="19" customFormat="1" ht="25.5">
      <c r="A189" s="57" t="s">
        <v>1996</v>
      </c>
      <c r="B189" s="4" t="s">
        <v>149</v>
      </c>
      <c r="C189" s="25" t="s">
        <v>322</v>
      </c>
      <c r="D189" s="10" t="s">
        <v>1975</v>
      </c>
      <c r="E189" s="180">
        <v>2</v>
      </c>
      <c r="F189" s="83"/>
      <c r="G189" s="32">
        <f t="shared" si="2"/>
        <v>0</v>
      </c>
    </row>
    <row r="190" spans="1:8" s="19" customFormat="1" ht="25.5">
      <c r="A190" s="57" t="s">
        <v>1996</v>
      </c>
      <c r="B190" s="4" t="s">
        <v>150</v>
      </c>
      <c r="C190" s="25" t="s">
        <v>321</v>
      </c>
      <c r="D190" s="10" t="s">
        <v>18</v>
      </c>
      <c r="E190" s="180">
        <v>45</v>
      </c>
      <c r="F190" s="83"/>
      <c r="G190" s="32">
        <f t="shared" si="2"/>
        <v>0</v>
      </c>
    </row>
    <row r="191" spans="1:8" s="19" customFormat="1" ht="75">
      <c r="A191" s="57" t="s">
        <v>1996</v>
      </c>
      <c r="B191" s="4" t="s">
        <v>151</v>
      </c>
      <c r="C191" s="25" t="s">
        <v>2025</v>
      </c>
      <c r="D191" s="10" t="s">
        <v>18</v>
      </c>
      <c r="E191" s="180">
        <v>55.3</v>
      </c>
      <c r="F191" s="83"/>
      <c r="G191" s="32">
        <f t="shared" si="2"/>
        <v>0</v>
      </c>
    </row>
    <row r="192" spans="1:8" s="19" customFormat="1" ht="25.5">
      <c r="A192" s="57" t="s">
        <v>1996</v>
      </c>
      <c r="B192" s="4" t="s">
        <v>152</v>
      </c>
      <c r="C192" s="25" t="s">
        <v>317</v>
      </c>
      <c r="D192" s="10" t="s">
        <v>1975</v>
      </c>
      <c r="E192" s="180">
        <v>2</v>
      </c>
      <c r="F192" s="83"/>
      <c r="G192" s="32">
        <f t="shared" si="2"/>
        <v>0</v>
      </c>
    </row>
    <row r="193" spans="1:7" s="19" customFormat="1" ht="25.5">
      <c r="A193" s="57" t="s">
        <v>1996</v>
      </c>
      <c r="B193" s="4" t="s">
        <v>153</v>
      </c>
      <c r="C193" s="25" t="s">
        <v>2024</v>
      </c>
      <c r="D193" s="10" t="s">
        <v>18</v>
      </c>
      <c r="E193" s="180">
        <v>14.2</v>
      </c>
      <c r="F193" s="83"/>
      <c r="G193" s="32">
        <f t="shared" si="2"/>
        <v>0</v>
      </c>
    </row>
    <row r="194" spans="1:7" s="19" customFormat="1" ht="30">
      <c r="A194" s="57" t="s">
        <v>1996</v>
      </c>
      <c r="B194" s="4" t="s">
        <v>377</v>
      </c>
      <c r="C194" s="25" t="s">
        <v>2023</v>
      </c>
      <c r="D194" s="10" t="s">
        <v>268</v>
      </c>
      <c r="E194" s="180">
        <v>3.1</v>
      </c>
      <c r="F194" s="83"/>
      <c r="G194" s="32">
        <f t="shared" si="2"/>
        <v>0</v>
      </c>
    </row>
    <row r="195" spans="1:7" s="19" customFormat="1" ht="30">
      <c r="A195" s="57" t="s">
        <v>1996</v>
      </c>
      <c r="B195" s="4" t="s">
        <v>375</v>
      </c>
      <c r="C195" s="25" t="s">
        <v>2022</v>
      </c>
      <c r="D195" s="10" t="s">
        <v>268</v>
      </c>
      <c r="E195" s="180">
        <v>1.08</v>
      </c>
      <c r="F195" s="83"/>
      <c r="G195" s="32">
        <f t="shared" si="2"/>
        <v>0</v>
      </c>
    </row>
    <row r="196" spans="1:7" s="19" customFormat="1" ht="45">
      <c r="A196" s="57" t="s">
        <v>1996</v>
      </c>
      <c r="B196" s="4" t="s">
        <v>373</v>
      </c>
      <c r="C196" s="25" t="s">
        <v>2021</v>
      </c>
      <c r="D196" s="10" t="s">
        <v>1975</v>
      </c>
      <c r="E196" s="180">
        <v>9</v>
      </c>
      <c r="F196" s="83"/>
      <c r="G196" s="32">
        <f t="shared" si="2"/>
        <v>0</v>
      </c>
    </row>
    <row r="197" spans="1:7" s="19" customFormat="1" ht="30">
      <c r="A197" s="57" t="s">
        <v>1996</v>
      </c>
      <c r="B197" s="4" t="s">
        <v>371</v>
      </c>
      <c r="C197" s="25" t="s">
        <v>2020</v>
      </c>
      <c r="D197" s="10" t="s">
        <v>268</v>
      </c>
      <c r="E197" s="10">
        <v>1.03</v>
      </c>
      <c r="F197" s="83"/>
      <c r="G197" s="32">
        <f t="shared" ref="G197:G243" si="3">ROUND((E197*F197),2)</f>
        <v>0</v>
      </c>
    </row>
    <row r="198" spans="1:7" s="19" customFormat="1" ht="30">
      <c r="A198" s="57" t="s">
        <v>1996</v>
      </c>
      <c r="B198" s="4" t="s">
        <v>370</v>
      </c>
      <c r="C198" s="25" t="s">
        <v>2019</v>
      </c>
      <c r="D198" s="11" t="s">
        <v>255</v>
      </c>
      <c r="E198" s="10">
        <v>140</v>
      </c>
      <c r="F198" s="83"/>
      <c r="G198" s="32">
        <f t="shared" si="3"/>
        <v>0</v>
      </c>
    </row>
    <row r="199" spans="1:7" s="19" customFormat="1" ht="25.5">
      <c r="A199" s="57" t="s">
        <v>1996</v>
      </c>
      <c r="B199" s="4" t="s">
        <v>369</v>
      </c>
      <c r="C199" s="25" t="s">
        <v>2018</v>
      </c>
      <c r="D199" s="11" t="s">
        <v>255</v>
      </c>
      <c r="E199" s="10">
        <v>140</v>
      </c>
      <c r="F199" s="83"/>
      <c r="G199" s="32">
        <f t="shared" si="3"/>
        <v>0</v>
      </c>
    </row>
    <row r="200" spans="1:7" s="19" customFormat="1" ht="25.5">
      <c r="A200" s="57" t="s">
        <v>1996</v>
      </c>
      <c r="B200" s="4" t="s">
        <v>367</v>
      </c>
      <c r="C200" s="25" t="s">
        <v>2017</v>
      </c>
      <c r="D200" s="11" t="s">
        <v>255</v>
      </c>
      <c r="E200" s="10">
        <v>140</v>
      </c>
      <c r="F200" s="83"/>
      <c r="G200" s="32">
        <f t="shared" si="3"/>
        <v>0</v>
      </c>
    </row>
    <row r="201" spans="1:7" s="19" customFormat="1" ht="45">
      <c r="A201" s="57" t="s">
        <v>1996</v>
      </c>
      <c r="B201" s="4" t="s">
        <v>366</v>
      </c>
      <c r="C201" s="25" t="s">
        <v>2016</v>
      </c>
      <c r="D201" s="11" t="s">
        <v>255</v>
      </c>
      <c r="E201" s="10">
        <v>140</v>
      </c>
      <c r="F201" s="83"/>
      <c r="G201" s="32">
        <f t="shared" si="3"/>
        <v>0</v>
      </c>
    </row>
    <row r="202" spans="1:7" s="19" customFormat="1" ht="30">
      <c r="A202" s="57" t="s">
        <v>1996</v>
      </c>
      <c r="B202" s="4" t="s">
        <v>364</v>
      </c>
      <c r="C202" s="25" t="s">
        <v>291</v>
      </c>
      <c r="D202" s="11" t="s">
        <v>18</v>
      </c>
      <c r="E202" s="10">
        <v>18.11</v>
      </c>
      <c r="F202" s="83"/>
      <c r="G202" s="32">
        <f t="shared" si="3"/>
        <v>0</v>
      </c>
    </row>
    <row r="203" spans="1:7" s="19" customFormat="1" ht="60">
      <c r="A203" s="57" t="s">
        <v>1996</v>
      </c>
      <c r="B203" s="4" t="s">
        <v>363</v>
      </c>
      <c r="C203" s="25" t="s">
        <v>2015</v>
      </c>
      <c r="D203" s="11" t="s">
        <v>1975</v>
      </c>
      <c r="E203" s="10">
        <v>2</v>
      </c>
      <c r="F203" s="83"/>
      <c r="G203" s="32">
        <f t="shared" si="3"/>
        <v>0</v>
      </c>
    </row>
    <row r="204" spans="1:7" s="19" customFormat="1" ht="60">
      <c r="A204" s="57" t="s">
        <v>1996</v>
      </c>
      <c r="B204" s="4" t="s">
        <v>362</v>
      </c>
      <c r="C204" s="25" t="s">
        <v>2014</v>
      </c>
      <c r="D204" s="11" t="s">
        <v>1975</v>
      </c>
      <c r="E204" s="10">
        <v>35</v>
      </c>
      <c r="F204" s="83"/>
      <c r="G204" s="32">
        <f t="shared" si="3"/>
        <v>0</v>
      </c>
    </row>
    <row r="205" spans="1:7" s="19" customFormat="1" ht="75">
      <c r="A205" s="57" t="s">
        <v>1996</v>
      </c>
      <c r="B205" s="4" t="s">
        <v>360</v>
      </c>
      <c r="C205" s="25" t="s">
        <v>2013</v>
      </c>
      <c r="D205" s="11" t="s">
        <v>1975</v>
      </c>
      <c r="E205" s="10">
        <v>4</v>
      </c>
      <c r="F205" s="83"/>
      <c r="G205" s="32">
        <f t="shared" si="3"/>
        <v>0</v>
      </c>
    </row>
    <row r="206" spans="1:7" s="19" customFormat="1" ht="60">
      <c r="A206" s="57" t="s">
        <v>1996</v>
      </c>
      <c r="B206" s="4" t="s">
        <v>359</v>
      </c>
      <c r="C206" s="25" t="s">
        <v>2012</v>
      </c>
      <c r="D206" s="11" t="s">
        <v>1975</v>
      </c>
      <c r="E206" s="10">
        <v>2</v>
      </c>
      <c r="F206" s="83"/>
      <c r="G206" s="32">
        <f t="shared" si="3"/>
        <v>0</v>
      </c>
    </row>
    <row r="207" spans="1:7" s="19" customFormat="1" ht="25.5">
      <c r="A207" s="57" t="s">
        <v>1996</v>
      </c>
      <c r="B207" s="4" t="s">
        <v>358</v>
      </c>
      <c r="C207" s="25" t="s">
        <v>474</v>
      </c>
      <c r="D207" s="10" t="s">
        <v>18</v>
      </c>
      <c r="E207" s="10">
        <v>21.2</v>
      </c>
      <c r="F207" s="2"/>
      <c r="G207" s="32">
        <f t="shared" si="3"/>
        <v>0</v>
      </c>
    </row>
    <row r="208" spans="1:7" s="19" customFormat="1" ht="25.5">
      <c r="A208" s="57" t="s">
        <v>1996</v>
      </c>
      <c r="B208" s="4" t="s">
        <v>355</v>
      </c>
      <c r="C208" s="25" t="s">
        <v>497</v>
      </c>
      <c r="D208" s="10" t="s">
        <v>18</v>
      </c>
      <c r="E208" s="10">
        <v>77</v>
      </c>
      <c r="F208" s="83"/>
      <c r="G208" s="32">
        <f t="shared" si="3"/>
        <v>0</v>
      </c>
    </row>
    <row r="209" spans="1:9" s="19" customFormat="1" ht="30">
      <c r="A209" s="57" t="s">
        <v>1996</v>
      </c>
      <c r="B209" s="4" t="s">
        <v>2011</v>
      </c>
      <c r="C209" s="77" t="s">
        <v>2010</v>
      </c>
      <c r="D209" s="10" t="s">
        <v>18</v>
      </c>
      <c r="E209" s="10">
        <v>20.7</v>
      </c>
      <c r="F209" s="83"/>
      <c r="G209" s="32">
        <f t="shared" si="3"/>
        <v>0</v>
      </c>
    </row>
    <row r="210" spans="1:9" s="19" customFormat="1" ht="30">
      <c r="A210" s="57" t="s">
        <v>1996</v>
      </c>
      <c r="B210" s="4" t="s">
        <v>2009</v>
      </c>
      <c r="C210" s="77" t="s">
        <v>2008</v>
      </c>
      <c r="D210" s="10" t="s">
        <v>18</v>
      </c>
      <c r="E210" s="10">
        <v>120</v>
      </c>
      <c r="F210" s="83"/>
      <c r="G210" s="32">
        <f t="shared" si="3"/>
        <v>0</v>
      </c>
    </row>
    <row r="211" spans="1:9" s="19" customFormat="1" ht="30">
      <c r="A211" s="57" t="s">
        <v>1996</v>
      </c>
      <c r="B211" s="4" t="s">
        <v>2007</v>
      </c>
      <c r="C211" s="483" t="s">
        <v>2006</v>
      </c>
      <c r="D211" s="82" t="s">
        <v>18</v>
      </c>
      <c r="E211" s="10">
        <v>35.1</v>
      </c>
      <c r="F211" s="83"/>
      <c r="G211" s="32">
        <f t="shared" si="3"/>
        <v>0</v>
      </c>
    </row>
    <row r="212" spans="1:9" s="19" customFormat="1" ht="30">
      <c r="A212" s="57" t="s">
        <v>1996</v>
      </c>
      <c r="B212" s="4" t="s">
        <v>2005</v>
      </c>
      <c r="C212" s="483" t="s">
        <v>2004</v>
      </c>
      <c r="D212" s="82" t="s">
        <v>18</v>
      </c>
      <c r="E212" s="10">
        <v>120</v>
      </c>
      <c r="F212" s="83"/>
      <c r="G212" s="32">
        <f t="shared" si="3"/>
        <v>0</v>
      </c>
    </row>
    <row r="213" spans="1:9" s="19" customFormat="1" ht="30">
      <c r="A213" s="57" t="s">
        <v>1996</v>
      </c>
      <c r="B213" s="4" t="s">
        <v>2003</v>
      </c>
      <c r="C213" s="483" t="s">
        <v>2002</v>
      </c>
      <c r="D213" s="82" t="s">
        <v>18</v>
      </c>
      <c r="E213" s="10">
        <v>48</v>
      </c>
      <c r="F213" s="83"/>
      <c r="G213" s="32">
        <f t="shared" si="3"/>
        <v>0</v>
      </c>
    </row>
    <row r="214" spans="1:9" s="19" customFormat="1" ht="30">
      <c r="A214" s="57" t="s">
        <v>1996</v>
      </c>
      <c r="B214" s="4" t="s">
        <v>2001</v>
      </c>
      <c r="C214" s="483" t="s">
        <v>2000</v>
      </c>
      <c r="D214" s="82" t="s">
        <v>255</v>
      </c>
      <c r="E214" s="10">
        <v>73</v>
      </c>
      <c r="F214" s="83"/>
      <c r="G214" s="32">
        <f t="shared" si="3"/>
        <v>0</v>
      </c>
    </row>
    <row r="215" spans="1:9" s="19" customFormat="1" ht="25.5">
      <c r="A215" s="57" t="s">
        <v>1996</v>
      </c>
      <c r="B215" s="4" t="s">
        <v>1999</v>
      </c>
      <c r="C215" s="25" t="s">
        <v>489</v>
      </c>
      <c r="D215" s="10" t="s">
        <v>255</v>
      </c>
      <c r="E215" s="10">
        <v>281</v>
      </c>
      <c r="F215" s="83"/>
      <c r="G215" s="32">
        <f t="shared" si="3"/>
        <v>0</v>
      </c>
    </row>
    <row r="216" spans="1:9" s="19" customFormat="1" ht="30.75" thickBot="1">
      <c r="A216" s="57" t="s">
        <v>1996</v>
      </c>
      <c r="B216" s="4" t="s">
        <v>1998</v>
      </c>
      <c r="C216" s="25" t="s">
        <v>1997</v>
      </c>
      <c r="D216" s="10" t="s">
        <v>255</v>
      </c>
      <c r="E216" s="10">
        <v>558</v>
      </c>
      <c r="F216" s="482"/>
      <c r="G216" s="32">
        <f t="shared" si="3"/>
        <v>0</v>
      </c>
    </row>
    <row r="217" spans="1:9" s="19" customFormat="1" ht="30" thickBot="1">
      <c r="A217" s="57" t="s">
        <v>1996</v>
      </c>
      <c r="B217" s="4" t="s">
        <v>1995</v>
      </c>
      <c r="C217" s="33" t="s">
        <v>483</v>
      </c>
      <c r="D217" s="34" t="s">
        <v>255</v>
      </c>
      <c r="E217" s="34">
        <v>100</v>
      </c>
      <c r="F217" s="51"/>
      <c r="G217" s="36">
        <f t="shared" si="3"/>
        <v>0</v>
      </c>
      <c r="H217" s="37" t="s">
        <v>63</v>
      </c>
      <c r="I217" s="31">
        <f>ROUND(SUM(G151:G217),2)</f>
        <v>0</v>
      </c>
    </row>
    <row r="218" spans="1:9" s="19" customFormat="1" ht="25.5">
      <c r="A218" s="59" t="s">
        <v>1974</v>
      </c>
      <c r="B218" s="373" t="s">
        <v>64</v>
      </c>
      <c r="C218" s="39" t="s">
        <v>1994</v>
      </c>
      <c r="D218" s="373" t="s">
        <v>268</v>
      </c>
      <c r="E218" s="373">
        <v>5855</v>
      </c>
      <c r="F218" s="50"/>
      <c r="G218" s="41">
        <f t="shared" si="3"/>
        <v>0</v>
      </c>
      <c r="H218" s="481"/>
      <c r="I218" s="481"/>
    </row>
    <row r="219" spans="1:9" s="19" customFormat="1" ht="25.5">
      <c r="A219" s="57" t="s">
        <v>1974</v>
      </c>
      <c r="B219" s="10" t="s">
        <v>156</v>
      </c>
      <c r="C219" s="25" t="s">
        <v>547</v>
      </c>
      <c r="D219" s="10" t="s">
        <v>18</v>
      </c>
      <c r="E219" s="10">
        <v>13.7</v>
      </c>
      <c r="F219" s="1"/>
      <c r="G219" s="32">
        <f t="shared" si="3"/>
        <v>0</v>
      </c>
      <c r="H219" s="357"/>
      <c r="I219" s="357"/>
    </row>
    <row r="220" spans="1:9" s="19" customFormat="1" ht="25.5">
      <c r="A220" s="57" t="s">
        <v>1974</v>
      </c>
      <c r="B220" s="10" t="s">
        <v>65</v>
      </c>
      <c r="C220" s="25" t="s">
        <v>1993</v>
      </c>
      <c r="D220" s="10" t="s">
        <v>255</v>
      </c>
      <c r="E220" s="10">
        <v>1.7</v>
      </c>
      <c r="F220" s="1"/>
      <c r="G220" s="32">
        <f t="shared" si="3"/>
        <v>0</v>
      </c>
      <c r="H220" s="357"/>
      <c r="I220" s="357"/>
    </row>
    <row r="221" spans="1:9" s="19" customFormat="1" ht="25.5">
      <c r="A221" s="57" t="s">
        <v>1974</v>
      </c>
      <c r="B221" s="10" t="s">
        <v>157</v>
      </c>
      <c r="C221" s="25" t="s">
        <v>1992</v>
      </c>
      <c r="D221" s="10" t="s">
        <v>255</v>
      </c>
      <c r="E221" s="10">
        <v>8.4</v>
      </c>
      <c r="F221" s="1"/>
      <c r="G221" s="32">
        <f t="shared" si="3"/>
        <v>0</v>
      </c>
      <c r="H221" s="357"/>
      <c r="I221" s="357"/>
    </row>
    <row r="222" spans="1:9" s="19" customFormat="1" ht="25.5">
      <c r="A222" s="57" t="s">
        <v>1974</v>
      </c>
      <c r="B222" s="10" t="s">
        <v>159</v>
      </c>
      <c r="C222" s="25" t="s">
        <v>1991</v>
      </c>
      <c r="D222" s="10" t="s">
        <v>255</v>
      </c>
      <c r="E222" s="10">
        <v>8.4</v>
      </c>
      <c r="F222" s="1"/>
      <c r="G222" s="32">
        <f t="shared" si="3"/>
        <v>0</v>
      </c>
      <c r="H222" s="357"/>
      <c r="I222" s="357"/>
    </row>
    <row r="223" spans="1:9" s="19" customFormat="1" ht="25.5">
      <c r="A223" s="57" t="s">
        <v>1974</v>
      </c>
      <c r="B223" s="10" t="s">
        <v>160</v>
      </c>
      <c r="C223" s="25" t="s">
        <v>1990</v>
      </c>
      <c r="D223" s="10" t="s">
        <v>255</v>
      </c>
      <c r="E223" s="10">
        <v>8.4</v>
      </c>
      <c r="F223" s="1"/>
      <c r="G223" s="32">
        <f t="shared" si="3"/>
        <v>0</v>
      </c>
      <c r="H223" s="357"/>
      <c r="I223" s="357"/>
    </row>
    <row r="224" spans="1:9" s="19" customFormat="1" ht="45">
      <c r="A224" s="57" t="s">
        <v>1974</v>
      </c>
      <c r="B224" s="10" t="s">
        <v>161</v>
      </c>
      <c r="C224" s="25" t="s">
        <v>1989</v>
      </c>
      <c r="D224" s="10" t="s">
        <v>18</v>
      </c>
      <c r="E224" s="10">
        <v>110</v>
      </c>
      <c r="F224" s="1"/>
      <c r="G224" s="32">
        <f t="shared" si="3"/>
        <v>0</v>
      </c>
      <c r="H224" s="357"/>
      <c r="I224" s="357"/>
    </row>
    <row r="225" spans="1:9" s="19" customFormat="1" ht="35.450000000000003" customHeight="1">
      <c r="A225" s="57" t="s">
        <v>1974</v>
      </c>
      <c r="B225" s="10" t="s">
        <v>162</v>
      </c>
      <c r="C225" s="25" t="s">
        <v>1988</v>
      </c>
      <c r="D225" s="10" t="s">
        <v>255</v>
      </c>
      <c r="E225" s="10">
        <v>8</v>
      </c>
      <c r="F225" s="1"/>
      <c r="G225" s="32">
        <f t="shared" si="3"/>
        <v>0</v>
      </c>
      <c r="H225" s="357"/>
      <c r="I225" s="357"/>
    </row>
    <row r="226" spans="1:9" s="19" customFormat="1" ht="45">
      <c r="A226" s="57" t="s">
        <v>1974</v>
      </c>
      <c r="B226" s="10" t="s">
        <v>163</v>
      </c>
      <c r="C226" s="25" t="s">
        <v>1987</v>
      </c>
      <c r="D226" s="10" t="s">
        <v>1975</v>
      </c>
      <c r="E226" s="10">
        <v>22</v>
      </c>
      <c r="F226" s="1"/>
      <c r="G226" s="32">
        <f t="shared" si="3"/>
        <v>0</v>
      </c>
      <c r="H226" s="357"/>
      <c r="I226" s="357"/>
    </row>
    <row r="227" spans="1:9" s="19" customFormat="1" ht="25.5">
      <c r="A227" s="57" t="s">
        <v>1974</v>
      </c>
      <c r="B227" s="10" t="s">
        <v>164</v>
      </c>
      <c r="C227" s="25" t="s">
        <v>305</v>
      </c>
      <c r="D227" s="10" t="s">
        <v>70</v>
      </c>
      <c r="E227" s="10">
        <v>0.59</v>
      </c>
      <c r="F227" s="1"/>
      <c r="G227" s="32">
        <f t="shared" si="3"/>
        <v>0</v>
      </c>
      <c r="H227" s="357"/>
      <c r="I227" s="357"/>
    </row>
    <row r="228" spans="1:9" s="19" customFormat="1" ht="35.450000000000003" customHeight="1">
      <c r="A228" s="57" t="s">
        <v>1974</v>
      </c>
      <c r="B228" s="10" t="s">
        <v>165</v>
      </c>
      <c r="C228" s="25" t="s">
        <v>1986</v>
      </c>
      <c r="D228" s="10" t="s">
        <v>1975</v>
      </c>
      <c r="E228" s="10">
        <v>24</v>
      </c>
      <c r="F228" s="1"/>
      <c r="G228" s="32">
        <f t="shared" si="3"/>
        <v>0</v>
      </c>
      <c r="H228" s="357"/>
      <c r="I228" s="357"/>
    </row>
    <row r="229" spans="1:9" s="19" customFormat="1" ht="25.5">
      <c r="A229" s="57" t="s">
        <v>1974</v>
      </c>
      <c r="B229" s="10" t="s">
        <v>166</v>
      </c>
      <c r="C229" s="25" t="s">
        <v>305</v>
      </c>
      <c r="D229" s="10" t="s">
        <v>70</v>
      </c>
      <c r="E229" s="10">
        <v>0.15</v>
      </c>
      <c r="F229" s="1"/>
      <c r="G229" s="32">
        <f t="shared" si="3"/>
        <v>0</v>
      </c>
      <c r="H229" s="357"/>
      <c r="I229" s="357"/>
    </row>
    <row r="230" spans="1:9" s="19" customFormat="1" ht="25.5">
      <c r="A230" s="57" t="s">
        <v>1974</v>
      </c>
      <c r="B230" s="10" t="s">
        <v>167</v>
      </c>
      <c r="C230" s="25" t="s">
        <v>1985</v>
      </c>
      <c r="D230" s="10" t="s">
        <v>255</v>
      </c>
      <c r="E230" s="10">
        <v>82</v>
      </c>
      <c r="F230" s="1"/>
      <c r="G230" s="32">
        <f t="shared" si="3"/>
        <v>0</v>
      </c>
      <c r="H230" s="357"/>
      <c r="I230" s="357"/>
    </row>
    <row r="231" spans="1:9" s="19" customFormat="1" ht="25.5">
      <c r="A231" s="57" t="s">
        <v>1974</v>
      </c>
      <c r="B231" s="10" t="s">
        <v>168</v>
      </c>
      <c r="C231" s="25" t="s">
        <v>485</v>
      </c>
      <c r="D231" s="10" t="s">
        <v>255</v>
      </c>
      <c r="E231" s="10">
        <v>8</v>
      </c>
      <c r="F231" s="1"/>
      <c r="G231" s="32">
        <f t="shared" si="3"/>
        <v>0</v>
      </c>
      <c r="H231" s="357"/>
      <c r="I231" s="357"/>
    </row>
    <row r="232" spans="1:9" s="19" customFormat="1" ht="30">
      <c r="A232" s="57" t="s">
        <v>1974</v>
      </c>
      <c r="B232" s="10" t="s">
        <v>169</v>
      </c>
      <c r="C232" s="25" t="s">
        <v>1984</v>
      </c>
      <c r="D232" s="10" t="s">
        <v>1975</v>
      </c>
      <c r="E232" s="10">
        <v>22</v>
      </c>
      <c r="F232" s="1"/>
      <c r="G232" s="32">
        <f t="shared" si="3"/>
        <v>0</v>
      </c>
      <c r="H232" s="357"/>
      <c r="I232" s="357"/>
    </row>
    <row r="233" spans="1:9" s="19" customFormat="1" ht="25.5">
      <c r="A233" s="57" t="s">
        <v>1974</v>
      </c>
      <c r="B233" s="10" t="s">
        <v>170</v>
      </c>
      <c r="C233" s="25" t="s">
        <v>1983</v>
      </c>
      <c r="D233" s="10" t="s">
        <v>268</v>
      </c>
      <c r="E233" s="10">
        <v>0.18</v>
      </c>
      <c r="F233" s="1"/>
      <c r="G233" s="32">
        <f t="shared" si="3"/>
        <v>0</v>
      </c>
      <c r="H233" s="357"/>
      <c r="I233" s="357"/>
    </row>
    <row r="234" spans="1:9" s="19" customFormat="1" ht="60">
      <c r="A234" s="57" t="s">
        <v>1974</v>
      </c>
      <c r="B234" s="10" t="s">
        <v>171</v>
      </c>
      <c r="C234" s="25" t="s">
        <v>1982</v>
      </c>
      <c r="D234" s="10" t="s">
        <v>18</v>
      </c>
      <c r="E234" s="10">
        <v>208</v>
      </c>
      <c r="F234" s="1"/>
      <c r="G234" s="32">
        <f t="shared" si="3"/>
        <v>0</v>
      </c>
      <c r="H234" s="357"/>
      <c r="I234" s="357"/>
    </row>
    <row r="235" spans="1:9" s="19" customFormat="1" ht="120">
      <c r="A235" s="57" t="s">
        <v>1974</v>
      </c>
      <c r="B235" s="10" t="s">
        <v>172</v>
      </c>
      <c r="C235" s="25" t="s">
        <v>1981</v>
      </c>
      <c r="D235" s="10" t="s">
        <v>5</v>
      </c>
      <c r="E235" s="10">
        <v>2</v>
      </c>
      <c r="F235" s="1"/>
      <c r="G235" s="32">
        <f t="shared" si="3"/>
        <v>0</v>
      </c>
      <c r="H235" s="357"/>
      <c r="I235" s="357"/>
    </row>
    <row r="236" spans="1:9" s="19" customFormat="1" ht="25.5">
      <c r="A236" s="57" t="s">
        <v>1974</v>
      </c>
      <c r="B236" s="10" t="s">
        <v>173</v>
      </c>
      <c r="C236" s="25" t="s">
        <v>470</v>
      </c>
      <c r="D236" s="10" t="s">
        <v>255</v>
      </c>
      <c r="E236" s="10">
        <v>744</v>
      </c>
      <c r="F236" s="1"/>
      <c r="G236" s="32">
        <f t="shared" si="3"/>
        <v>0</v>
      </c>
      <c r="H236" s="357"/>
      <c r="I236" s="357"/>
    </row>
    <row r="237" spans="1:9" s="19" customFormat="1" ht="25.5">
      <c r="A237" s="57" t="s">
        <v>1974</v>
      </c>
      <c r="B237" s="10" t="s">
        <v>174</v>
      </c>
      <c r="C237" s="25" t="s">
        <v>1980</v>
      </c>
      <c r="D237" s="10" t="s">
        <v>255</v>
      </c>
      <c r="E237" s="10">
        <v>674</v>
      </c>
      <c r="F237" s="1"/>
      <c r="G237" s="32">
        <f t="shared" si="3"/>
        <v>0</v>
      </c>
      <c r="H237" s="357"/>
      <c r="I237" s="357"/>
    </row>
    <row r="238" spans="1:9" s="19" customFormat="1" ht="35.450000000000003" customHeight="1">
      <c r="A238" s="57" t="s">
        <v>1974</v>
      </c>
      <c r="B238" s="10" t="s">
        <v>175</v>
      </c>
      <c r="C238" s="25" t="s">
        <v>1979</v>
      </c>
      <c r="D238" s="10" t="s">
        <v>255</v>
      </c>
      <c r="E238" s="10">
        <v>674</v>
      </c>
      <c r="F238" s="1"/>
      <c r="G238" s="32">
        <f t="shared" si="3"/>
        <v>0</v>
      </c>
      <c r="H238" s="357"/>
      <c r="I238" s="357"/>
    </row>
    <row r="239" spans="1:9" s="19" customFormat="1" ht="30">
      <c r="A239" s="57" t="s">
        <v>1974</v>
      </c>
      <c r="B239" s="10" t="s">
        <v>176</v>
      </c>
      <c r="C239" s="25" t="s">
        <v>1978</v>
      </c>
      <c r="D239" s="10" t="s">
        <v>255</v>
      </c>
      <c r="E239" s="10">
        <v>70</v>
      </c>
      <c r="F239" s="1"/>
      <c r="G239" s="32">
        <f t="shared" si="3"/>
        <v>0</v>
      </c>
      <c r="H239" s="357"/>
      <c r="I239" s="357"/>
    </row>
    <row r="240" spans="1:9" s="19" customFormat="1" ht="45">
      <c r="A240" s="57" t="s">
        <v>1974</v>
      </c>
      <c r="B240" s="10" t="s">
        <v>177</v>
      </c>
      <c r="C240" s="25" t="s">
        <v>1977</v>
      </c>
      <c r="D240" s="10" t="s">
        <v>255</v>
      </c>
      <c r="E240" s="10">
        <v>460</v>
      </c>
      <c r="F240" s="1"/>
      <c r="G240" s="32">
        <f t="shared" si="3"/>
        <v>0</v>
      </c>
      <c r="H240" s="357"/>
      <c r="I240" s="357"/>
    </row>
    <row r="241" spans="1:9" s="19" customFormat="1" ht="90.75" thickBot="1">
      <c r="A241" s="57" t="s">
        <v>1974</v>
      </c>
      <c r="B241" s="10" t="s">
        <v>178</v>
      </c>
      <c r="C241" s="25" t="s">
        <v>1976</v>
      </c>
      <c r="D241" s="10" t="s">
        <v>1975</v>
      </c>
      <c r="E241" s="10">
        <v>3</v>
      </c>
      <c r="F241" s="1"/>
      <c r="G241" s="32">
        <f t="shared" si="3"/>
        <v>0</v>
      </c>
      <c r="H241" s="480"/>
      <c r="I241" s="480"/>
    </row>
    <row r="242" spans="1:9" s="19" customFormat="1" ht="30.75" thickBot="1">
      <c r="A242" s="479" t="s">
        <v>1974</v>
      </c>
      <c r="B242" s="34" t="s">
        <v>179</v>
      </c>
      <c r="C242" s="478" t="s">
        <v>1973</v>
      </c>
      <c r="D242" s="477" t="s">
        <v>18</v>
      </c>
      <c r="E242" s="477">
        <v>28.5</v>
      </c>
      <c r="F242" s="51"/>
      <c r="G242" s="32">
        <f t="shared" si="3"/>
        <v>0</v>
      </c>
      <c r="H242" s="42" t="s">
        <v>66</v>
      </c>
      <c r="I242" s="31">
        <f>ROUND(SUM(G218:G242),2)</f>
        <v>0</v>
      </c>
    </row>
    <row r="243" spans="1:9" s="19" customFormat="1" ht="30" thickBot="1">
      <c r="A243" s="416" t="s">
        <v>1972</v>
      </c>
      <c r="B243" s="420" t="s">
        <v>191</v>
      </c>
      <c r="C243" s="430" t="s">
        <v>1971</v>
      </c>
      <c r="D243" s="415" t="s">
        <v>255</v>
      </c>
      <c r="E243" s="113">
        <v>674</v>
      </c>
      <c r="F243" s="412"/>
      <c r="G243" s="417">
        <f t="shared" si="3"/>
        <v>0</v>
      </c>
      <c r="H243" s="37" t="s">
        <v>67</v>
      </c>
      <c r="I243" s="31">
        <f>ROUND(SUM(G243:G243),2)</f>
        <v>0</v>
      </c>
    </row>
    <row r="244" spans="1:9" ht="15.75" thickBot="1">
      <c r="B244" s="22"/>
      <c r="C244" s="27"/>
      <c r="D244" s="368"/>
      <c r="E244" s="673" t="s">
        <v>4485</v>
      </c>
      <c r="F244" s="366"/>
      <c r="G244" s="326">
        <f>SUM(G5:G243)</f>
        <v>0</v>
      </c>
    </row>
    <row r="245" spans="1:9">
      <c r="B245" s="22"/>
      <c r="C245" s="27"/>
      <c r="D245" s="22"/>
      <c r="E245" s="22"/>
      <c r="F245" s="17"/>
      <c r="G245" s="21"/>
    </row>
    <row r="246" spans="1:9">
      <c r="B246" s="63"/>
      <c r="C246" s="27"/>
      <c r="D246" s="22"/>
      <c r="E246" s="22"/>
      <c r="F246" s="17"/>
      <c r="G246" s="21"/>
    </row>
    <row r="247" spans="1:9">
      <c r="F247" s="12"/>
    </row>
  </sheetData>
  <sheetProtection algorithmName="SHA-512" hashValue="OM6cWJxGODZTbLAUpWZdCQwVx0HWe9P1GbQQxhqrLcxai6GBojBWHhIXnAXndh5JjZLjonPlLjtmPVIkXLlYCQ==" saltValue="Ifcgso2mDUSWhm90ZE0LBA==" spinCount="100000" sheet="1" objects="1" scenarios="1"/>
  <mergeCells count="5">
    <mergeCell ref="H175:H178"/>
    <mergeCell ref="A1:G1"/>
    <mergeCell ref="A3:G3"/>
    <mergeCell ref="H109:H112"/>
    <mergeCell ref="H43:H48"/>
  </mergeCells>
  <pageMargins left="0.7" right="0.7" top="0.75" bottom="0.75" header="0.3" footer="0.3"/>
  <pageSetup paperSize="9" scale="67"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7AC61-0F0B-4A63-A245-BD576DDCF0CD}">
  <dimension ref="A1:I73"/>
  <sheetViews>
    <sheetView workbookViewId="0">
      <selection sqref="A1:G1"/>
    </sheetView>
  </sheetViews>
  <sheetFormatPr defaultColWidth="9.140625" defaultRowHeight="15"/>
  <cols>
    <col min="1" max="1" width="39.7109375" style="126" customWidth="1"/>
    <col min="2" max="2" width="10.5703125" style="12" customWidth="1"/>
    <col min="3" max="3" width="71.7109375" style="125" customWidth="1"/>
    <col min="4" max="4" width="9.140625" style="20"/>
    <col min="5" max="5" width="16.28515625" style="20" customWidth="1"/>
    <col min="6" max="6" width="17.7109375" style="280" customWidth="1"/>
    <col min="7" max="7" width="14.7109375" style="20" customWidth="1"/>
    <col min="8" max="8" width="17.7109375" style="123" customWidth="1"/>
    <col min="9" max="9" width="16.140625" style="18" customWidth="1"/>
    <col min="10" max="16384" width="9.140625" style="18"/>
  </cols>
  <sheetData>
    <row r="1" spans="1:9" ht="26.25" customHeight="1" thickBot="1">
      <c r="A1" s="881" t="s">
        <v>254</v>
      </c>
      <c r="B1" s="882"/>
      <c r="C1" s="882"/>
      <c r="D1" s="882"/>
      <c r="E1" s="882"/>
      <c r="F1" s="882"/>
      <c r="G1" s="883"/>
    </row>
    <row r="2" spans="1:9" ht="8.25" customHeight="1" thickBot="1">
      <c r="A2" s="3"/>
      <c r="B2" s="3"/>
      <c r="C2" s="3"/>
      <c r="D2" s="3"/>
      <c r="E2" s="250"/>
      <c r="F2" s="3"/>
      <c r="G2" s="3"/>
    </row>
    <row r="3" spans="1:9" ht="17.25" customHeight="1" thickBot="1">
      <c r="A3" s="914" t="s">
        <v>4856</v>
      </c>
      <c r="B3" s="915"/>
      <c r="C3" s="915"/>
      <c r="D3" s="915"/>
      <c r="E3" s="915"/>
      <c r="F3" s="915"/>
      <c r="G3" s="916"/>
    </row>
    <row r="4" spans="1:9" ht="43.5" thickBot="1">
      <c r="A4" s="279" t="s">
        <v>23</v>
      </c>
      <c r="B4" s="278" t="s">
        <v>0</v>
      </c>
      <c r="C4" s="277" t="s">
        <v>1</v>
      </c>
      <c r="D4" s="277" t="s">
        <v>2</v>
      </c>
      <c r="E4" s="276" t="s">
        <v>3</v>
      </c>
      <c r="F4" s="275" t="s">
        <v>8</v>
      </c>
      <c r="G4" s="274" t="s">
        <v>4</v>
      </c>
      <c r="I4" s="19"/>
    </row>
    <row r="5" spans="1:9" ht="60">
      <c r="A5" s="174" t="s">
        <v>21</v>
      </c>
      <c r="B5" s="207" t="s">
        <v>24</v>
      </c>
      <c r="C5" s="173" t="s">
        <v>582</v>
      </c>
      <c r="D5" s="141" t="s">
        <v>268</v>
      </c>
      <c r="E5" s="141">
        <f>4947.62-247</f>
        <v>4700.62</v>
      </c>
      <c r="F5" s="229"/>
      <c r="G5" s="263">
        <f t="shared" ref="G5:G36" si="0">ROUND((E5*F5),2)</f>
        <v>0</v>
      </c>
      <c r="H5" s="18"/>
    </row>
    <row r="6" spans="1:9" ht="60.75" thickBot="1">
      <c r="A6" s="269" t="s">
        <v>21</v>
      </c>
      <c r="B6" s="207" t="s">
        <v>25</v>
      </c>
      <c r="C6" s="173" t="s">
        <v>581</v>
      </c>
      <c r="D6" s="141" t="s">
        <v>268</v>
      </c>
      <c r="E6" s="141">
        <v>247</v>
      </c>
      <c r="F6" s="228"/>
      <c r="G6" s="256">
        <f t="shared" si="0"/>
        <v>0</v>
      </c>
      <c r="H6" s="18"/>
    </row>
    <row r="7" spans="1:9" ht="30.75" thickBot="1">
      <c r="A7" s="268" t="s">
        <v>21</v>
      </c>
      <c r="B7" s="227" t="s">
        <v>26</v>
      </c>
      <c r="C7" s="226" t="s">
        <v>580</v>
      </c>
      <c r="D7" s="136" t="s">
        <v>18</v>
      </c>
      <c r="E7" s="136">
        <v>84</v>
      </c>
      <c r="F7" s="225"/>
      <c r="G7" s="253">
        <f t="shared" si="0"/>
        <v>0</v>
      </c>
      <c r="H7" s="134" t="s">
        <v>22</v>
      </c>
      <c r="I7" s="31">
        <f>ROUND(SUM(G5:G7),2)</f>
        <v>0</v>
      </c>
    </row>
    <row r="8" spans="1:9" ht="45">
      <c r="A8" s="174" t="s">
        <v>478</v>
      </c>
      <c r="B8" s="207" t="s">
        <v>47</v>
      </c>
      <c r="C8" s="206" t="s">
        <v>579</v>
      </c>
      <c r="D8" s="203" t="s">
        <v>18</v>
      </c>
      <c r="E8" s="203">
        <v>207</v>
      </c>
      <c r="F8" s="273"/>
      <c r="G8" s="270">
        <f t="shared" si="0"/>
        <v>0</v>
      </c>
      <c r="H8" s="18"/>
    </row>
    <row r="9" spans="1:9" ht="60">
      <c r="A9" s="174" t="s">
        <v>478</v>
      </c>
      <c r="B9" s="207" t="s">
        <v>48</v>
      </c>
      <c r="C9" s="173" t="s">
        <v>578</v>
      </c>
      <c r="D9" s="203" t="s">
        <v>15</v>
      </c>
      <c r="E9" s="203">
        <v>1</v>
      </c>
      <c r="F9" s="228"/>
      <c r="G9" s="270">
        <f t="shared" si="0"/>
        <v>0</v>
      </c>
      <c r="H9" s="201"/>
      <c r="I9" s="76"/>
    </row>
    <row r="10" spans="1:9">
      <c r="A10" s="174" t="s">
        <v>478</v>
      </c>
      <c r="B10" s="207" t="s">
        <v>49</v>
      </c>
      <c r="C10" s="173" t="s">
        <v>577</v>
      </c>
      <c r="D10" s="141" t="s">
        <v>15</v>
      </c>
      <c r="E10" s="141">
        <v>11</v>
      </c>
      <c r="F10" s="228"/>
      <c r="G10" s="270">
        <f t="shared" si="0"/>
        <v>0</v>
      </c>
      <c r="H10" s="201"/>
      <c r="I10" s="76"/>
    </row>
    <row r="11" spans="1:9">
      <c r="A11" s="174" t="s">
        <v>478</v>
      </c>
      <c r="B11" s="196" t="s">
        <v>50</v>
      </c>
      <c r="C11" s="233" t="s">
        <v>541</v>
      </c>
      <c r="D11" s="141" t="s">
        <v>255</v>
      </c>
      <c r="E11" s="141">
        <v>384.4</v>
      </c>
      <c r="F11" s="229"/>
      <c r="G11" s="270">
        <f t="shared" si="0"/>
        <v>0</v>
      </c>
      <c r="H11" s="199"/>
    </row>
    <row r="12" spans="1:9">
      <c r="A12" s="174"/>
      <c r="B12" s="196" t="s">
        <v>52</v>
      </c>
      <c r="C12" s="233" t="s">
        <v>576</v>
      </c>
      <c r="D12" s="141" t="s">
        <v>255</v>
      </c>
      <c r="E12" s="141">
        <v>84.58</v>
      </c>
      <c r="F12" s="229"/>
      <c r="G12" s="256">
        <f t="shared" si="0"/>
        <v>0</v>
      </c>
      <c r="H12" s="199"/>
    </row>
    <row r="13" spans="1:9">
      <c r="A13" s="269" t="s">
        <v>478</v>
      </c>
      <c r="B13" s="196" t="s">
        <v>53</v>
      </c>
      <c r="C13" s="173" t="s">
        <v>575</v>
      </c>
      <c r="D13" s="141" t="s">
        <v>268</v>
      </c>
      <c r="E13" s="141">
        <v>193.4</v>
      </c>
      <c r="F13" s="228"/>
      <c r="G13" s="256">
        <f t="shared" si="0"/>
        <v>0</v>
      </c>
      <c r="H13" s="18"/>
    </row>
    <row r="14" spans="1:9">
      <c r="A14" s="269" t="s">
        <v>478</v>
      </c>
      <c r="B14" s="196" t="s">
        <v>54</v>
      </c>
      <c r="C14" s="173" t="s">
        <v>305</v>
      </c>
      <c r="D14" s="141" t="s">
        <v>70</v>
      </c>
      <c r="E14" s="141">
        <v>30.46</v>
      </c>
      <c r="F14" s="228"/>
      <c r="G14" s="256">
        <f t="shared" si="0"/>
        <v>0</v>
      </c>
      <c r="H14" s="18"/>
    </row>
    <row r="15" spans="1:9" ht="30">
      <c r="A15" s="269" t="s">
        <v>478</v>
      </c>
      <c r="B15" s="272" t="s">
        <v>55</v>
      </c>
      <c r="C15" s="173" t="s">
        <v>574</v>
      </c>
      <c r="D15" s="203" t="s">
        <v>15</v>
      </c>
      <c r="E15" s="203">
        <v>8</v>
      </c>
      <c r="F15" s="228"/>
      <c r="G15" s="256">
        <f t="shared" si="0"/>
        <v>0</v>
      </c>
      <c r="H15" s="18"/>
    </row>
    <row r="16" spans="1:9">
      <c r="A16" s="269" t="s">
        <v>478</v>
      </c>
      <c r="B16" s="196" t="s">
        <v>56</v>
      </c>
      <c r="C16" s="173" t="s">
        <v>536</v>
      </c>
      <c r="D16" s="141" t="s">
        <v>268</v>
      </c>
      <c r="E16" s="141">
        <v>1936</v>
      </c>
      <c r="F16" s="228"/>
      <c r="G16" s="256">
        <f t="shared" si="0"/>
        <v>0</v>
      </c>
      <c r="H16" s="18"/>
    </row>
    <row r="17" spans="1:8">
      <c r="A17" s="269" t="s">
        <v>478</v>
      </c>
      <c r="B17" s="196" t="s">
        <v>57</v>
      </c>
      <c r="C17" s="173" t="s">
        <v>535</v>
      </c>
      <c r="D17" s="141" t="s">
        <v>268</v>
      </c>
      <c r="E17" s="141">
        <v>454.40000000000003</v>
      </c>
      <c r="F17" s="228"/>
      <c r="G17" s="256">
        <f t="shared" si="0"/>
        <v>0</v>
      </c>
      <c r="H17" s="18"/>
    </row>
    <row r="18" spans="1:8">
      <c r="A18" s="269" t="s">
        <v>478</v>
      </c>
      <c r="B18" s="196" t="s">
        <v>74</v>
      </c>
      <c r="C18" s="173" t="s">
        <v>305</v>
      </c>
      <c r="D18" s="141" t="s">
        <v>70</v>
      </c>
      <c r="E18" s="141">
        <v>77.25</v>
      </c>
      <c r="F18" s="228"/>
      <c r="G18" s="256">
        <f t="shared" si="0"/>
        <v>0</v>
      </c>
      <c r="H18" s="18"/>
    </row>
    <row r="19" spans="1:8">
      <c r="A19" s="269" t="s">
        <v>478</v>
      </c>
      <c r="B19" s="196" t="s">
        <v>78</v>
      </c>
      <c r="C19" s="173" t="s">
        <v>534</v>
      </c>
      <c r="D19" s="141" t="s">
        <v>268</v>
      </c>
      <c r="E19" s="141">
        <v>103</v>
      </c>
      <c r="F19" s="228"/>
      <c r="G19" s="256">
        <f t="shared" si="0"/>
        <v>0</v>
      </c>
      <c r="H19" s="18"/>
    </row>
    <row r="20" spans="1:8">
      <c r="A20" s="269" t="s">
        <v>478</v>
      </c>
      <c r="B20" s="196" t="s">
        <v>79</v>
      </c>
      <c r="C20" s="173" t="s">
        <v>305</v>
      </c>
      <c r="D20" s="141" t="s">
        <v>70</v>
      </c>
      <c r="E20" s="141">
        <v>9.92</v>
      </c>
      <c r="F20" s="228"/>
      <c r="G20" s="256">
        <f t="shared" si="0"/>
        <v>0</v>
      </c>
      <c r="H20" s="18"/>
    </row>
    <row r="21" spans="1:8" ht="60">
      <c r="A21" s="269" t="s">
        <v>478</v>
      </c>
      <c r="B21" s="207" t="s">
        <v>80</v>
      </c>
      <c r="C21" s="212" t="s">
        <v>573</v>
      </c>
      <c r="D21" s="203" t="s">
        <v>18</v>
      </c>
      <c r="E21" s="473">
        <v>24.2</v>
      </c>
      <c r="F21" s="228"/>
      <c r="G21" s="256">
        <f t="shared" si="0"/>
        <v>0</v>
      </c>
      <c r="H21" s="18"/>
    </row>
    <row r="22" spans="1:8" ht="60">
      <c r="A22" s="269" t="s">
        <v>478</v>
      </c>
      <c r="B22" s="207" t="s">
        <v>81</v>
      </c>
      <c r="C22" s="212" t="s">
        <v>572</v>
      </c>
      <c r="D22" s="196" t="s">
        <v>18</v>
      </c>
      <c r="E22" s="203">
        <v>109.6</v>
      </c>
      <c r="F22" s="228"/>
      <c r="G22" s="256">
        <f t="shared" si="0"/>
        <v>0</v>
      </c>
      <c r="H22" s="18"/>
    </row>
    <row r="23" spans="1:8">
      <c r="A23" s="269" t="s">
        <v>478</v>
      </c>
      <c r="B23" s="196" t="s">
        <v>82</v>
      </c>
      <c r="C23" s="173" t="s">
        <v>266</v>
      </c>
      <c r="D23" s="141" t="s">
        <v>255</v>
      </c>
      <c r="E23" s="141">
        <v>338.5</v>
      </c>
      <c r="F23" s="228"/>
      <c r="G23" s="256">
        <f t="shared" si="0"/>
        <v>0</v>
      </c>
      <c r="H23" s="18"/>
    </row>
    <row r="24" spans="1:8">
      <c r="A24" s="269" t="s">
        <v>478</v>
      </c>
      <c r="B24" s="196" t="s">
        <v>86</v>
      </c>
      <c r="C24" s="173" t="s">
        <v>531</v>
      </c>
      <c r="D24" s="141" t="s">
        <v>15</v>
      </c>
      <c r="E24" s="141">
        <v>4</v>
      </c>
      <c r="F24" s="228"/>
      <c r="G24" s="256">
        <f t="shared" si="0"/>
        <v>0</v>
      </c>
      <c r="H24" s="18"/>
    </row>
    <row r="25" spans="1:8" ht="30">
      <c r="A25" s="269" t="s">
        <v>478</v>
      </c>
      <c r="B25" s="196" t="s">
        <v>87</v>
      </c>
      <c r="C25" s="173" t="s">
        <v>530</v>
      </c>
      <c r="D25" s="141" t="s">
        <v>255</v>
      </c>
      <c r="E25" s="141">
        <v>1581</v>
      </c>
      <c r="F25" s="228"/>
      <c r="G25" s="256">
        <f t="shared" si="0"/>
        <v>0</v>
      </c>
      <c r="H25" s="18"/>
    </row>
    <row r="26" spans="1:8">
      <c r="A26" s="269" t="s">
        <v>478</v>
      </c>
      <c r="B26" s="196" t="s">
        <v>88</v>
      </c>
      <c r="C26" s="173" t="s">
        <v>571</v>
      </c>
      <c r="D26" s="141" t="s">
        <v>255</v>
      </c>
      <c r="E26" s="141">
        <v>60.695</v>
      </c>
      <c r="F26" s="228"/>
      <c r="G26" s="256">
        <f t="shared" si="0"/>
        <v>0</v>
      </c>
      <c r="H26" s="18"/>
    </row>
    <row r="27" spans="1:8" ht="75">
      <c r="A27" s="269" t="s">
        <v>478</v>
      </c>
      <c r="B27" s="259" t="s">
        <v>155</v>
      </c>
      <c r="C27" s="212" t="s">
        <v>570</v>
      </c>
      <c r="D27" s="203" t="s">
        <v>15</v>
      </c>
      <c r="E27" s="203">
        <v>8</v>
      </c>
      <c r="F27" s="228"/>
      <c r="G27" s="256">
        <f t="shared" si="0"/>
        <v>0</v>
      </c>
      <c r="H27" s="18"/>
    </row>
    <row r="28" spans="1:8" ht="75">
      <c r="A28" s="269" t="s">
        <v>478</v>
      </c>
      <c r="B28" s="196" t="s">
        <v>529</v>
      </c>
      <c r="C28" s="195" t="s">
        <v>569</v>
      </c>
      <c r="D28" s="141" t="s">
        <v>15</v>
      </c>
      <c r="E28" s="141">
        <v>38</v>
      </c>
      <c r="F28" s="228"/>
      <c r="G28" s="256">
        <f t="shared" si="0"/>
        <v>0</v>
      </c>
      <c r="H28" s="18"/>
    </row>
    <row r="29" spans="1:8" s="19" customFormat="1">
      <c r="A29" s="174" t="s">
        <v>478</v>
      </c>
      <c r="B29" s="239" t="s">
        <v>527</v>
      </c>
      <c r="C29" s="173" t="s">
        <v>391</v>
      </c>
      <c r="D29" s="141" t="s">
        <v>268</v>
      </c>
      <c r="E29" s="141">
        <v>1.3959999999999999</v>
      </c>
      <c r="F29" s="271"/>
      <c r="G29" s="270">
        <f t="shared" si="0"/>
        <v>0</v>
      </c>
    </row>
    <row r="30" spans="1:8" s="19" customFormat="1">
      <c r="A30" s="269" t="s">
        <v>478</v>
      </c>
      <c r="B30" s="239" t="s">
        <v>525</v>
      </c>
      <c r="C30" s="173" t="s">
        <v>305</v>
      </c>
      <c r="D30" s="141" t="s">
        <v>70</v>
      </c>
      <c r="E30" s="141">
        <v>0.23699999999999999</v>
      </c>
      <c r="F30" s="187"/>
      <c r="G30" s="256">
        <f t="shared" si="0"/>
        <v>0</v>
      </c>
    </row>
    <row r="31" spans="1:8" s="19" customFormat="1" ht="31.5">
      <c r="A31" s="269" t="s">
        <v>478</v>
      </c>
      <c r="B31" s="196" t="s">
        <v>524</v>
      </c>
      <c r="C31" s="233" t="s">
        <v>568</v>
      </c>
      <c r="D31" s="141" t="s">
        <v>268</v>
      </c>
      <c r="E31" s="141">
        <v>6.05</v>
      </c>
      <c r="F31" s="187"/>
      <c r="G31" s="256">
        <f t="shared" si="0"/>
        <v>0</v>
      </c>
    </row>
    <row r="32" spans="1:8" s="19" customFormat="1">
      <c r="A32" s="269" t="s">
        <v>478</v>
      </c>
      <c r="B32" s="196" t="s">
        <v>523</v>
      </c>
      <c r="C32" s="173" t="s">
        <v>520</v>
      </c>
      <c r="D32" s="141" t="s">
        <v>255</v>
      </c>
      <c r="E32" s="141">
        <v>256</v>
      </c>
      <c r="F32" s="187"/>
      <c r="G32" s="256">
        <f t="shared" si="0"/>
        <v>0</v>
      </c>
    </row>
    <row r="33" spans="1:7" s="19" customFormat="1" ht="30">
      <c r="A33" s="269" t="s">
        <v>478</v>
      </c>
      <c r="B33" s="196" t="s">
        <v>521</v>
      </c>
      <c r="C33" s="173" t="s">
        <v>518</v>
      </c>
      <c r="D33" s="141" t="s">
        <v>255</v>
      </c>
      <c r="E33" s="141">
        <v>232.6</v>
      </c>
      <c r="F33" s="187"/>
      <c r="G33" s="256">
        <f t="shared" si="0"/>
        <v>0</v>
      </c>
    </row>
    <row r="34" spans="1:7" s="19" customFormat="1" ht="31.5">
      <c r="A34" s="269" t="s">
        <v>478</v>
      </c>
      <c r="B34" s="196" t="s">
        <v>519</v>
      </c>
      <c r="C34" s="173" t="s">
        <v>567</v>
      </c>
      <c r="D34" s="141" t="s">
        <v>255</v>
      </c>
      <c r="E34" s="141">
        <v>41</v>
      </c>
      <c r="F34" s="187"/>
      <c r="G34" s="256">
        <f t="shared" si="0"/>
        <v>0</v>
      </c>
    </row>
    <row r="35" spans="1:7" s="19" customFormat="1" ht="31.5">
      <c r="A35" s="269" t="s">
        <v>478</v>
      </c>
      <c r="B35" s="196" t="s">
        <v>517</v>
      </c>
      <c r="C35" s="173" t="s">
        <v>566</v>
      </c>
      <c r="D35" s="141" t="s">
        <v>255</v>
      </c>
      <c r="E35" s="141">
        <v>142.74</v>
      </c>
      <c r="F35" s="187"/>
      <c r="G35" s="256">
        <f t="shared" si="0"/>
        <v>0</v>
      </c>
    </row>
    <row r="36" spans="1:7" s="19" customFormat="1">
      <c r="A36" s="269" t="s">
        <v>478</v>
      </c>
      <c r="B36" s="196" t="s">
        <v>515</v>
      </c>
      <c r="C36" s="173" t="s">
        <v>336</v>
      </c>
      <c r="D36" s="141" t="s">
        <v>255</v>
      </c>
      <c r="E36" s="141">
        <v>211.89</v>
      </c>
      <c r="F36" s="187"/>
      <c r="G36" s="256">
        <f t="shared" si="0"/>
        <v>0</v>
      </c>
    </row>
    <row r="37" spans="1:7" s="19" customFormat="1" ht="31.5">
      <c r="A37" s="269" t="s">
        <v>478</v>
      </c>
      <c r="B37" s="196" t="s">
        <v>513</v>
      </c>
      <c r="C37" s="173" t="s">
        <v>565</v>
      </c>
      <c r="D37" s="141" t="s">
        <v>255</v>
      </c>
      <c r="E37" s="141">
        <v>211.89</v>
      </c>
      <c r="F37" s="187"/>
      <c r="G37" s="256">
        <f t="shared" ref="G37:G68" si="1">ROUND((E37*F37),2)</f>
        <v>0</v>
      </c>
    </row>
    <row r="38" spans="1:7" s="19" customFormat="1">
      <c r="A38" s="269" t="s">
        <v>478</v>
      </c>
      <c r="B38" s="196" t="s">
        <v>512</v>
      </c>
      <c r="C38" s="173" t="s">
        <v>509</v>
      </c>
      <c r="D38" s="141" t="s">
        <v>255</v>
      </c>
      <c r="E38" s="141">
        <v>70</v>
      </c>
      <c r="F38" s="187"/>
      <c r="G38" s="256">
        <f t="shared" si="1"/>
        <v>0</v>
      </c>
    </row>
    <row r="39" spans="1:7" s="19" customFormat="1">
      <c r="A39" s="269" t="s">
        <v>478</v>
      </c>
      <c r="B39" s="196" t="s">
        <v>510</v>
      </c>
      <c r="C39" s="173" t="s">
        <v>507</v>
      </c>
      <c r="D39" s="141" t="s">
        <v>255</v>
      </c>
      <c r="E39" s="141">
        <v>260.3</v>
      </c>
      <c r="F39" s="187"/>
      <c r="G39" s="256">
        <f t="shared" si="1"/>
        <v>0</v>
      </c>
    </row>
    <row r="40" spans="1:7" s="19" customFormat="1">
      <c r="A40" s="269" t="s">
        <v>478</v>
      </c>
      <c r="B40" s="196" t="s">
        <v>508</v>
      </c>
      <c r="C40" s="173" t="s">
        <v>505</v>
      </c>
      <c r="D40" s="141" t="s">
        <v>18</v>
      </c>
      <c r="E40" s="141">
        <v>47.162999999999997</v>
      </c>
      <c r="F40" s="187"/>
      <c r="G40" s="256">
        <f t="shared" si="1"/>
        <v>0</v>
      </c>
    </row>
    <row r="41" spans="1:7" s="19" customFormat="1" ht="30">
      <c r="A41" s="269" t="s">
        <v>478</v>
      </c>
      <c r="B41" s="196" t="s">
        <v>506</v>
      </c>
      <c r="C41" s="173" t="s">
        <v>503</v>
      </c>
      <c r="D41" s="141" t="s">
        <v>255</v>
      </c>
      <c r="E41" s="141">
        <v>216.4</v>
      </c>
      <c r="F41" s="187"/>
      <c r="G41" s="256">
        <f t="shared" si="1"/>
        <v>0</v>
      </c>
    </row>
    <row r="42" spans="1:7" s="19" customFormat="1">
      <c r="A42" s="269" t="s">
        <v>478</v>
      </c>
      <c r="B42" s="196" t="s">
        <v>504</v>
      </c>
      <c r="C42" s="173" t="s">
        <v>501</v>
      </c>
      <c r="D42" s="141" t="s">
        <v>255</v>
      </c>
      <c r="E42" s="141">
        <v>201.7</v>
      </c>
      <c r="F42" s="187"/>
      <c r="G42" s="256">
        <f t="shared" si="1"/>
        <v>0</v>
      </c>
    </row>
    <row r="43" spans="1:7" s="19" customFormat="1" ht="31.5">
      <c r="A43" s="269" t="s">
        <v>478</v>
      </c>
      <c r="B43" s="196" t="s">
        <v>502</v>
      </c>
      <c r="C43" s="173" t="s">
        <v>564</v>
      </c>
      <c r="D43" s="141" t="s">
        <v>255</v>
      </c>
      <c r="E43" s="141">
        <v>201.7</v>
      </c>
      <c r="F43" s="187"/>
      <c r="G43" s="256">
        <f t="shared" si="1"/>
        <v>0</v>
      </c>
    </row>
    <row r="44" spans="1:7" s="19" customFormat="1">
      <c r="A44" s="269" t="s">
        <v>478</v>
      </c>
      <c r="B44" s="196" t="s">
        <v>500</v>
      </c>
      <c r="C44" s="233" t="s">
        <v>497</v>
      </c>
      <c r="D44" s="141" t="s">
        <v>18</v>
      </c>
      <c r="E44" s="141">
        <v>95.2</v>
      </c>
      <c r="F44" s="187"/>
      <c r="G44" s="256">
        <f t="shared" si="1"/>
        <v>0</v>
      </c>
    </row>
    <row r="45" spans="1:7" s="19" customFormat="1">
      <c r="A45" s="269" t="s">
        <v>478</v>
      </c>
      <c r="B45" s="196" t="s">
        <v>498</v>
      </c>
      <c r="C45" s="173" t="s">
        <v>563</v>
      </c>
      <c r="D45" s="141" t="s">
        <v>268</v>
      </c>
      <c r="E45" s="141">
        <v>2.19</v>
      </c>
      <c r="F45" s="187"/>
      <c r="G45" s="256">
        <f t="shared" si="1"/>
        <v>0</v>
      </c>
    </row>
    <row r="46" spans="1:7" s="19" customFormat="1" ht="30">
      <c r="A46" s="269" t="s">
        <v>478</v>
      </c>
      <c r="B46" s="196" t="s">
        <v>496</v>
      </c>
      <c r="C46" s="173" t="s">
        <v>493</v>
      </c>
      <c r="D46" s="141" t="s">
        <v>255</v>
      </c>
      <c r="E46" s="141">
        <v>0.6</v>
      </c>
      <c r="F46" s="187"/>
      <c r="G46" s="256">
        <f t="shared" si="1"/>
        <v>0</v>
      </c>
    </row>
    <row r="47" spans="1:7" s="19" customFormat="1" ht="90">
      <c r="A47" s="269" t="s">
        <v>478</v>
      </c>
      <c r="B47" s="259" t="s">
        <v>494</v>
      </c>
      <c r="C47" s="212" t="s">
        <v>562</v>
      </c>
      <c r="D47" s="203" t="s">
        <v>15</v>
      </c>
      <c r="E47" s="203">
        <v>6</v>
      </c>
      <c r="F47" s="187"/>
      <c r="G47" s="256">
        <f t="shared" si="1"/>
        <v>0</v>
      </c>
    </row>
    <row r="48" spans="1:7" s="19" customFormat="1">
      <c r="A48" s="269" t="s">
        <v>478</v>
      </c>
      <c r="B48" s="196" t="s">
        <v>492</v>
      </c>
      <c r="C48" s="219" t="s">
        <v>561</v>
      </c>
      <c r="D48" s="198" t="s">
        <v>268</v>
      </c>
      <c r="E48" s="141">
        <v>1.75</v>
      </c>
      <c r="F48" s="187"/>
      <c r="G48" s="256">
        <f t="shared" si="1"/>
        <v>0</v>
      </c>
    </row>
    <row r="49" spans="1:9" s="19" customFormat="1">
      <c r="A49" s="269" t="s">
        <v>478</v>
      </c>
      <c r="B49" s="196" t="s">
        <v>490</v>
      </c>
      <c r="C49" s="173" t="s">
        <v>560</v>
      </c>
      <c r="D49" s="141" t="s">
        <v>255</v>
      </c>
      <c r="E49" s="141">
        <v>44.77</v>
      </c>
      <c r="F49" s="187"/>
      <c r="G49" s="256">
        <f t="shared" si="1"/>
        <v>0</v>
      </c>
    </row>
    <row r="50" spans="1:9" s="19" customFormat="1" ht="90">
      <c r="A50" s="269" t="s">
        <v>478</v>
      </c>
      <c r="B50" s="259" t="s">
        <v>488</v>
      </c>
      <c r="C50" s="212" t="s">
        <v>559</v>
      </c>
      <c r="D50" s="203" t="s">
        <v>15</v>
      </c>
      <c r="E50" s="203">
        <v>17</v>
      </c>
      <c r="F50" s="187"/>
      <c r="G50" s="256">
        <f t="shared" si="1"/>
        <v>0</v>
      </c>
    </row>
    <row r="51" spans="1:9" s="19" customFormat="1">
      <c r="A51" s="269" t="s">
        <v>478</v>
      </c>
      <c r="B51" s="196" t="s">
        <v>486</v>
      </c>
      <c r="C51" s="173" t="s">
        <v>558</v>
      </c>
      <c r="D51" s="141" t="s">
        <v>268</v>
      </c>
      <c r="E51" s="141">
        <v>0.63</v>
      </c>
      <c r="F51" s="187"/>
      <c r="G51" s="256">
        <f t="shared" si="1"/>
        <v>0</v>
      </c>
    </row>
    <row r="52" spans="1:9" s="19" customFormat="1">
      <c r="A52" s="269" t="s">
        <v>478</v>
      </c>
      <c r="B52" s="196" t="s">
        <v>484</v>
      </c>
      <c r="C52" s="173" t="s">
        <v>489</v>
      </c>
      <c r="D52" s="141" t="s">
        <v>255</v>
      </c>
      <c r="E52" s="141">
        <v>786.3</v>
      </c>
      <c r="F52" s="187"/>
      <c r="G52" s="256">
        <f t="shared" si="1"/>
        <v>0</v>
      </c>
    </row>
    <row r="53" spans="1:9" s="19" customFormat="1" ht="30">
      <c r="A53" s="269" t="s">
        <v>478</v>
      </c>
      <c r="B53" s="196" t="s">
        <v>482</v>
      </c>
      <c r="C53" s="173" t="s">
        <v>487</v>
      </c>
      <c r="D53" s="141" t="s">
        <v>255</v>
      </c>
      <c r="E53" s="145">
        <v>42.671999999999997</v>
      </c>
      <c r="F53" s="187"/>
      <c r="G53" s="256">
        <f t="shared" si="1"/>
        <v>0</v>
      </c>
    </row>
    <row r="54" spans="1:9" s="19" customFormat="1" ht="30">
      <c r="A54" s="174" t="s">
        <v>478</v>
      </c>
      <c r="B54" s="196" t="s">
        <v>480</v>
      </c>
      <c r="C54" s="173" t="s">
        <v>557</v>
      </c>
      <c r="D54" s="141" t="s">
        <v>255</v>
      </c>
      <c r="E54" s="145">
        <v>102.42400000000001</v>
      </c>
      <c r="F54" s="271"/>
      <c r="G54" s="270">
        <f t="shared" si="1"/>
        <v>0</v>
      </c>
    </row>
    <row r="55" spans="1:9" s="19" customFormat="1">
      <c r="A55" s="269" t="s">
        <v>478</v>
      </c>
      <c r="B55" s="196" t="s">
        <v>477</v>
      </c>
      <c r="C55" s="173" t="s">
        <v>485</v>
      </c>
      <c r="D55" s="141" t="s">
        <v>255</v>
      </c>
      <c r="E55" s="145">
        <v>786.3</v>
      </c>
      <c r="F55" s="187"/>
      <c r="G55" s="256">
        <f t="shared" si="1"/>
        <v>0</v>
      </c>
    </row>
    <row r="56" spans="1:9" s="19" customFormat="1">
      <c r="A56" s="269" t="s">
        <v>478</v>
      </c>
      <c r="B56" s="196" t="s">
        <v>556</v>
      </c>
      <c r="C56" s="173" t="s">
        <v>483</v>
      </c>
      <c r="D56" s="141" t="s">
        <v>255</v>
      </c>
      <c r="E56" s="145">
        <v>253.59999999999997</v>
      </c>
      <c r="F56" s="187"/>
      <c r="G56" s="256">
        <f t="shared" si="1"/>
        <v>0</v>
      </c>
    </row>
    <row r="57" spans="1:9" s="19" customFormat="1" ht="45">
      <c r="A57" s="269" t="s">
        <v>478</v>
      </c>
      <c r="B57" s="196" t="s">
        <v>555</v>
      </c>
      <c r="C57" s="282" t="s">
        <v>554</v>
      </c>
      <c r="D57" s="141" t="s">
        <v>18</v>
      </c>
      <c r="E57" s="141">
        <v>23.6</v>
      </c>
      <c r="F57" s="187"/>
      <c r="G57" s="256">
        <f t="shared" si="1"/>
        <v>0</v>
      </c>
    </row>
    <row r="58" spans="1:9" s="19" customFormat="1" ht="30">
      <c r="A58" s="269" t="s">
        <v>478</v>
      </c>
      <c r="B58" s="196" t="s">
        <v>553</v>
      </c>
      <c r="C58" s="282" t="s">
        <v>479</v>
      </c>
      <c r="D58" s="141" t="s">
        <v>18</v>
      </c>
      <c r="E58" s="141">
        <v>24</v>
      </c>
      <c r="F58" s="187"/>
      <c r="G58" s="256">
        <f t="shared" si="1"/>
        <v>0</v>
      </c>
    </row>
    <row r="59" spans="1:9" s="19" customFormat="1" ht="30.75" thickBot="1">
      <c r="A59" s="269" t="s">
        <v>478</v>
      </c>
      <c r="B59" s="196" t="s">
        <v>552</v>
      </c>
      <c r="C59" s="282" t="s">
        <v>551</v>
      </c>
      <c r="D59" s="141" t="s">
        <v>18</v>
      </c>
      <c r="E59" s="141">
        <v>23.6</v>
      </c>
      <c r="F59" s="281"/>
      <c r="G59" s="256">
        <f t="shared" si="1"/>
        <v>0</v>
      </c>
    </row>
    <row r="60" spans="1:9" s="19" customFormat="1" ht="75.75" thickBot="1">
      <c r="A60" s="268" t="s">
        <v>478</v>
      </c>
      <c r="B60" s="267" t="s">
        <v>550</v>
      </c>
      <c r="C60" s="266" t="s">
        <v>549</v>
      </c>
      <c r="D60" s="136" t="s">
        <v>18</v>
      </c>
      <c r="E60" s="136">
        <v>66.8</v>
      </c>
      <c r="F60" s="265"/>
      <c r="G60" s="253">
        <f t="shared" si="1"/>
        <v>0</v>
      </c>
      <c r="H60" s="134" t="s">
        <v>51</v>
      </c>
      <c r="I60" s="31">
        <f>ROUND(SUM(G8:G60),2)</f>
        <v>0</v>
      </c>
    </row>
    <row r="61" spans="1:9" s="19" customFormat="1" ht="25.5">
      <c r="A61" s="154" t="s">
        <v>467</v>
      </c>
      <c r="B61" s="196" t="s">
        <v>58</v>
      </c>
      <c r="C61" s="173" t="s">
        <v>475</v>
      </c>
      <c r="D61" s="141" t="s">
        <v>268</v>
      </c>
      <c r="E61" s="141">
        <v>3211.7020000000002</v>
      </c>
      <c r="F61" s="264"/>
      <c r="G61" s="263">
        <f t="shared" si="1"/>
        <v>0</v>
      </c>
      <c r="H61" s="262"/>
    </row>
    <row r="62" spans="1:9" s="19" customFormat="1" ht="25.5">
      <c r="A62" s="154" t="s">
        <v>467</v>
      </c>
      <c r="B62" s="196" t="s">
        <v>59</v>
      </c>
      <c r="C62" s="173" t="s">
        <v>474</v>
      </c>
      <c r="D62" s="141" t="s">
        <v>18</v>
      </c>
      <c r="E62" s="141">
        <v>4.09</v>
      </c>
      <c r="F62" s="260"/>
      <c r="G62" s="256">
        <f t="shared" si="1"/>
        <v>0</v>
      </c>
      <c r="H62" s="144"/>
    </row>
    <row r="63" spans="1:9" s="19" customFormat="1" ht="31.5">
      <c r="A63" s="154" t="s">
        <v>467</v>
      </c>
      <c r="B63" s="196" t="s">
        <v>60</v>
      </c>
      <c r="C63" s="173" t="s">
        <v>548</v>
      </c>
      <c r="D63" s="141" t="s">
        <v>255</v>
      </c>
      <c r="E63" s="145">
        <v>4.9424999999999999</v>
      </c>
      <c r="F63" s="260"/>
      <c r="G63" s="256">
        <f t="shared" si="1"/>
        <v>0</v>
      </c>
      <c r="H63" s="144"/>
    </row>
    <row r="64" spans="1:9" s="19" customFormat="1" ht="25.5">
      <c r="A64" s="154" t="s">
        <v>467</v>
      </c>
      <c r="B64" s="196" t="s">
        <v>61</v>
      </c>
      <c r="C64" s="173" t="s">
        <v>547</v>
      </c>
      <c r="D64" s="141" t="s">
        <v>18</v>
      </c>
      <c r="E64" s="141">
        <v>4.09</v>
      </c>
      <c r="F64" s="260"/>
      <c r="G64" s="256">
        <f t="shared" si="1"/>
        <v>0</v>
      </c>
      <c r="H64" s="144"/>
    </row>
    <row r="65" spans="1:9" s="19" customFormat="1" ht="25.5">
      <c r="A65" s="154" t="s">
        <v>467</v>
      </c>
      <c r="B65" s="196" t="s">
        <v>89</v>
      </c>
      <c r="C65" s="261" t="s">
        <v>472</v>
      </c>
      <c r="D65" s="141" t="s">
        <v>18</v>
      </c>
      <c r="E65" s="141">
        <v>50.96</v>
      </c>
      <c r="F65" s="260"/>
      <c r="G65" s="256">
        <f t="shared" si="1"/>
        <v>0</v>
      </c>
      <c r="H65" s="144"/>
    </row>
    <row r="66" spans="1:9" s="19" customFormat="1" ht="25.5">
      <c r="A66" s="154" t="s">
        <v>467</v>
      </c>
      <c r="B66" s="196" t="s">
        <v>90</v>
      </c>
      <c r="C66" s="261" t="s">
        <v>471</v>
      </c>
      <c r="D66" s="141" t="s">
        <v>268</v>
      </c>
      <c r="E66" s="141">
        <v>4.6100000000000003</v>
      </c>
      <c r="F66" s="260"/>
      <c r="G66" s="256">
        <f t="shared" si="1"/>
        <v>0</v>
      </c>
      <c r="H66" s="144"/>
    </row>
    <row r="67" spans="1:9" s="19" customFormat="1" ht="25.5">
      <c r="A67" s="154" t="s">
        <v>467</v>
      </c>
      <c r="B67" s="196" t="s">
        <v>91</v>
      </c>
      <c r="C67" s="261" t="s">
        <v>470</v>
      </c>
      <c r="D67" s="141" t="s">
        <v>255</v>
      </c>
      <c r="E67" s="141">
        <v>205</v>
      </c>
      <c r="F67" s="260"/>
      <c r="G67" s="256">
        <f t="shared" si="1"/>
        <v>0</v>
      </c>
      <c r="H67" s="144"/>
    </row>
    <row r="68" spans="1:9" s="19" customFormat="1" ht="25.5">
      <c r="A68" s="154" t="s">
        <v>467</v>
      </c>
      <c r="B68" s="196" t="s">
        <v>92</v>
      </c>
      <c r="C68" s="142" t="s">
        <v>469</v>
      </c>
      <c r="D68" s="141" t="s">
        <v>255</v>
      </c>
      <c r="E68" s="141">
        <v>39.28</v>
      </c>
      <c r="F68" s="260"/>
      <c r="G68" s="256">
        <f t="shared" si="1"/>
        <v>0</v>
      </c>
      <c r="H68" s="144"/>
    </row>
    <row r="69" spans="1:9" s="19" customFormat="1" ht="30.75" thickBot="1">
      <c r="A69" s="154" t="s">
        <v>467</v>
      </c>
      <c r="B69" s="196" t="s">
        <v>93</v>
      </c>
      <c r="C69" s="142" t="s">
        <v>468</v>
      </c>
      <c r="D69" s="141" t="s">
        <v>255</v>
      </c>
      <c r="E69" s="141">
        <v>134.4</v>
      </c>
      <c r="F69" s="260"/>
      <c r="G69" s="256">
        <f t="shared" ref="G69:G70" si="2">ROUND((E69*F69),2)</f>
        <v>0</v>
      </c>
      <c r="H69" s="139"/>
    </row>
    <row r="70" spans="1:9" s="19" customFormat="1" ht="30.75" thickBot="1">
      <c r="A70" s="162" t="s">
        <v>467</v>
      </c>
      <c r="B70" s="255" t="s">
        <v>94</v>
      </c>
      <c r="C70" s="137" t="s">
        <v>466</v>
      </c>
      <c r="D70" s="136" t="s">
        <v>255</v>
      </c>
      <c r="E70" s="141">
        <v>13.27</v>
      </c>
      <c r="F70" s="254"/>
      <c r="G70" s="253">
        <f t="shared" si="2"/>
        <v>0</v>
      </c>
      <c r="H70" s="134" t="s">
        <v>62</v>
      </c>
      <c r="I70" s="31">
        <f>ROUND(SUM(G61:G70),2)</f>
        <v>0</v>
      </c>
    </row>
    <row r="71" spans="1:9" ht="15.75" thickBot="1">
      <c r="A71" s="131"/>
      <c r="B71" s="22"/>
      <c r="C71" s="133"/>
      <c r="D71" s="911" t="s">
        <v>4486</v>
      </c>
      <c r="E71" s="912"/>
      <c r="F71" s="913"/>
      <c r="G71" s="64">
        <f>SUM(G5:G70)</f>
        <v>0</v>
      </c>
      <c r="H71" s="132"/>
      <c r="I71" s="76"/>
    </row>
    <row r="72" spans="1:9" ht="20.25" customHeight="1">
      <c r="A72" s="131"/>
      <c r="B72" s="130"/>
      <c r="C72" s="128"/>
      <c r="D72" s="128"/>
      <c r="E72" s="129"/>
      <c r="F72" s="128"/>
      <c r="G72" s="21"/>
    </row>
    <row r="73" spans="1:9">
      <c r="C73" s="251"/>
    </row>
  </sheetData>
  <sheetProtection algorithmName="SHA-512" hashValue="WmeRLt4DDZtKZIWhJhpI2fgP7TjTgHtiz5g7rN/+dxQgMd2aNA2//LEPxgam3j6pSDZ1oLNCJClOBj2C8Bb1iw==" saltValue="WVoCHEc7885smlkkua4NCw==" spinCount="100000" sheet="1" objects="1" scenarios="1"/>
  <mergeCells count="3">
    <mergeCell ref="A1:G1"/>
    <mergeCell ref="A3:G3"/>
    <mergeCell ref="D71:F71"/>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B2B20-6C6F-4E78-9A7F-DF1D5BB97F3C}">
  <dimension ref="A1:I188"/>
  <sheetViews>
    <sheetView workbookViewId="0">
      <selection activeCell="H8" sqref="H8"/>
    </sheetView>
  </sheetViews>
  <sheetFormatPr defaultColWidth="9.140625" defaultRowHeight="15"/>
  <cols>
    <col min="1" max="1" width="36.2851562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18" customWidth="1"/>
    <col min="9" max="9" width="13.28515625" style="18" customWidth="1"/>
    <col min="10" max="16384" width="9.140625" style="18"/>
  </cols>
  <sheetData>
    <row r="1" spans="1:9" ht="18" customHeight="1" thickBot="1">
      <c r="A1" s="881" t="s">
        <v>254</v>
      </c>
      <c r="B1" s="882"/>
      <c r="C1" s="882"/>
      <c r="D1" s="882"/>
      <c r="E1" s="882"/>
      <c r="F1" s="882"/>
      <c r="G1" s="883"/>
    </row>
    <row r="2" spans="1:9" ht="7.9" customHeight="1" thickBot="1">
      <c r="B2" s="3"/>
      <c r="C2" s="24"/>
      <c r="D2" s="3"/>
      <c r="E2" s="250"/>
      <c r="F2" s="14"/>
      <c r="G2" s="3"/>
    </row>
    <row r="3" spans="1:9" ht="14.45" customHeight="1" thickBot="1">
      <c r="A3" s="871" t="s">
        <v>4864</v>
      </c>
      <c r="B3" s="872"/>
      <c r="C3" s="872"/>
      <c r="D3" s="872"/>
      <c r="E3" s="872"/>
      <c r="F3" s="872"/>
      <c r="G3" s="873"/>
    </row>
    <row r="4" spans="1:9" s="105" customFormat="1" ht="51" customHeight="1" thickBot="1">
      <c r="A4" s="53" t="s">
        <v>23</v>
      </c>
      <c r="B4" s="38" t="s">
        <v>0</v>
      </c>
      <c r="C4" s="38" t="s">
        <v>1</v>
      </c>
      <c r="D4" s="38" t="s">
        <v>2</v>
      </c>
      <c r="E4" s="674" t="s">
        <v>3</v>
      </c>
      <c r="F4" s="109" t="s">
        <v>8</v>
      </c>
      <c r="G4" s="110" t="s">
        <v>4</v>
      </c>
    </row>
    <row r="5" spans="1:9" ht="30">
      <c r="A5" s="54" t="s">
        <v>21</v>
      </c>
      <c r="B5" s="373" t="s">
        <v>24</v>
      </c>
      <c r="C5" s="39" t="s">
        <v>2201</v>
      </c>
      <c r="D5" s="373" t="s">
        <v>268</v>
      </c>
      <c r="E5" s="373">
        <v>852</v>
      </c>
      <c r="F5" s="40"/>
      <c r="G5" s="41">
        <f t="shared" ref="G5:G36" si="0">ROUND((E5*F5),2)</f>
        <v>0</v>
      </c>
    </row>
    <row r="6" spans="1:9" ht="30">
      <c r="A6" s="55" t="s">
        <v>21</v>
      </c>
      <c r="B6" s="10" t="s">
        <v>25</v>
      </c>
      <c r="C6" s="65" t="s">
        <v>2200</v>
      </c>
      <c r="D6" s="11" t="s">
        <v>268</v>
      </c>
      <c r="E6" s="66">
        <v>13146</v>
      </c>
      <c r="F6" s="67"/>
      <c r="G6" s="80">
        <f t="shared" si="0"/>
        <v>0</v>
      </c>
    </row>
    <row r="7" spans="1:9" ht="30">
      <c r="A7" s="55" t="s">
        <v>21</v>
      </c>
      <c r="B7" s="10" t="s">
        <v>26</v>
      </c>
      <c r="C7" s="25" t="s">
        <v>2133</v>
      </c>
      <c r="D7" s="11" t="s">
        <v>268</v>
      </c>
      <c r="E7" s="10">
        <v>662</v>
      </c>
      <c r="F7" s="15"/>
      <c r="G7" s="32">
        <f t="shared" si="0"/>
        <v>0</v>
      </c>
    </row>
    <row r="8" spans="1:9" ht="60">
      <c r="A8" s="55" t="s">
        <v>21</v>
      </c>
      <c r="B8" s="10" t="s">
        <v>27</v>
      </c>
      <c r="C8" s="25" t="s">
        <v>2199</v>
      </c>
      <c r="D8" s="11" t="s">
        <v>18</v>
      </c>
      <c r="E8" s="10">
        <v>366.4</v>
      </c>
      <c r="F8" s="15"/>
      <c r="G8" s="32">
        <f t="shared" si="0"/>
        <v>0</v>
      </c>
    </row>
    <row r="9" spans="1:9">
      <c r="A9" s="55" t="s">
        <v>21</v>
      </c>
      <c r="B9" s="10" t="s">
        <v>28</v>
      </c>
      <c r="C9" s="25" t="s">
        <v>2128</v>
      </c>
      <c r="D9" s="11" t="s">
        <v>268</v>
      </c>
      <c r="E9" s="10">
        <v>7950</v>
      </c>
      <c r="F9" s="15"/>
      <c r="G9" s="32">
        <f t="shared" si="0"/>
        <v>0</v>
      </c>
    </row>
    <row r="10" spans="1:9" ht="45.75" thickBot="1">
      <c r="A10" s="55" t="s">
        <v>21</v>
      </c>
      <c r="B10" s="10" t="s">
        <v>29</v>
      </c>
      <c r="C10" s="25" t="s">
        <v>2198</v>
      </c>
      <c r="D10" s="11" t="s">
        <v>18</v>
      </c>
      <c r="E10" s="10">
        <v>36</v>
      </c>
      <c r="F10" s="15"/>
      <c r="G10" s="32">
        <f t="shared" si="0"/>
        <v>0</v>
      </c>
    </row>
    <row r="11" spans="1:9" ht="30" thickBot="1">
      <c r="A11" s="498" t="s">
        <v>21</v>
      </c>
      <c r="B11" s="107" t="s">
        <v>30</v>
      </c>
      <c r="C11" s="33" t="s">
        <v>2126</v>
      </c>
      <c r="D11" s="358" t="s">
        <v>1975</v>
      </c>
      <c r="E11" s="34">
        <v>3</v>
      </c>
      <c r="F11" s="35"/>
      <c r="G11" s="36">
        <f t="shared" si="0"/>
        <v>0</v>
      </c>
      <c r="H11" s="37" t="s">
        <v>22</v>
      </c>
      <c r="I11" s="31">
        <f>ROUND(SUM(G5:G11),2)</f>
        <v>0</v>
      </c>
    </row>
    <row r="12" spans="1:9" s="19" customFormat="1" ht="45">
      <c r="A12" s="364" t="s">
        <v>2082</v>
      </c>
      <c r="B12" s="81" t="s">
        <v>47</v>
      </c>
      <c r="C12" s="65" t="s">
        <v>2197</v>
      </c>
      <c r="D12" s="66" t="s">
        <v>18</v>
      </c>
      <c r="E12" s="66">
        <v>1272</v>
      </c>
      <c r="F12" s="296"/>
      <c r="G12" s="80">
        <f t="shared" si="0"/>
        <v>0</v>
      </c>
    </row>
    <row r="13" spans="1:9" s="19" customFormat="1" ht="45">
      <c r="A13" s="57" t="s">
        <v>2082</v>
      </c>
      <c r="B13" s="4" t="s">
        <v>48</v>
      </c>
      <c r="C13" s="65" t="s">
        <v>2176</v>
      </c>
      <c r="D13" s="66" t="s">
        <v>18</v>
      </c>
      <c r="E13" s="180">
        <v>40</v>
      </c>
      <c r="F13" s="2"/>
      <c r="G13" s="32">
        <f t="shared" si="0"/>
        <v>0</v>
      </c>
    </row>
    <row r="14" spans="1:9" s="19" customFormat="1" ht="25.5">
      <c r="A14" s="57" t="s">
        <v>2082</v>
      </c>
      <c r="B14" s="4" t="s">
        <v>49</v>
      </c>
      <c r="C14" s="25" t="s">
        <v>2053</v>
      </c>
      <c r="D14" s="10" t="s">
        <v>268</v>
      </c>
      <c r="E14" s="180">
        <v>73.599999999999994</v>
      </c>
      <c r="F14" s="2"/>
      <c r="G14" s="32">
        <f t="shared" si="0"/>
        <v>0</v>
      </c>
    </row>
    <row r="15" spans="1:9" s="19" customFormat="1" ht="30">
      <c r="A15" s="57" t="s">
        <v>2082</v>
      </c>
      <c r="B15" s="4" t="s">
        <v>50</v>
      </c>
      <c r="C15" s="25" t="s">
        <v>2124</v>
      </c>
      <c r="D15" s="10" t="s">
        <v>255</v>
      </c>
      <c r="E15" s="180">
        <v>273</v>
      </c>
      <c r="F15" s="2"/>
      <c r="G15" s="32">
        <f t="shared" si="0"/>
        <v>0</v>
      </c>
    </row>
    <row r="16" spans="1:9" s="19" customFormat="1" ht="30">
      <c r="A16" s="57" t="s">
        <v>2082</v>
      </c>
      <c r="B16" s="4" t="s">
        <v>52</v>
      </c>
      <c r="C16" s="25" t="s">
        <v>2196</v>
      </c>
      <c r="D16" s="10" t="s">
        <v>1975</v>
      </c>
      <c r="E16" s="180">
        <v>6</v>
      </c>
      <c r="F16" s="2"/>
      <c r="G16" s="32">
        <f t="shared" si="0"/>
        <v>0</v>
      </c>
    </row>
    <row r="17" spans="1:7" s="19" customFormat="1" ht="25.5">
      <c r="A17" s="57" t="s">
        <v>2082</v>
      </c>
      <c r="B17" s="4" t="s">
        <v>53</v>
      </c>
      <c r="C17" s="25" t="s">
        <v>305</v>
      </c>
      <c r="D17" s="10" t="s">
        <v>70</v>
      </c>
      <c r="E17" s="180">
        <v>44.19</v>
      </c>
      <c r="F17" s="2"/>
      <c r="G17" s="32">
        <f t="shared" si="0"/>
        <v>0</v>
      </c>
    </row>
    <row r="18" spans="1:7" s="19" customFormat="1" ht="30">
      <c r="A18" s="57" t="s">
        <v>2082</v>
      </c>
      <c r="B18" s="4" t="s">
        <v>54</v>
      </c>
      <c r="C18" s="25" t="s">
        <v>2195</v>
      </c>
      <c r="D18" s="10" t="s">
        <v>1975</v>
      </c>
      <c r="E18" s="180">
        <v>4</v>
      </c>
      <c r="F18" s="2"/>
      <c r="G18" s="32">
        <f t="shared" si="0"/>
        <v>0</v>
      </c>
    </row>
    <row r="19" spans="1:7" s="19" customFormat="1" ht="25.5">
      <c r="A19" s="57" t="s">
        <v>2082</v>
      </c>
      <c r="B19" s="4" t="s">
        <v>55</v>
      </c>
      <c r="C19" s="25" t="s">
        <v>305</v>
      </c>
      <c r="D19" s="10" t="s">
        <v>70</v>
      </c>
      <c r="E19" s="180">
        <v>80.89</v>
      </c>
      <c r="F19" s="2"/>
      <c r="G19" s="32">
        <f t="shared" si="0"/>
        <v>0</v>
      </c>
    </row>
    <row r="20" spans="1:7" s="19" customFormat="1" ht="30">
      <c r="A20" s="57" t="s">
        <v>2082</v>
      </c>
      <c r="B20" s="4" t="s">
        <v>56</v>
      </c>
      <c r="C20" s="25" t="s">
        <v>2194</v>
      </c>
      <c r="D20" s="10" t="s">
        <v>1975</v>
      </c>
      <c r="E20" s="180">
        <v>9</v>
      </c>
      <c r="F20" s="2"/>
      <c r="G20" s="32">
        <f t="shared" si="0"/>
        <v>0</v>
      </c>
    </row>
    <row r="21" spans="1:7" s="19" customFormat="1" ht="25.5">
      <c r="A21" s="57" t="s">
        <v>2082</v>
      </c>
      <c r="B21" s="4" t="s">
        <v>57</v>
      </c>
      <c r="C21" s="25" t="s">
        <v>305</v>
      </c>
      <c r="D21" s="10" t="s">
        <v>70</v>
      </c>
      <c r="E21" s="180">
        <v>5.54</v>
      </c>
      <c r="F21" s="2"/>
      <c r="G21" s="32">
        <f t="shared" si="0"/>
        <v>0</v>
      </c>
    </row>
    <row r="22" spans="1:7" s="19" customFormat="1" ht="60">
      <c r="A22" s="57" t="s">
        <v>2082</v>
      </c>
      <c r="B22" s="4" t="s">
        <v>74</v>
      </c>
      <c r="C22" s="25" t="s">
        <v>2193</v>
      </c>
      <c r="D22" s="10" t="s">
        <v>18</v>
      </c>
      <c r="E22" s="180">
        <v>55</v>
      </c>
      <c r="F22" s="2"/>
      <c r="G22" s="32">
        <f t="shared" si="0"/>
        <v>0</v>
      </c>
    </row>
    <row r="23" spans="1:7" s="19" customFormat="1" ht="25.5">
      <c r="A23" s="57" t="s">
        <v>2082</v>
      </c>
      <c r="B23" s="4" t="s">
        <v>78</v>
      </c>
      <c r="C23" s="25" t="s">
        <v>2048</v>
      </c>
      <c r="D23" s="10" t="s">
        <v>255</v>
      </c>
      <c r="E23" s="180">
        <v>50.1</v>
      </c>
      <c r="F23" s="2"/>
      <c r="G23" s="32">
        <f t="shared" si="0"/>
        <v>0</v>
      </c>
    </row>
    <row r="24" spans="1:7" s="19" customFormat="1" ht="25.5">
      <c r="A24" s="57" t="s">
        <v>2082</v>
      </c>
      <c r="B24" s="4" t="s">
        <v>79</v>
      </c>
      <c r="C24" s="25" t="s">
        <v>2047</v>
      </c>
      <c r="D24" s="10" t="s">
        <v>1975</v>
      </c>
      <c r="E24" s="180">
        <v>2</v>
      </c>
      <c r="F24" s="2"/>
      <c r="G24" s="32">
        <f t="shared" si="0"/>
        <v>0</v>
      </c>
    </row>
    <row r="25" spans="1:7" s="19" customFormat="1" ht="25.5">
      <c r="A25" s="57" t="s">
        <v>2082</v>
      </c>
      <c r="B25" s="4" t="s">
        <v>80</v>
      </c>
      <c r="C25" s="25" t="s">
        <v>1985</v>
      </c>
      <c r="D25" s="10" t="s">
        <v>255</v>
      </c>
      <c r="E25" s="180">
        <v>1230</v>
      </c>
      <c r="F25" s="2"/>
      <c r="G25" s="32">
        <f t="shared" si="0"/>
        <v>0</v>
      </c>
    </row>
    <row r="26" spans="1:7" s="19" customFormat="1" ht="30">
      <c r="A26" s="57" t="s">
        <v>2082</v>
      </c>
      <c r="B26" s="4" t="s">
        <v>81</v>
      </c>
      <c r="C26" s="25" t="s">
        <v>2046</v>
      </c>
      <c r="D26" s="10" t="s">
        <v>70</v>
      </c>
      <c r="E26" s="180">
        <v>1.159</v>
      </c>
      <c r="F26" s="2"/>
      <c r="G26" s="32">
        <f t="shared" si="0"/>
        <v>0</v>
      </c>
    </row>
    <row r="27" spans="1:7" s="19" customFormat="1" ht="25.5">
      <c r="A27" s="57" t="s">
        <v>2082</v>
      </c>
      <c r="B27" s="4" t="s">
        <v>82</v>
      </c>
      <c r="C27" s="25" t="s">
        <v>571</v>
      </c>
      <c r="D27" s="10" t="s">
        <v>268</v>
      </c>
      <c r="E27" s="180">
        <v>22.92</v>
      </c>
      <c r="F27" s="2"/>
      <c r="G27" s="32">
        <f t="shared" si="0"/>
        <v>0</v>
      </c>
    </row>
    <row r="28" spans="1:7" s="19" customFormat="1" ht="75">
      <c r="A28" s="57" t="s">
        <v>2082</v>
      </c>
      <c r="B28" s="4" t="s">
        <v>86</v>
      </c>
      <c r="C28" s="25" t="s">
        <v>2120</v>
      </c>
      <c r="D28" s="10" t="s">
        <v>1975</v>
      </c>
      <c r="E28" s="180">
        <v>8</v>
      </c>
      <c r="F28" s="2"/>
      <c r="G28" s="32">
        <f t="shared" si="0"/>
        <v>0</v>
      </c>
    </row>
    <row r="29" spans="1:7" s="19" customFormat="1" ht="75">
      <c r="A29" s="57" t="s">
        <v>2082</v>
      </c>
      <c r="B29" s="4" t="s">
        <v>87</v>
      </c>
      <c r="C29" s="25" t="s">
        <v>2192</v>
      </c>
      <c r="D29" s="10" t="s">
        <v>1975</v>
      </c>
      <c r="E29" s="180">
        <v>36</v>
      </c>
      <c r="F29" s="2"/>
      <c r="G29" s="32">
        <f t="shared" si="0"/>
        <v>0</v>
      </c>
    </row>
    <row r="30" spans="1:7" s="19" customFormat="1" ht="30">
      <c r="A30" s="57" t="s">
        <v>2082</v>
      </c>
      <c r="B30" s="4" t="s">
        <v>88</v>
      </c>
      <c r="C30" s="25" t="s">
        <v>2043</v>
      </c>
      <c r="D30" s="10" t="s">
        <v>255</v>
      </c>
      <c r="E30" s="180">
        <v>34</v>
      </c>
      <c r="F30" s="2"/>
      <c r="G30" s="32">
        <f t="shared" si="0"/>
        <v>0</v>
      </c>
    </row>
    <row r="31" spans="1:7" s="19" customFormat="1" ht="30">
      <c r="A31" s="57" t="s">
        <v>2082</v>
      </c>
      <c r="B31" s="4" t="s">
        <v>155</v>
      </c>
      <c r="C31" s="25" t="s">
        <v>2042</v>
      </c>
      <c r="D31" s="10" t="s">
        <v>268</v>
      </c>
      <c r="E31" s="180">
        <v>5.12</v>
      </c>
      <c r="F31" s="2"/>
      <c r="G31" s="32">
        <f t="shared" si="0"/>
        <v>0</v>
      </c>
    </row>
    <row r="32" spans="1:7" s="19" customFormat="1" ht="25.5">
      <c r="A32" s="57" t="s">
        <v>2082</v>
      </c>
      <c r="B32" s="4" t="s">
        <v>529</v>
      </c>
      <c r="C32" s="25" t="s">
        <v>305</v>
      </c>
      <c r="D32" s="10" t="s">
        <v>70</v>
      </c>
      <c r="E32" s="180">
        <v>0.73</v>
      </c>
      <c r="F32" s="2"/>
      <c r="G32" s="32">
        <f t="shared" si="0"/>
        <v>0</v>
      </c>
    </row>
    <row r="33" spans="1:8" s="19" customFormat="1" ht="45">
      <c r="A33" s="57" t="s">
        <v>2082</v>
      </c>
      <c r="B33" s="4" t="s">
        <v>527</v>
      </c>
      <c r="C33" s="25" t="s">
        <v>2191</v>
      </c>
      <c r="D33" s="10" t="s">
        <v>255</v>
      </c>
      <c r="E33" s="180">
        <v>272</v>
      </c>
      <c r="F33" s="2"/>
      <c r="G33" s="32">
        <f t="shared" si="0"/>
        <v>0</v>
      </c>
    </row>
    <row r="34" spans="1:8" s="19" customFormat="1" ht="25.5">
      <c r="A34" s="57" t="s">
        <v>2082</v>
      </c>
      <c r="B34" s="4" t="s">
        <v>525</v>
      </c>
      <c r="C34" s="25" t="s">
        <v>520</v>
      </c>
      <c r="D34" s="10" t="s">
        <v>268</v>
      </c>
      <c r="E34" s="180">
        <v>297</v>
      </c>
      <c r="F34" s="2"/>
      <c r="G34" s="32">
        <f t="shared" si="0"/>
        <v>0</v>
      </c>
    </row>
    <row r="35" spans="1:8" s="19" customFormat="1" ht="30">
      <c r="A35" s="57" t="s">
        <v>2082</v>
      </c>
      <c r="B35" s="4" t="s">
        <v>524</v>
      </c>
      <c r="C35" s="25" t="s">
        <v>518</v>
      </c>
      <c r="D35" s="10" t="s">
        <v>255</v>
      </c>
      <c r="E35" s="180">
        <v>225</v>
      </c>
      <c r="F35" s="2"/>
      <c r="G35" s="32">
        <f t="shared" si="0"/>
        <v>0</v>
      </c>
    </row>
    <row r="36" spans="1:8" s="19" customFormat="1" ht="30">
      <c r="A36" s="57" t="s">
        <v>2082</v>
      </c>
      <c r="B36" s="4" t="s">
        <v>523</v>
      </c>
      <c r="C36" s="25" t="s">
        <v>2072</v>
      </c>
      <c r="D36" s="10" t="s">
        <v>268</v>
      </c>
      <c r="E36" s="180">
        <v>8.3000000000000007</v>
      </c>
      <c r="F36" s="2"/>
      <c r="G36" s="32">
        <f t="shared" si="0"/>
        <v>0</v>
      </c>
    </row>
    <row r="37" spans="1:8" s="19" customFormat="1" ht="25.5">
      <c r="A37" s="57" t="s">
        <v>2082</v>
      </c>
      <c r="B37" s="4" t="s">
        <v>521</v>
      </c>
      <c r="C37" s="25" t="s">
        <v>2117</v>
      </c>
      <c r="D37" s="10" t="s">
        <v>255</v>
      </c>
      <c r="E37" s="180">
        <v>321</v>
      </c>
      <c r="F37" s="2"/>
      <c r="G37" s="32">
        <f t="shared" ref="G37:G68" si="1">ROUND((E37*F37),2)</f>
        <v>0</v>
      </c>
    </row>
    <row r="38" spans="1:8" s="19" customFormat="1" ht="25.5">
      <c r="A38" s="57" t="s">
        <v>2082</v>
      </c>
      <c r="B38" s="4" t="s">
        <v>519</v>
      </c>
      <c r="C38" s="25" t="s">
        <v>2039</v>
      </c>
      <c r="D38" s="10" t="s">
        <v>255</v>
      </c>
      <c r="E38" s="180">
        <v>321</v>
      </c>
      <c r="F38" s="2"/>
      <c r="G38" s="32">
        <f t="shared" si="1"/>
        <v>0</v>
      </c>
    </row>
    <row r="39" spans="1:8" s="19" customFormat="1" ht="26.25" thickBot="1">
      <c r="A39" s="58" t="s">
        <v>2082</v>
      </c>
      <c r="B39" s="485" t="s">
        <v>517</v>
      </c>
      <c r="C39" s="77" t="s">
        <v>2116</v>
      </c>
      <c r="D39" s="47" t="s">
        <v>255</v>
      </c>
      <c r="E39" s="224">
        <v>382</v>
      </c>
      <c r="F39" s="48"/>
      <c r="G39" s="49">
        <f t="shared" si="1"/>
        <v>0</v>
      </c>
    </row>
    <row r="40" spans="1:8" s="19" customFormat="1" ht="38.25">
      <c r="A40" s="59" t="s">
        <v>2112</v>
      </c>
      <c r="B40" s="43" t="s">
        <v>515</v>
      </c>
      <c r="C40" s="39" t="s">
        <v>2038</v>
      </c>
      <c r="D40" s="373" t="s">
        <v>255</v>
      </c>
      <c r="E40" s="603">
        <v>325</v>
      </c>
      <c r="F40" s="45"/>
      <c r="G40" s="41">
        <f t="shared" si="1"/>
        <v>0</v>
      </c>
      <c r="H40" s="917" t="s">
        <v>68</v>
      </c>
    </row>
    <row r="41" spans="1:8" s="19" customFormat="1" ht="38.25">
      <c r="A41" s="57" t="s">
        <v>2112</v>
      </c>
      <c r="B41" s="4" t="s">
        <v>513</v>
      </c>
      <c r="C41" s="25" t="s">
        <v>2115</v>
      </c>
      <c r="D41" s="10" t="s">
        <v>268</v>
      </c>
      <c r="E41" s="180">
        <v>94.1</v>
      </c>
      <c r="F41" s="2"/>
      <c r="G41" s="32">
        <f t="shared" si="1"/>
        <v>0</v>
      </c>
      <c r="H41" s="918"/>
    </row>
    <row r="42" spans="1:8" s="19" customFormat="1" ht="39" thickBot="1">
      <c r="A42" s="58" t="s">
        <v>2112</v>
      </c>
      <c r="B42" s="485" t="s">
        <v>512</v>
      </c>
      <c r="C42" s="77" t="s">
        <v>2114</v>
      </c>
      <c r="D42" s="47" t="s">
        <v>255</v>
      </c>
      <c r="E42" s="224">
        <v>286</v>
      </c>
      <c r="F42" s="48"/>
      <c r="G42" s="49">
        <f t="shared" si="1"/>
        <v>0</v>
      </c>
      <c r="H42" s="918"/>
    </row>
    <row r="43" spans="1:8" s="19" customFormat="1" ht="38.25">
      <c r="A43" s="59" t="s">
        <v>2188</v>
      </c>
      <c r="B43" s="43" t="s">
        <v>515</v>
      </c>
      <c r="C43" s="39" t="s">
        <v>2190</v>
      </c>
      <c r="D43" s="373" t="s">
        <v>255</v>
      </c>
      <c r="E43" s="603">
        <v>325</v>
      </c>
      <c r="F43" s="45"/>
      <c r="G43" s="41">
        <f t="shared" si="1"/>
        <v>0</v>
      </c>
      <c r="H43" s="918"/>
    </row>
    <row r="44" spans="1:8" s="19" customFormat="1" ht="38.25">
      <c r="A44" s="57" t="s">
        <v>2188</v>
      </c>
      <c r="B44" s="4" t="s">
        <v>513</v>
      </c>
      <c r="C44" s="25" t="s">
        <v>2189</v>
      </c>
      <c r="D44" s="10" t="s">
        <v>268</v>
      </c>
      <c r="E44" s="180">
        <v>57.1</v>
      </c>
      <c r="F44" s="2"/>
      <c r="G44" s="32">
        <f t="shared" si="1"/>
        <v>0</v>
      </c>
      <c r="H44" s="918"/>
    </row>
    <row r="45" spans="1:8" s="19" customFormat="1" ht="39" thickBot="1">
      <c r="A45" s="60" t="s">
        <v>2188</v>
      </c>
      <c r="B45" s="46" t="s">
        <v>512</v>
      </c>
      <c r="C45" s="33" t="s">
        <v>2187</v>
      </c>
      <c r="D45" s="34" t="s">
        <v>255</v>
      </c>
      <c r="E45" s="664">
        <v>286</v>
      </c>
      <c r="F45" s="292"/>
      <c r="G45" s="36">
        <f t="shared" si="1"/>
        <v>0</v>
      </c>
      <c r="H45" s="919"/>
    </row>
    <row r="46" spans="1:8" s="19" customFormat="1" ht="30">
      <c r="A46" s="104" t="s">
        <v>2082</v>
      </c>
      <c r="B46" s="81" t="s">
        <v>510</v>
      </c>
      <c r="C46" s="65" t="s">
        <v>509</v>
      </c>
      <c r="D46" s="66" t="s">
        <v>255</v>
      </c>
      <c r="E46" s="184">
        <v>70</v>
      </c>
      <c r="F46" s="296"/>
      <c r="G46" s="80">
        <f t="shared" si="1"/>
        <v>0</v>
      </c>
      <c r="H46" s="497"/>
    </row>
    <row r="47" spans="1:8" s="19" customFormat="1" ht="30">
      <c r="A47" s="57" t="s">
        <v>2082</v>
      </c>
      <c r="B47" s="4" t="s">
        <v>508</v>
      </c>
      <c r="C47" s="25" t="s">
        <v>2186</v>
      </c>
      <c r="D47" s="10" t="s">
        <v>1975</v>
      </c>
      <c r="E47" s="180">
        <v>18</v>
      </c>
      <c r="F47" s="2"/>
      <c r="G47" s="32">
        <f t="shared" si="1"/>
        <v>0</v>
      </c>
    </row>
    <row r="48" spans="1:8" s="19" customFormat="1" ht="30">
      <c r="A48" s="57" t="s">
        <v>2082</v>
      </c>
      <c r="B48" s="4" t="s">
        <v>506</v>
      </c>
      <c r="C48" s="25" t="s">
        <v>2185</v>
      </c>
      <c r="D48" s="10" t="s">
        <v>1975</v>
      </c>
      <c r="E48" s="180">
        <v>34</v>
      </c>
      <c r="F48" s="2"/>
      <c r="G48" s="32">
        <f t="shared" si="1"/>
        <v>0</v>
      </c>
    </row>
    <row r="49" spans="1:7" s="19" customFormat="1" ht="105">
      <c r="A49" s="57" t="s">
        <v>2082</v>
      </c>
      <c r="B49" s="4" t="s">
        <v>504</v>
      </c>
      <c r="C49" s="25" t="s">
        <v>2184</v>
      </c>
      <c r="D49" s="10" t="s">
        <v>268</v>
      </c>
      <c r="E49" s="180">
        <v>158.13</v>
      </c>
      <c r="F49" s="2"/>
      <c r="G49" s="32">
        <f t="shared" si="1"/>
        <v>0</v>
      </c>
    </row>
    <row r="50" spans="1:7" s="19" customFormat="1" ht="25.5">
      <c r="A50" s="57" t="s">
        <v>2082</v>
      </c>
      <c r="B50" s="4" t="s">
        <v>502</v>
      </c>
      <c r="C50" s="25" t="s">
        <v>305</v>
      </c>
      <c r="D50" s="10" t="s">
        <v>70</v>
      </c>
      <c r="E50" s="180">
        <v>30.75</v>
      </c>
      <c r="F50" s="2"/>
      <c r="G50" s="32">
        <f t="shared" si="1"/>
        <v>0</v>
      </c>
    </row>
    <row r="51" spans="1:7" s="19" customFormat="1" ht="30">
      <c r="A51" s="57" t="s">
        <v>2082</v>
      </c>
      <c r="B51" s="4" t="s">
        <v>500</v>
      </c>
      <c r="C51" s="25" t="s">
        <v>2183</v>
      </c>
      <c r="D51" s="10" t="s">
        <v>1975</v>
      </c>
      <c r="E51" s="180">
        <v>39</v>
      </c>
      <c r="F51" s="2"/>
      <c r="G51" s="32">
        <f t="shared" si="1"/>
        <v>0</v>
      </c>
    </row>
    <row r="52" spans="1:7" s="19" customFormat="1" ht="30">
      <c r="A52" s="57" t="s">
        <v>2082</v>
      </c>
      <c r="B52" s="4" t="s">
        <v>498</v>
      </c>
      <c r="C52" s="25" t="s">
        <v>2182</v>
      </c>
      <c r="D52" s="10" t="s">
        <v>255</v>
      </c>
      <c r="E52" s="180">
        <v>686</v>
      </c>
      <c r="F52" s="2"/>
      <c r="G52" s="32">
        <f t="shared" si="1"/>
        <v>0</v>
      </c>
    </row>
    <row r="53" spans="1:7" s="19" customFormat="1" ht="25.5">
      <c r="A53" s="57" t="s">
        <v>2082</v>
      </c>
      <c r="B53" s="4" t="s">
        <v>496</v>
      </c>
      <c r="C53" s="25" t="s">
        <v>2026</v>
      </c>
      <c r="D53" s="10" t="s">
        <v>255</v>
      </c>
      <c r="E53" s="180">
        <v>708</v>
      </c>
      <c r="F53" s="2"/>
      <c r="G53" s="32">
        <f t="shared" si="1"/>
        <v>0</v>
      </c>
    </row>
    <row r="54" spans="1:7" s="19" customFormat="1" ht="25.5">
      <c r="A54" s="57" t="s">
        <v>2082</v>
      </c>
      <c r="B54" s="4" t="s">
        <v>494</v>
      </c>
      <c r="C54" s="25" t="s">
        <v>323</v>
      </c>
      <c r="D54" s="10" t="s">
        <v>1975</v>
      </c>
      <c r="E54" s="180">
        <v>8</v>
      </c>
      <c r="F54" s="2"/>
      <c r="G54" s="32">
        <f t="shared" si="1"/>
        <v>0</v>
      </c>
    </row>
    <row r="55" spans="1:7" s="19" customFormat="1" ht="25.5">
      <c r="A55" s="57" t="s">
        <v>2082</v>
      </c>
      <c r="B55" s="4" t="s">
        <v>492</v>
      </c>
      <c r="C55" s="25" t="s">
        <v>322</v>
      </c>
      <c r="D55" s="10" t="s">
        <v>1975</v>
      </c>
      <c r="E55" s="180">
        <v>2</v>
      </c>
      <c r="F55" s="2"/>
      <c r="G55" s="32">
        <f t="shared" si="1"/>
        <v>0</v>
      </c>
    </row>
    <row r="56" spans="1:7" s="19" customFormat="1" ht="25.5">
      <c r="A56" s="57" t="s">
        <v>2082</v>
      </c>
      <c r="B56" s="4" t="s">
        <v>490</v>
      </c>
      <c r="C56" s="25" t="s">
        <v>321</v>
      </c>
      <c r="D56" s="10" t="s">
        <v>18</v>
      </c>
      <c r="E56" s="180">
        <v>81</v>
      </c>
      <c r="F56" s="2"/>
      <c r="G56" s="32">
        <f t="shared" si="1"/>
        <v>0</v>
      </c>
    </row>
    <row r="57" spans="1:7" s="19" customFormat="1" ht="75">
      <c r="A57" s="57" t="s">
        <v>2082</v>
      </c>
      <c r="B57" s="4" t="s">
        <v>488</v>
      </c>
      <c r="C57" s="25" t="s">
        <v>2181</v>
      </c>
      <c r="D57" s="10" t="s">
        <v>18</v>
      </c>
      <c r="E57" s="180">
        <v>66.900000000000006</v>
      </c>
      <c r="F57" s="2"/>
      <c r="G57" s="32">
        <f t="shared" si="1"/>
        <v>0</v>
      </c>
    </row>
    <row r="58" spans="1:7" s="19" customFormat="1" ht="25.5">
      <c r="A58" s="57" t="s">
        <v>2082</v>
      </c>
      <c r="B58" s="4" t="s">
        <v>486</v>
      </c>
      <c r="C58" s="25" t="s">
        <v>317</v>
      </c>
      <c r="D58" s="10" t="s">
        <v>1975</v>
      </c>
      <c r="E58" s="180">
        <v>2</v>
      </c>
      <c r="F58" s="2"/>
      <c r="G58" s="32">
        <f t="shared" si="1"/>
        <v>0</v>
      </c>
    </row>
    <row r="59" spans="1:7" s="19" customFormat="1" ht="25.5">
      <c r="A59" s="57" t="s">
        <v>2082</v>
      </c>
      <c r="B59" s="4" t="s">
        <v>484</v>
      </c>
      <c r="C59" s="25" t="s">
        <v>2024</v>
      </c>
      <c r="D59" s="10" t="s">
        <v>18</v>
      </c>
      <c r="E59" s="180">
        <v>42.7</v>
      </c>
      <c r="F59" s="2"/>
      <c r="G59" s="32">
        <f t="shared" si="1"/>
        <v>0</v>
      </c>
    </row>
    <row r="60" spans="1:7" s="19" customFormat="1" ht="30">
      <c r="A60" s="57" t="s">
        <v>2082</v>
      </c>
      <c r="B60" s="4" t="s">
        <v>482</v>
      </c>
      <c r="C60" s="25" t="s">
        <v>2023</v>
      </c>
      <c r="D60" s="10" t="s">
        <v>268</v>
      </c>
      <c r="E60" s="180">
        <v>5.8</v>
      </c>
      <c r="F60" s="2"/>
      <c r="G60" s="32">
        <f t="shared" si="1"/>
        <v>0</v>
      </c>
    </row>
    <row r="61" spans="1:7" s="19" customFormat="1" ht="30">
      <c r="A61" s="57" t="s">
        <v>2082</v>
      </c>
      <c r="B61" s="4" t="s">
        <v>480</v>
      </c>
      <c r="C61" s="25" t="s">
        <v>2022</v>
      </c>
      <c r="D61" s="10" t="s">
        <v>268</v>
      </c>
      <c r="E61" s="180">
        <v>13.3</v>
      </c>
      <c r="F61" s="2"/>
      <c r="G61" s="32">
        <f t="shared" si="1"/>
        <v>0</v>
      </c>
    </row>
    <row r="62" spans="1:7" s="19" customFormat="1" ht="45">
      <c r="A62" s="57" t="s">
        <v>2082</v>
      </c>
      <c r="B62" s="4" t="s">
        <v>477</v>
      </c>
      <c r="C62" s="25" t="s">
        <v>2180</v>
      </c>
      <c r="D62" s="10" t="s">
        <v>1975</v>
      </c>
      <c r="E62" s="180">
        <v>45</v>
      </c>
      <c r="F62" s="2"/>
      <c r="G62" s="32">
        <f t="shared" si="1"/>
        <v>0</v>
      </c>
    </row>
    <row r="63" spans="1:7" s="19" customFormat="1" ht="30">
      <c r="A63" s="57" t="s">
        <v>2082</v>
      </c>
      <c r="B63" s="4" t="s">
        <v>556</v>
      </c>
      <c r="C63" s="25" t="s">
        <v>2020</v>
      </c>
      <c r="D63" s="10" t="s">
        <v>268</v>
      </c>
      <c r="E63" s="10">
        <v>6.12</v>
      </c>
      <c r="F63" s="2"/>
      <c r="G63" s="32">
        <f t="shared" si="1"/>
        <v>0</v>
      </c>
    </row>
    <row r="64" spans="1:7" s="19" customFormat="1" ht="30">
      <c r="A64" s="57" t="s">
        <v>2082</v>
      </c>
      <c r="B64" s="4" t="s">
        <v>555</v>
      </c>
      <c r="C64" s="25" t="s">
        <v>2019</v>
      </c>
      <c r="D64" s="11" t="s">
        <v>255</v>
      </c>
      <c r="E64" s="10">
        <v>572</v>
      </c>
      <c r="F64" s="2"/>
      <c r="G64" s="32">
        <f t="shared" si="1"/>
        <v>0</v>
      </c>
    </row>
    <row r="65" spans="1:7" s="19" customFormat="1" ht="25.5">
      <c r="A65" s="57" t="s">
        <v>2082</v>
      </c>
      <c r="B65" s="4" t="s">
        <v>553</v>
      </c>
      <c r="C65" s="25" t="s">
        <v>2018</v>
      </c>
      <c r="D65" s="11" t="s">
        <v>255</v>
      </c>
      <c r="E65" s="10">
        <v>572</v>
      </c>
      <c r="F65" s="2"/>
      <c r="G65" s="32">
        <f t="shared" si="1"/>
        <v>0</v>
      </c>
    </row>
    <row r="66" spans="1:7" s="19" customFormat="1" ht="25.5">
      <c r="A66" s="57" t="s">
        <v>2082</v>
      </c>
      <c r="B66" s="4" t="s">
        <v>552</v>
      </c>
      <c r="C66" s="25" t="s">
        <v>2017</v>
      </c>
      <c r="D66" s="11" t="s">
        <v>255</v>
      </c>
      <c r="E66" s="10">
        <v>572</v>
      </c>
      <c r="F66" s="2"/>
      <c r="G66" s="32">
        <f t="shared" si="1"/>
        <v>0</v>
      </c>
    </row>
    <row r="67" spans="1:7" s="19" customFormat="1" ht="30">
      <c r="A67" s="57" t="s">
        <v>2082</v>
      </c>
      <c r="B67" s="4" t="s">
        <v>550</v>
      </c>
      <c r="C67" s="25" t="s">
        <v>291</v>
      </c>
      <c r="D67" s="11" t="s">
        <v>18</v>
      </c>
      <c r="E67" s="10">
        <v>46.11</v>
      </c>
      <c r="F67" s="2"/>
      <c r="G67" s="32">
        <f t="shared" si="1"/>
        <v>0</v>
      </c>
    </row>
    <row r="68" spans="1:7" s="19" customFormat="1" ht="60">
      <c r="A68" s="57" t="s">
        <v>2082</v>
      </c>
      <c r="B68" s="4" t="s">
        <v>2102</v>
      </c>
      <c r="C68" s="25" t="s">
        <v>2179</v>
      </c>
      <c r="D68" s="11" t="s">
        <v>1975</v>
      </c>
      <c r="E68" s="10">
        <v>57</v>
      </c>
      <c r="F68" s="2"/>
      <c r="G68" s="32">
        <f t="shared" si="1"/>
        <v>0</v>
      </c>
    </row>
    <row r="69" spans="1:7" s="19" customFormat="1" ht="75">
      <c r="A69" s="57" t="s">
        <v>2082</v>
      </c>
      <c r="B69" s="4" t="s">
        <v>2101</v>
      </c>
      <c r="C69" s="25" t="s">
        <v>2178</v>
      </c>
      <c r="D69" s="11" t="s">
        <v>1975</v>
      </c>
      <c r="E69" s="10">
        <v>8</v>
      </c>
      <c r="F69" s="2"/>
      <c r="G69" s="32">
        <f t="shared" ref="G69:G100" si="2">ROUND((E69*F69),2)</f>
        <v>0</v>
      </c>
    </row>
    <row r="70" spans="1:7" s="19" customFormat="1" ht="60">
      <c r="A70" s="57" t="s">
        <v>2082</v>
      </c>
      <c r="B70" s="4" t="s">
        <v>2099</v>
      </c>
      <c r="C70" s="25" t="s">
        <v>2096</v>
      </c>
      <c r="D70" s="11" t="s">
        <v>1975</v>
      </c>
      <c r="E70" s="10">
        <v>2</v>
      </c>
      <c r="F70" s="2"/>
      <c r="G70" s="32">
        <f t="shared" si="2"/>
        <v>0</v>
      </c>
    </row>
    <row r="71" spans="1:7" s="19" customFormat="1" ht="25.5">
      <c r="A71" s="57" t="s">
        <v>2082</v>
      </c>
      <c r="B71" s="4" t="s">
        <v>2097</v>
      </c>
      <c r="C71" s="25" t="s">
        <v>474</v>
      </c>
      <c r="D71" s="10" t="s">
        <v>18</v>
      </c>
      <c r="E71" s="10">
        <v>58.33</v>
      </c>
      <c r="F71" s="2"/>
      <c r="G71" s="32">
        <f t="shared" si="2"/>
        <v>0</v>
      </c>
    </row>
    <row r="72" spans="1:7" s="19" customFormat="1" ht="25.5">
      <c r="A72" s="57" t="s">
        <v>2082</v>
      </c>
      <c r="B72" s="4" t="s">
        <v>2095</v>
      </c>
      <c r="C72" s="25" t="s">
        <v>497</v>
      </c>
      <c r="D72" s="10" t="s">
        <v>18</v>
      </c>
      <c r="E72" s="10">
        <v>235</v>
      </c>
      <c r="F72" s="2"/>
      <c r="G72" s="32">
        <f t="shared" si="2"/>
        <v>0</v>
      </c>
    </row>
    <row r="73" spans="1:7" s="19" customFormat="1" ht="30">
      <c r="A73" s="57" t="s">
        <v>2082</v>
      </c>
      <c r="B73" s="4" t="s">
        <v>2094</v>
      </c>
      <c r="C73" s="77" t="s">
        <v>2010</v>
      </c>
      <c r="D73" s="10" t="s">
        <v>18</v>
      </c>
      <c r="E73" s="10">
        <v>39.299999999999997</v>
      </c>
      <c r="F73" s="2"/>
      <c r="G73" s="32">
        <f t="shared" si="2"/>
        <v>0</v>
      </c>
    </row>
    <row r="74" spans="1:7" s="19" customFormat="1" ht="30">
      <c r="A74" s="57" t="s">
        <v>2082</v>
      </c>
      <c r="B74" s="4" t="s">
        <v>2093</v>
      </c>
      <c r="C74" s="77" t="s">
        <v>2091</v>
      </c>
      <c r="D74" s="10" t="s">
        <v>18</v>
      </c>
      <c r="E74" s="10">
        <v>39.299999999999997</v>
      </c>
      <c r="F74" s="2"/>
      <c r="G74" s="32">
        <f t="shared" si="2"/>
        <v>0</v>
      </c>
    </row>
    <row r="75" spans="1:7" s="19" customFormat="1" ht="30">
      <c r="A75" s="57" t="s">
        <v>2082</v>
      </c>
      <c r="B75" s="4" t="s">
        <v>2092</v>
      </c>
      <c r="C75" s="483" t="s">
        <v>2089</v>
      </c>
      <c r="D75" s="82" t="s">
        <v>18</v>
      </c>
      <c r="E75" s="10">
        <v>19.45</v>
      </c>
      <c r="F75" s="2"/>
      <c r="G75" s="32">
        <f t="shared" si="2"/>
        <v>0</v>
      </c>
    </row>
    <row r="76" spans="1:7" s="19" customFormat="1" ht="30">
      <c r="A76" s="57" t="s">
        <v>2082</v>
      </c>
      <c r="B76" s="4" t="s">
        <v>2090</v>
      </c>
      <c r="C76" s="483" t="s">
        <v>2008</v>
      </c>
      <c r="D76" s="82" t="s">
        <v>18</v>
      </c>
      <c r="E76" s="10">
        <v>60</v>
      </c>
      <c r="F76" s="2"/>
      <c r="G76" s="32">
        <f t="shared" si="2"/>
        <v>0</v>
      </c>
    </row>
    <row r="77" spans="1:7" s="19" customFormat="1" ht="30">
      <c r="A77" s="57" t="s">
        <v>2082</v>
      </c>
      <c r="B77" s="4" t="s">
        <v>2088</v>
      </c>
      <c r="C77" s="483" t="s">
        <v>2006</v>
      </c>
      <c r="D77" s="82" t="s">
        <v>18</v>
      </c>
      <c r="E77" s="10">
        <v>57.2</v>
      </c>
      <c r="F77" s="2"/>
      <c r="G77" s="32">
        <f t="shared" si="2"/>
        <v>0</v>
      </c>
    </row>
    <row r="78" spans="1:7" s="19" customFormat="1" ht="30">
      <c r="A78" s="57" t="s">
        <v>2082</v>
      </c>
      <c r="B78" s="4" t="s">
        <v>2087</v>
      </c>
      <c r="C78" s="483" t="s">
        <v>2004</v>
      </c>
      <c r="D78" s="82" t="s">
        <v>18</v>
      </c>
      <c r="E78" s="10">
        <v>60</v>
      </c>
      <c r="F78" s="2"/>
      <c r="G78" s="32">
        <f t="shared" si="2"/>
        <v>0</v>
      </c>
    </row>
    <row r="79" spans="1:7" s="19" customFormat="1" ht="30">
      <c r="A79" s="57" t="s">
        <v>2082</v>
      </c>
      <c r="B79" s="4" t="s">
        <v>2086</v>
      </c>
      <c r="C79" s="483" t="s">
        <v>2000</v>
      </c>
      <c r="D79" s="82" t="s">
        <v>255</v>
      </c>
      <c r="E79" s="10">
        <v>322</v>
      </c>
      <c r="F79" s="2"/>
      <c r="G79" s="32">
        <f t="shared" si="2"/>
        <v>0</v>
      </c>
    </row>
    <row r="80" spans="1:7" s="19" customFormat="1" ht="25.5">
      <c r="A80" s="57" t="s">
        <v>2082</v>
      </c>
      <c r="B80" s="4" t="s">
        <v>2085</v>
      </c>
      <c r="C80" s="25" t="s">
        <v>489</v>
      </c>
      <c r="D80" s="10" t="s">
        <v>255</v>
      </c>
      <c r="E80" s="10">
        <v>814</v>
      </c>
      <c r="F80" s="2"/>
      <c r="G80" s="32">
        <f t="shared" si="2"/>
        <v>0</v>
      </c>
    </row>
    <row r="81" spans="1:9" s="19" customFormat="1" ht="26.25" thickBot="1">
      <c r="A81" s="57" t="s">
        <v>2082</v>
      </c>
      <c r="B81" s="4" t="s">
        <v>2084</v>
      </c>
      <c r="C81" s="25" t="s">
        <v>485</v>
      </c>
      <c r="D81" s="10" t="s">
        <v>255</v>
      </c>
      <c r="E81" s="10">
        <v>2208</v>
      </c>
      <c r="F81" s="2"/>
      <c r="G81" s="32">
        <f t="shared" si="2"/>
        <v>0</v>
      </c>
    </row>
    <row r="82" spans="1:9" s="19" customFormat="1" ht="30" thickBot="1">
      <c r="A82" s="58" t="s">
        <v>2082</v>
      </c>
      <c r="B82" s="485" t="s">
        <v>2083</v>
      </c>
      <c r="C82" s="77" t="s">
        <v>483</v>
      </c>
      <c r="D82" s="47" t="s">
        <v>255</v>
      </c>
      <c r="E82" s="47">
        <v>209</v>
      </c>
      <c r="F82" s="48"/>
      <c r="G82" s="49">
        <f t="shared" si="2"/>
        <v>0</v>
      </c>
      <c r="H82" s="42" t="s">
        <v>51</v>
      </c>
      <c r="I82" s="31">
        <f>ROUND(SUM(G12:G82),2)</f>
        <v>0</v>
      </c>
    </row>
    <row r="83" spans="1:9" s="19" customFormat="1" ht="45">
      <c r="A83" s="59" t="s">
        <v>2152</v>
      </c>
      <c r="B83" s="43" t="s">
        <v>58</v>
      </c>
      <c r="C83" s="39" t="s">
        <v>2177</v>
      </c>
      <c r="D83" s="373" t="s">
        <v>18</v>
      </c>
      <c r="E83" s="373">
        <v>480</v>
      </c>
      <c r="F83" s="50"/>
      <c r="G83" s="41">
        <f t="shared" si="2"/>
        <v>0</v>
      </c>
    </row>
    <row r="84" spans="1:9" s="19" customFormat="1" ht="45">
      <c r="A84" s="57" t="s">
        <v>2152</v>
      </c>
      <c r="B84" s="4" t="s">
        <v>59</v>
      </c>
      <c r="C84" s="65" t="s">
        <v>2176</v>
      </c>
      <c r="D84" s="66" t="s">
        <v>18</v>
      </c>
      <c r="E84" s="180">
        <v>40</v>
      </c>
      <c r="F84" s="83"/>
      <c r="G84" s="32">
        <f t="shared" si="2"/>
        <v>0</v>
      </c>
    </row>
    <row r="85" spans="1:9" s="19" customFormat="1" ht="25.5">
      <c r="A85" s="57" t="s">
        <v>2152</v>
      </c>
      <c r="B85" s="4" t="s">
        <v>60</v>
      </c>
      <c r="C85" s="25" t="s">
        <v>2053</v>
      </c>
      <c r="D85" s="10" t="s">
        <v>268</v>
      </c>
      <c r="E85" s="180">
        <v>29.33</v>
      </c>
      <c r="F85" s="83"/>
      <c r="G85" s="32">
        <f t="shared" si="2"/>
        <v>0</v>
      </c>
    </row>
    <row r="86" spans="1:9" s="19" customFormat="1" ht="30">
      <c r="A86" s="57" t="s">
        <v>2152</v>
      </c>
      <c r="B86" s="4" t="s">
        <v>61</v>
      </c>
      <c r="C86" s="25" t="s">
        <v>2175</v>
      </c>
      <c r="D86" s="10" t="s">
        <v>255</v>
      </c>
      <c r="E86" s="180">
        <v>106.9</v>
      </c>
      <c r="F86" s="83"/>
      <c r="G86" s="32">
        <f t="shared" si="2"/>
        <v>0</v>
      </c>
    </row>
    <row r="87" spans="1:9" s="19" customFormat="1" ht="30">
      <c r="A87" s="57" t="s">
        <v>2152</v>
      </c>
      <c r="B87" s="4" t="s">
        <v>89</v>
      </c>
      <c r="C87" s="25" t="s">
        <v>2174</v>
      </c>
      <c r="D87" s="10" t="s">
        <v>1975</v>
      </c>
      <c r="E87" s="180">
        <v>3</v>
      </c>
      <c r="F87" s="83"/>
      <c r="G87" s="32">
        <f t="shared" si="2"/>
        <v>0</v>
      </c>
    </row>
    <row r="88" spans="1:9" s="19" customFormat="1" ht="25.5">
      <c r="A88" s="57" t="s">
        <v>2152</v>
      </c>
      <c r="B88" s="4" t="s">
        <v>90</v>
      </c>
      <c r="C88" s="25" t="s">
        <v>305</v>
      </c>
      <c r="D88" s="10" t="s">
        <v>70</v>
      </c>
      <c r="E88" s="180">
        <v>17.190000000000001</v>
      </c>
      <c r="F88" s="83"/>
      <c r="G88" s="32">
        <f t="shared" si="2"/>
        <v>0</v>
      </c>
    </row>
    <row r="89" spans="1:9" s="19" customFormat="1" ht="30">
      <c r="A89" s="57" t="s">
        <v>2152</v>
      </c>
      <c r="B89" s="4" t="s">
        <v>91</v>
      </c>
      <c r="C89" s="25" t="s">
        <v>2173</v>
      </c>
      <c r="D89" s="10" t="s">
        <v>1975</v>
      </c>
      <c r="E89" s="180">
        <v>2</v>
      </c>
      <c r="F89" s="83"/>
      <c r="G89" s="32">
        <f t="shared" si="2"/>
        <v>0</v>
      </c>
    </row>
    <row r="90" spans="1:9" s="19" customFormat="1" ht="25.5">
      <c r="A90" s="57" t="s">
        <v>2152</v>
      </c>
      <c r="B90" s="4" t="s">
        <v>92</v>
      </c>
      <c r="C90" s="25" t="s">
        <v>305</v>
      </c>
      <c r="D90" s="10" t="s">
        <v>70</v>
      </c>
      <c r="E90" s="180">
        <v>36.97</v>
      </c>
      <c r="F90" s="83"/>
      <c r="G90" s="32">
        <f t="shared" si="2"/>
        <v>0</v>
      </c>
    </row>
    <row r="91" spans="1:9" s="19" customFormat="1" ht="30">
      <c r="A91" s="57" t="s">
        <v>2152</v>
      </c>
      <c r="B91" s="4" t="s">
        <v>93</v>
      </c>
      <c r="C91" s="25" t="s">
        <v>2172</v>
      </c>
      <c r="D91" s="10" t="s">
        <v>1975</v>
      </c>
      <c r="E91" s="180">
        <v>4</v>
      </c>
      <c r="F91" s="83"/>
      <c r="G91" s="32">
        <f t="shared" si="2"/>
        <v>0</v>
      </c>
    </row>
    <row r="92" spans="1:9" s="19" customFormat="1" ht="25.5">
      <c r="A92" s="57" t="s">
        <v>2152</v>
      </c>
      <c r="B92" s="4" t="s">
        <v>94</v>
      </c>
      <c r="C92" s="25" t="s">
        <v>305</v>
      </c>
      <c r="D92" s="10" t="s">
        <v>70</v>
      </c>
      <c r="E92" s="180">
        <v>2.44</v>
      </c>
      <c r="F92" s="83"/>
      <c r="G92" s="32">
        <f t="shared" si="2"/>
        <v>0</v>
      </c>
    </row>
    <row r="93" spans="1:9" s="19" customFormat="1" ht="60">
      <c r="A93" s="57" t="s">
        <v>2152</v>
      </c>
      <c r="B93" s="4" t="s">
        <v>95</v>
      </c>
      <c r="C93" s="25" t="s">
        <v>2171</v>
      </c>
      <c r="D93" s="10" t="s">
        <v>18</v>
      </c>
      <c r="E93" s="180">
        <v>25</v>
      </c>
      <c r="F93" s="83"/>
      <c r="G93" s="32">
        <f t="shared" si="2"/>
        <v>0</v>
      </c>
    </row>
    <row r="94" spans="1:9" s="19" customFormat="1" ht="25.5">
      <c r="A94" s="57" t="s">
        <v>2152</v>
      </c>
      <c r="B94" s="4" t="s">
        <v>96</v>
      </c>
      <c r="C94" s="25" t="s">
        <v>2048</v>
      </c>
      <c r="D94" s="10" t="s">
        <v>255</v>
      </c>
      <c r="E94" s="180">
        <v>23</v>
      </c>
      <c r="F94" s="83"/>
      <c r="G94" s="32">
        <f t="shared" si="2"/>
        <v>0</v>
      </c>
    </row>
    <row r="95" spans="1:9" s="19" customFormat="1" ht="25.5">
      <c r="A95" s="57" t="s">
        <v>2152</v>
      </c>
      <c r="B95" s="4" t="s">
        <v>97</v>
      </c>
      <c r="C95" s="25" t="s">
        <v>2047</v>
      </c>
      <c r="D95" s="10" t="s">
        <v>1975</v>
      </c>
      <c r="E95" s="180">
        <v>2</v>
      </c>
      <c r="F95" s="83"/>
      <c r="G95" s="32">
        <f t="shared" si="2"/>
        <v>0</v>
      </c>
    </row>
    <row r="96" spans="1:9" s="19" customFormat="1" ht="25.5">
      <c r="A96" s="57" t="s">
        <v>2152</v>
      </c>
      <c r="B96" s="4" t="s">
        <v>98</v>
      </c>
      <c r="C96" s="25" t="s">
        <v>1985</v>
      </c>
      <c r="D96" s="10" t="s">
        <v>255</v>
      </c>
      <c r="E96" s="180">
        <v>597</v>
      </c>
      <c r="F96" s="83"/>
      <c r="G96" s="32">
        <f t="shared" si="2"/>
        <v>0</v>
      </c>
    </row>
    <row r="97" spans="1:8" s="19" customFormat="1" ht="30">
      <c r="A97" s="57" t="s">
        <v>2152</v>
      </c>
      <c r="B97" s="4" t="s">
        <v>99</v>
      </c>
      <c r="C97" s="25" t="s">
        <v>2046</v>
      </c>
      <c r="D97" s="10" t="s">
        <v>70</v>
      </c>
      <c r="E97" s="180">
        <v>1.161</v>
      </c>
      <c r="F97" s="83"/>
      <c r="G97" s="32">
        <f t="shared" si="2"/>
        <v>0</v>
      </c>
    </row>
    <row r="98" spans="1:8" s="19" customFormat="1" ht="25.5">
      <c r="A98" s="57" t="s">
        <v>2152</v>
      </c>
      <c r="B98" s="4" t="s">
        <v>100</v>
      </c>
      <c r="C98" s="25" t="s">
        <v>571</v>
      </c>
      <c r="D98" s="10" t="s">
        <v>268</v>
      </c>
      <c r="E98" s="180">
        <v>9.1999999999999993</v>
      </c>
      <c r="F98" s="83"/>
      <c r="G98" s="32">
        <f t="shared" si="2"/>
        <v>0</v>
      </c>
    </row>
    <row r="99" spans="1:8" s="19" customFormat="1" ht="75">
      <c r="A99" s="57" t="s">
        <v>2152</v>
      </c>
      <c r="B99" s="4" t="s">
        <v>101</v>
      </c>
      <c r="C99" s="25" t="s">
        <v>2170</v>
      </c>
      <c r="D99" s="10" t="s">
        <v>1975</v>
      </c>
      <c r="E99" s="180">
        <v>4</v>
      </c>
      <c r="F99" s="83"/>
      <c r="G99" s="32">
        <f t="shared" si="2"/>
        <v>0</v>
      </c>
    </row>
    <row r="100" spans="1:8" s="19" customFormat="1" ht="75">
      <c r="A100" s="57" t="s">
        <v>2152</v>
      </c>
      <c r="B100" s="4" t="s">
        <v>102</v>
      </c>
      <c r="C100" s="25" t="s">
        <v>2169</v>
      </c>
      <c r="D100" s="10" t="s">
        <v>1975</v>
      </c>
      <c r="E100" s="180">
        <v>14</v>
      </c>
      <c r="F100" s="83"/>
      <c r="G100" s="32">
        <f t="shared" si="2"/>
        <v>0</v>
      </c>
    </row>
    <row r="101" spans="1:8" s="19" customFormat="1" ht="30">
      <c r="A101" s="57" t="s">
        <v>2152</v>
      </c>
      <c r="B101" s="4" t="s">
        <v>103</v>
      </c>
      <c r="C101" s="25" t="s">
        <v>2043</v>
      </c>
      <c r="D101" s="10" t="s">
        <v>255</v>
      </c>
      <c r="E101" s="180">
        <v>5.34</v>
      </c>
      <c r="F101" s="83"/>
      <c r="G101" s="32">
        <f t="shared" ref="G101:G132" si="3">ROUND((E101*F101),2)</f>
        <v>0</v>
      </c>
    </row>
    <row r="102" spans="1:8" s="19" customFormat="1" ht="30">
      <c r="A102" s="57" t="s">
        <v>2152</v>
      </c>
      <c r="B102" s="4" t="s">
        <v>104</v>
      </c>
      <c r="C102" s="25" t="s">
        <v>2042</v>
      </c>
      <c r="D102" s="10" t="s">
        <v>268</v>
      </c>
      <c r="E102" s="180">
        <v>0.84</v>
      </c>
      <c r="F102" s="83"/>
      <c r="G102" s="32">
        <f t="shared" si="3"/>
        <v>0</v>
      </c>
    </row>
    <row r="103" spans="1:8" s="19" customFormat="1" ht="25.5">
      <c r="A103" s="57" t="s">
        <v>2152</v>
      </c>
      <c r="B103" s="4" t="s">
        <v>105</v>
      </c>
      <c r="C103" s="25" t="s">
        <v>305</v>
      </c>
      <c r="D103" s="10" t="s">
        <v>70</v>
      </c>
      <c r="E103" s="180">
        <v>0.109</v>
      </c>
      <c r="F103" s="83"/>
      <c r="G103" s="32">
        <f t="shared" si="3"/>
        <v>0</v>
      </c>
    </row>
    <row r="104" spans="1:8" s="19" customFormat="1" ht="45">
      <c r="A104" s="57" t="s">
        <v>2152</v>
      </c>
      <c r="B104" s="4" t="s">
        <v>106</v>
      </c>
      <c r="C104" s="25" t="s">
        <v>2168</v>
      </c>
      <c r="D104" s="10" t="s">
        <v>255</v>
      </c>
      <c r="E104" s="180">
        <v>110</v>
      </c>
      <c r="F104" s="83"/>
      <c r="G104" s="32">
        <f t="shared" si="3"/>
        <v>0</v>
      </c>
    </row>
    <row r="105" spans="1:8" s="19" customFormat="1" ht="25.5">
      <c r="A105" s="57" t="s">
        <v>2152</v>
      </c>
      <c r="B105" s="4" t="s">
        <v>107</v>
      </c>
      <c r="C105" s="25" t="s">
        <v>520</v>
      </c>
      <c r="D105" s="10" t="s">
        <v>268</v>
      </c>
      <c r="E105" s="180">
        <v>127</v>
      </c>
      <c r="F105" s="83"/>
      <c r="G105" s="32">
        <f t="shared" si="3"/>
        <v>0</v>
      </c>
    </row>
    <row r="106" spans="1:8" s="19" customFormat="1" ht="30">
      <c r="A106" s="57" t="s">
        <v>2152</v>
      </c>
      <c r="B106" s="4" t="s">
        <v>108</v>
      </c>
      <c r="C106" s="25" t="s">
        <v>518</v>
      </c>
      <c r="D106" s="10" t="s">
        <v>255</v>
      </c>
      <c r="E106" s="180">
        <v>88</v>
      </c>
      <c r="F106" s="83"/>
      <c r="G106" s="32">
        <f t="shared" si="3"/>
        <v>0</v>
      </c>
    </row>
    <row r="107" spans="1:8" s="19" customFormat="1" ht="30">
      <c r="A107" s="57" t="s">
        <v>2152</v>
      </c>
      <c r="B107" s="4" t="s">
        <v>109</v>
      </c>
      <c r="C107" s="25" t="s">
        <v>2040</v>
      </c>
      <c r="D107" s="10" t="s">
        <v>268</v>
      </c>
      <c r="E107" s="180">
        <v>4.8</v>
      </c>
      <c r="F107" s="83"/>
      <c r="G107" s="32">
        <f t="shared" si="3"/>
        <v>0</v>
      </c>
    </row>
    <row r="108" spans="1:8" s="19" customFormat="1" ht="26.25" thickBot="1">
      <c r="A108" s="58" t="s">
        <v>2152</v>
      </c>
      <c r="B108" s="485" t="s">
        <v>110</v>
      </c>
      <c r="C108" s="77" t="s">
        <v>2039</v>
      </c>
      <c r="D108" s="47" t="s">
        <v>255</v>
      </c>
      <c r="E108" s="224">
        <v>88</v>
      </c>
      <c r="F108" s="482"/>
      <c r="G108" s="49">
        <f t="shared" si="3"/>
        <v>0</v>
      </c>
    </row>
    <row r="109" spans="1:8" s="19" customFormat="1" ht="30">
      <c r="A109" s="59" t="s">
        <v>2167</v>
      </c>
      <c r="B109" s="43" t="s">
        <v>111</v>
      </c>
      <c r="C109" s="39" t="s">
        <v>2038</v>
      </c>
      <c r="D109" s="373" t="s">
        <v>255</v>
      </c>
      <c r="E109" s="603">
        <v>123</v>
      </c>
      <c r="F109" s="50"/>
      <c r="G109" s="41">
        <f t="shared" si="3"/>
        <v>0</v>
      </c>
      <c r="H109" s="917" t="s">
        <v>68</v>
      </c>
    </row>
    <row r="110" spans="1:8" s="19" customFormat="1" ht="30.75" thickBot="1">
      <c r="A110" s="58" t="s">
        <v>2167</v>
      </c>
      <c r="B110" s="485" t="s">
        <v>112</v>
      </c>
      <c r="C110" s="77" t="s">
        <v>2036</v>
      </c>
      <c r="D110" s="47" t="s">
        <v>268</v>
      </c>
      <c r="E110" s="224">
        <v>46.8</v>
      </c>
      <c r="F110" s="482"/>
      <c r="G110" s="49">
        <f t="shared" si="3"/>
        <v>0</v>
      </c>
      <c r="H110" s="918"/>
    </row>
    <row r="111" spans="1:8" s="19" customFormat="1" ht="30">
      <c r="A111" s="59" t="s">
        <v>2166</v>
      </c>
      <c r="B111" s="43" t="s">
        <v>111</v>
      </c>
      <c r="C111" s="39" t="s">
        <v>2035</v>
      </c>
      <c r="D111" s="373" t="s">
        <v>255</v>
      </c>
      <c r="E111" s="603">
        <v>123</v>
      </c>
      <c r="F111" s="50"/>
      <c r="G111" s="41">
        <f t="shared" si="3"/>
        <v>0</v>
      </c>
      <c r="H111" s="918"/>
    </row>
    <row r="112" spans="1:8" s="19" customFormat="1" ht="30.75" thickBot="1">
      <c r="A112" s="60" t="s">
        <v>2166</v>
      </c>
      <c r="B112" s="46" t="s">
        <v>112</v>
      </c>
      <c r="C112" s="33" t="s">
        <v>2033</v>
      </c>
      <c r="D112" s="34" t="s">
        <v>268</v>
      </c>
      <c r="E112" s="664">
        <v>36.9</v>
      </c>
      <c r="F112" s="484"/>
      <c r="G112" s="36">
        <f t="shared" si="3"/>
        <v>0</v>
      </c>
      <c r="H112" s="919"/>
    </row>
    <row r="113" spans="1:7" s="19" customFormat="1" ht="30">
      <c r="A113" s="104" t="s">
        <v>2152</v>
      </c>
      <c r="B113" s="81" t="s">
        <v>442</v>
      </c>
      <c r="C113" s="65" t="s">
        <v>2032</v>
      </c>
      <c r="D113" s="66" t="s">
        <v>255</v>
      </c>
      <c r="E113" s="184">
        <v>99.6</v>
      </c>
      <c r="F113" s="83"/>
      <c r="G113" s="80">
        <f t="shared" si="3"/>
        <v>0</v>
      </c>
    </row>
    <row r="114" spans="1:7" s="19" customFormat="1" ht="30">
      <c r="A114" s="57" t="s">
        <v>2152</v>
      </c>
      <c r="B114" s="4" t="s">
        <v>441</v>
      </c>
      <c r="C114" s="25" t="s">
        <v>2165</v>
      </c>
      <c r="D114" s="10" t="s">
        <v>1975</v>
      </c>
      <c r="E114" s="180">
        <v>8</v>
      </c>
      <c r="F114" s="83"/>
      <c r="G114" s="32">
        <f t="shared" si="3"/>
        <v>0</v>
      </c>
    </row>
    <row r="115" spans="1:7" s="19" customFormat="1" ht="30">
      <c r="A115" s="57" t="s">
        <v>2152</v>
      </c>
      <c r="B115" s="4" t="s">
        <v>439</v>
      </c>
      <c r="C115" s="25" t="s">
        <v>2164</v>
      </c>
      <c r="D115" s="10" t="s">
        <v>1975</v>
      </c>
      <c r="E115" s="180">
        <v>12</v>
      </c>
      <c r="F115" s="83"/>
      <c r="G115" s="32">
        <f t="shared" si="3"/>
        <v>0</v>
      </c>
    </row>
    <row r="116" spans="1:7" s="19" customFormat="1" ht="90">
      <c r="A116" s="57" t="s">
        <v>2152</v>
      </c>
      <c r="B116" s="4" t="s">
        <v>437</v>
      </c>
      <c r="C116" s="25" t="s">
        <v>2163</v>
      </c>
      <c r="D116" s="10" t="s">
        <v>268</v>
      </c>
      <c r="E116" s="180">
        <v>61.41</v>
      </c>
      <c r="F116" s="83"/>
      <c r="G116" s="32">
        <f t="shared" si="3"/>
        <v>0</v>
      </c>
    </row>
    <row r="117" spans="1:7" s="19" customFormat="1" ht="25.5">
      <c r="A117" s="57" t="s">
        <v>2152</v>
      </c>
      <c r="B117" s="4" t="s">
        <v>435</v>
      </c>
      <c r="C117" s="25" t="s">
        <v>305</v>
      </c>
      <c r="D117" s="10" t="s">
        <v>70</v>
      </c>
      <c r="E117" s="180">
        <v>11.38</v>
      </c>
      <c r="F117" s="83"/>
      <c r="G117" s="32">
        <f t="shared" si="3"/>
        <v>0</v>
      </c>
    </row>
    <row r="118" spans="1:7" s="19" customFormat="1" ht="30">
      <c r="A118" s="57" t="s">
        <v>2152</v>
      </c>
      <c r="B118" s="4" t="s">
        <v>433</v>
      </c>
      <c r="C118" s="25" t="s">
        <v>2162</v>
      </c>
      <c r="D118" s="10" t="s">
        <v>1975</v>
      </c>
      <c r="E118" s="180">
        <v>22</v>
      </c>
      <c r="F118" s="83"/>
      <c r="G118" s="32">
        <f t="shared" si="3"/>
        <v>0</v>
      </c>
    </row>
    <row r="119" spans="1:7" s="19" customFormat="1" ht="30">
      <c r="A119" s="57" t="s">
        <v>2152</v>
      </c>
      <c r="B119" s="4" t="s">
        <v>432</v>
      </c>
      <c r="C119" s="25" t="s">
        <v>2161</v>
      </c>
      <c r="D119" s="10" t="s">
        <v>255</v>
      </c>
      <c r="E119" s="180">
        <v>266</v>
      </c>
      <c r="F119" s="83"/>
      <c r="G119" s="32">
        <f t="shared" si="3"/>
        <v>0</v>
      </c>
    </row>
    <row r="120" spans="1:7" s="19" customFormat="1" ht="25.5">
      <c r="A120" s="57" t="s">
        <v>2152</v>
      </c>
      <c r="B120" s="4" t="s">
        <v>431</v>
      </c>
      <c r="C120" s="25" t="s">
        <v>305</v>
      </c>
      <c r="D120" s="10" t="s">
        <v>70</v>
      </c>
      <c r="E120" s="180">
        <v>0.71</v>
      </c>
      <c r="F120" s="83"/>
      <c r="G120" s="32">
        <f t="shared" si="3"/>
        <v>0</v>
      </c>
    </row>
    <row r="121" spans="1:7" s="19" customFormat="1" ht="25.5">
      <c r="A121" s="57" t="s">
        <v>2152</v>
      </c>
      <c r="B121" s="4" t="s">
        <v>430</v>
      </c>
      <c r="C121" s="25" t="s">
        <v>2026</v>
      </c>
      <c r="D121" s="10" t="s">
        <v>255</v>
      </c>
      <c r="E121" s="180">
        <v>278</v>
      </c>
      <c r="F121" s="83"/>
      <c r="G121" s="32">
        <f t="shared" si="3"/>
        <v>0</v>
      </c>
    </row>
    <row r="122" spans="1:7" s="19" customFormat="1" ht="25.5">
      <c r="A122" s="57" t="s">
        <v>2152</v>
      </c>
      <c r="B122" s="4" t="s">
        <v>429</v>
      </c>
      <c r="C122" s="25" t="s">
        <v>323</v>
      </c>
      <c r="D122" s="10" t="s">
        <v>1975</v>
      </c>
      <c r="E122" s="180">
        <v>8</v>
      </c>
      <c r="F122" s="83"/>
      <c r="G122" s="32">
        <f t="shared" si="3"/>
        <v>0</v>
      </c>
    </row>
    <row r="123" spans="1:7" s="19" customFormat="1" ht="25.5">
      <c r="A123" s="57" t="s">
        <v>2152</v>
      </c>
      <c r="B123" s="4" t="s">
        <v>427</v>
      </c>
      <c r="C123" s="25" t="s">
        <v>322</v>
      </c>
      <c r="D123" s="10" t="s">
        <v>1975</v>
      </c>
      <c r="E123" s="180">
        <v>2</v>
      </c>
      <c r="F123" s="83"/>
      <c r="G123" s="32">
        <f t="shared" si="3"/>
        <v>0</v>
      </c>
    </row>
    <row r="124" spans="1:7" s="19" customFormat="1" ht="25.5">
      <c r="A124" s="57" t="s">
        <v>2152</v>
      </c>
      <c r="B124" s="4" t="s">
        <v>426</v>
      </c>
      <c r="C124" s="25" t="s">
        <v>321</v>
      </c>
      <c r="D124" s="10" t="s">
        <v>18</v>
      </c>
      <c r="E124" s="180">
        <v>70</v>
      </c>
      <c r="F124" s="83"/>
      <c r="G124" s="32">
        <f t="shared" si="3"/>
        <v>0</v>
      </c>
    </row>
    <row r="125" spans="1:7" s="19" customFormat="1" ht="75">
      <c r="A125" s="57" t="s">
        <v>2152</v>
      </c>
      <c r="B125" s="4" t="s">
        <v>425</v>
      </c>
      <c r="C125" s="25" t="s">
        <v>2160</v>
      </c>
      <c r="D125" s="10" t="s">
        <v>18</v>
      </c>
      <c r="E125" s="180">
        <v>70</v>
      </c>
      <c r="F125" s="83"/>
      <c r="G125" s="32">
        <f t="shared" si="3"/>
        <v>0</v>
      </c>
    </row>
    <row r="126" spans="1:7" s="19" customFormat="1" ht="25.5">
      <c r="A126" s="57" t="s">
        <v>2152</v>
      </c>
      <c r="B126" s="4" t="s">
        <v>423</v>
      </c>
      <c r="C126" s="25" t="s">
        <v>317</v>
      </c>
      <c r="D126" s="10" t="s">
        <v>1975</v>
      </c>
      <c r="E126" s="180">
        <v>2</v>
      </c>
      <c r="F126" s="83"/>
      <c r="G126" s="32">
        <f t="shared" si="3"/>
        <v>0</v>
      </c>
    </row>
    <row r="127" spans="1:7" s="19" customFormat="1" ht="25.5">
      <c r="A127" s="57" t="s">
        <v>2152</v>
      </c>
      <c r="B127" s="4" t="s">
        <v>421</v>
      </c>
      <c r="C127" s="25" t="s">
        <v>2024</v>
      </c>
      <c r="D127" s="10" t="s">
        <v>18</v>
      </c>
      <c r="E127" s="180">
        <v>25.5</v>
      </c>
      <c r="F127" s="83"/>
      <c r="G127" s="32">
        <f t="shared" si="3"/>
        <v>0</v>
      </c>
    </row>
    <row r="128" spans="1:7" s="19" customFormat="1" ht="30">
      <c r="A128" s="57" t="s">
        <v>2152</v>
      </c>
      <c r="B128" s="4" t="s">
        <v>419</v>
      </c>
      <c r="C128" s="25" t="s">
        <v>2022</v>
      </c>
      <c r="D128" s="10" t="s">
        <v>268</v>
      </c>
      <c r="E128" s="180">
        <v>2.14</v>
      </c>
      <c r="F128" s="83"/>
      <c r="G128" s="32">
        <f t="shared" si="3"/>
        <v>0</v>
      </c>
    </row>
    <row r="129" spans="1:7" s="19" customFormat="1" ht="30">
      <c r="A129" s="57" t="s">
        <v>2152</v>
      </c>
      <c r="B129" s="4" t="s">
        <v>418</v>
      </c>
      <c r="C129" s="25" t="s">
        <v>2023</v>
      </c>
      <c r="D129" s="10" t="s">
        <v>268</v>
      </c>
      <c r="E129" s="180">
        <v>2.1</v>
      </c>
      <c r="F129" s="83"/>
      <c r="G129" s="32">
        <f t="shared" si="3"/>
        <v>0</v>
      </c>
    </row>
    <row r="130" spans="1:7" s="19" customFormat="1" ht="45">
      <c r="A130" s="57" t="s">
        <v>2152</v>
      </c>
      <c r="B130" s="4" t="s">
        <v>417</v>
      </c>
      <c r="C130" s="25" t="s">
        <v>2159</v>
      </c>
      <c r="D130" s="10" t="s">
        <v>1975</v>
      </c>
      <c r="E130" s="180">
        <v>16</v>
      </c>
      <c r="F130" s="83"/>
      <c r="G130" s="32">
        <f t="shared" si="3"/>
        <v>0</v>
      </c>
    </row>
    <row r="131" spans="1:7" s="19" customFormat="1" ht="30">
      <c r="A131" s="57" t="s">
        <v>2152</v>
      </c>
      <c r="B131" s="4" t="s">
        <v>416</v>
      </c>
      <c r="C131" s="25" t="s">
        <v>2020</v>
      </c>
      <c r="D131" s="10" t="s">
        <v>268</v>
      </c>
      <c r="E131" s="10">
        <v>1.86</v>
      </c>
      <c r="F131" s="83"/>
      <c r="G131" s="32">
        <f t="shared" si="3"/>
        <v>0</v>
      </c>
    </row>
    <row r="132" spans="1:7" s="19" customFormat="1" ht="30">
      <c r="A132" s="57" t="s">
        <v>2152</v>
      </c>
      <c r="B132" s="4" t="s">
        <v>415</v>
      </c>
      <c r="C132" s="25" t="s">
        <v>2019</v>
      </c>
      <c r="D132" s="11" t="s">
        <v>255</v>
      </c>
      <c r="E132" s="10">
        <v>226</v>
      </c>
      <c r="F132" s="83"/>
      <c r="G132" s="32">
        <f t="shared" si="3"/>
        <v>0</v>
      </c>
    </row>
    <row r="133" spans="1:7" s="19" customFormat="1" ht="25.5">
      <c r="A133" s="57" t="s">
        <v>2152</v>
      </c>
      <c r="B133" s="4" t="s">
        <v>414</v>
      </c>
      <c r="C133" s="25" t="s">
        <v>2018</v>
      </c>
      <c r="D133" s="11" t="s">
        <v>255</v>
      </c>
      <c r="E133" s="10">
        <v>226</v>
      </c>
      <c r="F133" s="83"/>
      <c r="G133" s="32">
        <f t="shared" ref="G133:G164" si="4">ROUND((E133*F133),2)</f>
        <v>0</v>
      </c>
    </row>
    <row r="134" spans="1:7" s="19" customFormat="1" ht="25.5">
      <c r="A134" s="57" t="s">
        <v>2152</v>
      </c>
      <c r="B134" s="4" t="s">
        <v>413</v>
      </c>
      <c r="C134" s="25" t="s">
        <v>2017</v>
      </c>
      <c r="D134" s="11" t="s">
        <v>255</v>
      </c>
      <c r="E134" s="10">
        <v>228</v>
      </c>
      <c r="F134" s="83"/>
      <c r="G134" s="32">
        <f t="shared" si="4"/>
        <v>0</v>
      </c>
    </row>
    <row r="135" spans="1:7" s="19" customFormat="1" ht="45">
      <c r="A135" s="57" t="s">
        <v>2152</v>
      </c>
      <c r="B135" s="4" t="s">
        <v>412</v>
      </c>
      <c r="C135" s="25" t="s">
        <v>2158</v>
      </c>
      <c r="D135" s="11" t="s">
        <v>255</v>
      </c>
      <c r="E135" s="10">
        <v>228</v>
      </c>
      <c r="F135" s="83"/>
      <c r="G135" s="32">
        <f t="shared" si="4"/>
        <v>0</v>
      </c>
    </row>
    <row r="136" spans="1:7" s="19" customFormat="1" ht="30">
      <c r="A136" s="57" t="s">
        <v>2152</v>
      </c>
      <c r="B136" s="4" t="s">
        <v>411</v>
      </c>
      <c r="C136" s="25" t="s">
        <v>291</v>
      </c>
      <c r="D136" s="11" t="s">
        <v>18</v>
      </c>
      <c r="E136" s="10">
        <v>18.11</v>
      </c>
      <c r="F136" s="83"/>
      <c r="G136" s="32">
        <f t="shared" si="4"/>
        <v>0</v>
      </c>
    </row>
    <row r="137" spans="1:7" s="19" customFormat="1" ht="60">
      <c r="A137" s="57" t="s">
        <v>2152</v>
      </c>
      <c r="B137" s="4" t="s">
        <v>410</v>
      </c>
      <c r="C137" s="25" t="s">
        <v>2157</v>
      </c>
      <c r="D137" s="11" t="s">
        <v>1975</v>
      </c>
      <c r="E137" s="10">
        <v>55</v>
      </c>
      <c r="F137" s="83"/>
      <c r="G137" s="32">
        <f t="shared" si="4"/>
        <v>0</v>
      </c>
    </row>
    <row r="138" spans="1:7" s="19" customFormat="1" ht="75">
      <c r="A138" s="57" t="s">
        <v>2152</v>
      </c>
      <c r="B138" s="4" t="s">
        <v>408</v>
      </c>
      <c r="C138" s="25" t="s">
        <v>2156</v>
      </c>
      <c r="D138" s="11" t="s">
        <v>1975</v>
      </c>
      <c r="E138" s="10">
        <v>6</v>
      </c>
      <c r="F138" s="83"/>
      <c r="G138" s="32">
        <f t="shared" si="4"/>
        <v>0</v>
      </c>
    </row>
    <row r="139" spans="1:7" s="19" customFormat="1" ht="60">
      <c r="A139" s="57" t="s">
        <v>2152</v>
      </c>
      <c r="B139" s="4" t="s">
        <v>407</v>
      </c>
      <c r="C139" s="25" t="s">
        <v>2012</v>
      </c>
      <c r="D139" s="11" t="s">
        <v>1975</v>
      </c>
      <c r="E139" s="10">
        <v>2</v>
      </c>
      <c r="F139" s="83"/>
      <c r="G139" s="32">
        <f t="shared" si="4"/>
        <v>0</v>
      </c>
    </row>
    <row r="140" spans="1:7" s="19" customFormat="1" ht="25.5">
      <c r="A140" s="57" t="s">
        <v>2152</v>
      </c>
      <c r="B140" s="4" t="s">
        <v>406</v>
      </c>
      <c r="C140" s="25" t="s">
        <v>474</v>
      </c>
      <c r="D140" s="10" t="s">
        <v>18</v>
      </c>
      <c r="E140" s="10">
        <v>21.03</v>
      </c>
      <c r="F140" s="83"/>
      <c r="G140" s="32">
        <f t="shared" si="4"/>
        <v>0</v>
      </c>
    </row>
    <row r="141" spans="1:7" s="19" customFormat="1" ht="25.5">
      <c r="A141" s="57" t="s">
        <v>2152</v>
      </c>
      <c r="B141" s="4" t="s">
        <v>405</v>
      </c>
      <c r="C141" s="25" t="s">
        <v>497</v>
      </c>
      <c r="D141" s="10" t="s">
        <v>18</v>
      </c>
      <c r="E141" s="10">
        <v>117.5</v>
      </c>
      <c r="F141" s="83"/>
      <c r="G141" s="32">
        <f t="shared" si="4"/>
        <v>0</v>
      </c>
    </row>
    <row r="142" spans="1:7" s="19" customFormat="1" ht="30">
      <c r="A142" s="57" t="s">
        <v>2152</v>
      </c>
      <c r="B142" s="4" t="s">
        <v>404</v>
      </c>
      <c r="C142" s="77" t="s">
        <v>2010</v>
      </c>
      <c r="D142" s="10" t="s">
        <v>18</v>
      </c>
      <c r="E142" s="10">
        <v>39.200000000000003</v>
      </c>
      <c r="F142" s="83"/>
      <c r="G142" s="32">
        <f t="shared" si="4"/>
        <v>0</v>
      </c>
    </row>
    <row r="143" spans="1:7" s="19" customFormat="1" ht="30">
      <c r="A143" s="57" t="s">
        <v>2152</v>
      </c>
      <c r="B143" s="4" t="s">
        <v>403</v>
      </c>
      <c r="C143" s="77" t="s">
        <v>2008</v>
      </c>
      <c r="D143" s="10" t="s">
        <v>18</v>
      </c>
      <c r="E143" s="10">
        <v>120</v>
      </c>
      <c r="F143" s="83"/>
      <c r="G143" s="32">
        <f t="shared" si="4"/>
        <v>0</v>
      </c>
    </row>
    <row r="144" spans="1:7" s="19" customFormat="1" ht="30">
      <c r="A144" s="57" t="s">
        <v>2152</v>
      </c>
      <c r="B144" s="4" t="s">
        <v>402</v>
      </c>
      <c r="C144" s="483" t="s">
        <v>2006</v>
      </c>
      <c r="D144" s="82" t="s">
        <v>18</v>
      </c>
      <c r="E144" s="10">
        <v>57.2</v>
      </c>
      <c r="F144" s="83"/>
      <c r="G144" s="32">
        <f t="shared" si="4"/>
        <v>0</v>
      </c>
    </row>
    <row r="145" spans="1:9" s="19" customFormat="1" ht="30">
      <c r="A145" s="57" t="s">
        <v>2152</v>
      </c>
      <c r="B145" s="4" t="s">
        <v>400</v>
      </c>
      <c r="C145" s="483" t="s">
        <v>2004</v>
      </c>
      <c r="D145" s="82" t="s">
        <v>18</v>
      </c>
      <c r="E145" s="10">
        <v>120</v>
      </c>
      <c r="F145" s="83"/>
      <c r="G145" s="32">
        <f t="shared" si="4"/>
        <v>0</v>
      </c>
    </row>
    <row r="146" spans="1:9" s="19" customFormat="1" ht="30">
      <c r="A146" s="57" t="s">
        <v>2152</v>
      </c>
      <c r="B146" s="4" t="s">
        <v>398</v>
      </c>
      <c r="C146" s="483" t="s">
        <v>2002</v>
      </c>
      <c r="D146" s="82" t="s">
        <v>18</v>
      </c>
      <c r="E146" s="10">
        <v>48</v>
      </c>
      <c r="F146" s="83"/>
      <c r="G146" s="32">
        <f t="shared" si="4"/>
        <v>0</v>
      </c>
    </row>
    <row r="147" spans="1:9" s="19" customFormat="1" ht="30">
      <c r="A147" s="57" t="s">
        <v>2152</v>
      </c>
      <c r="B147" s="4" t="s">
        <v>2155</v>
      </c>
      <c r="C147" s="483" t="s">
        <v>2000</v>
      </c>
      <c r="D147" s="82" t="s">
        <v>255</v>
      </c>
      <c r="E147" s="10">
        <v>133</v>
      </c>
      <c r="F147" s="83"/>
      <c r="G147" s="32">
        <f t="shared" si="4"/>
        <v>0</v>
      </c>
    </row>
    <row r="148" spans="1:9" s="19" customFormat="1" ht="25.5">
      <c r="A148" s="57" t="s">
        <v>2152</v>
      </c>
      <c r="B148" s="4" t="s">
        <v>2154</v>
      </c>
      <c r="C148" s="25" t="s">
        <v>489</v>
      </c>
      <c r="D148" s="10" t="s">
        <v>255</v>
      </c>
      <c r="E148" s="10">
        <v>436</v>
      </c>
      <c r="F148" s="83"/>
      <c r="G148" s="32">
        <f t="shared" si="4"/>
        <v>0</v>
      </c>
    </row>
    <row r="149" spans="1:9" s="19" customFormat="1" ht="30.75" thickBot="1">
      <c r="A149" s="57" t="s">
        <v>2152</v>
      </c>
      <c r="B149" s="4" t="s">
        <v>2153</v>
      </c>
      <c r="C149" s="25" t="s">
        <v>1997</v>
      </c>
      <c r="D149" s="10" t="s">
        <v>255</v>
      </c>
      <c r="E149" s="10">
        <v>929</v>
      </c>
      <c r="F149" s="482"/>
      <c r="G149" s="32">
        <f t="shared" si="4"/>
        <v>0</v>
      </c>
    </row>
    <row r="150" spans="1:9" s="19" customFormat="1" ht="30" thickBot="1">
      <c r="A150" s="60" t="s">
        <v>2152</v>
      </c>
      <c r="B150" s="46" t="s">
        <v>2151</v>
      </c>
      <c r="C150" s="33" t="s">
        <v>483</v>
      </c>
      <c r="D150" s="34" t="s">
        <v>255</v>
      </c>
      <c r="E150" s="34">
        <v>151</v>
      </c>
      <c r="F150" s="51"/>
      <c r="G150" s="36">
        <f t="shared" si="4"/>
        <v>0</v>
      </c>
      <c r="H150" s="37" t="s">
        <v>62</v>
      </c>
      <c r="I150" s="31">
        <f>ROUND(SUM(G83:G150),2)</f>
        <v>0</v>
      </c>
    </row>
    <row r="151" spans="1:9" s="19" customFormat="1">
      <c r="A151" s="59" t="s">
        <v>2146</v>
      </c>
      <c r="B151" s="43" t="s">
        <v>113</v>
      </c>
      <c r="C151" s="496" t="s">
        <v>2150</v>
      </c>
      <c r="D151" s="495" t="s">
        <v>268</v>
      </c>
      <c r="E151" s="373">
        <v>16.8</v>
      </c>
      <c r="F151" s="50"/>
      <c r="G151" s="41">
        <f t="shared" si="4"/>
        <v>0</v>
      </c>
      <c r="I151" s="76"/>
    </row>
    <row r="152" spans="1:9" s="19" customFormat="1" ht="30">
      <c r="A152" s="57" t="s">
        <v>2146</v>
      </c>
      <c r="B152" s="4" t="s">
        <v>114</v>
      </c>
      <c r="C152" s="25" t="s">
        <v>2149</v>
      </c>
      <c r="D152" s="10" t="s">
        <v>1975</v>
      </c>
      <c r="E152" s="10">
        <v>7</v>
      </c>
      <c r="F152" s="1"/>
      <c r="G152" s="32">
        <f t="shared" si="4"/>
        <v>0</v>
      </c>
      <c r="I152" s="76"/>
    </row>
    <row r="153" spans="1:9" s="19" customFormat="1" ht="30">
      <c r="A153" s="57" t="s">
        <v>2146</v>
      </c>
      <c r="B153" s="4" t="s">
        <v>115</v>
      </c>
      <c r="C153" s="25" t="s">
        <v>2148</v>
      </c>
      <c r="D153" s="10" t="s">
        <v>268</v>
      </c>
      <c r="E153" s="10">
        <v>11.73</v>
      </c>
      <c r="F153" s="1"/>
      <c r="G153" s="32">
        <f t="shared" si="4"/>
        <v>0</v>
      </c>
      <c r="I153" s="76"/>
    </row>
    <row r="154" spans="1:9" s="19" customFormat="1">
      <c r="A154" s="57" t="s">
        <v>2146</v>
      </c>
      <c r="B154" s="4" t="s">
        <v>116</v>
      </c>
      <c r="C154" s="93" t="s">
        <v>305</v>
      </c>
      <c r="D154" s="11" t="s">
        <v>70</v>
      </c>
      <c r="E154" s="10">
        <v>1.25</v>
      </c>
      <c r="F154" s="1"/>
      <c r="G154" s="32">
        <f t="shared" si="4"/>
        <v>0</v>
      </c>
      <c r="I154" s="76"/>
    </row>
    <row r="155" spans="1:9" s="19" customFormat="1" ht="60">
      <c r="A155" s="57" t="s">
        <v>2146</v>
      </c>
      <c r="B155" s="4" t="s">
        <v>117</v>
      </c>
      <c r="C155" s="93" t="s">
        <v>2147</v>
      </c>
      <c r="D155" s="11" t="s">
        <v>18</v>
      </c>
      <c r="E155" s="10">
        <v>4.22</v>
      </c>
      <c r="F155" s="1"/>
      <c r="G155" s="32">
        <f t="shared" si="4"/>
        <v>0</v>
      </c>
      <c r="I155" s="76"/>
    </row>
    <row r="156" spans="1:9" s="19" customFormat="1">
      <c r="A156" s="57" t="s">
        <v>2146</v>
      </c>
      <c r="B156" s="4" t="s">
        <v>118</v>
      </c>
      <c r="C156" s="93" t="s">
        <v>1985</v>
      </c>
      <c r="D156" s="11" t="s">
        <v>255</v>
      </c>
      <c r="E156" s="10">
        <v>106</v>
      </c>
      <c r="F156" s="1"/>
      <c r="G156" s="32">
        <f t="shared" si="4"/>
        <v>0</v>
      </c>
      <c r="I156" s="76"/>
    </row>
    <row r="157" spans="1:9" s="19" customFormat="1">
      <c r="A157" s="57" t="s">
        <v>2146</v>
      </c>
      <c r="B157" s="4" t="s">
        <v>119</v>
      </c>
      <c r="C157" s="93" t="s">
        <v>485</v>
      </c>
      <c r="D157" s="11" t="s">
        <v>255</v>
      </c>
      <c r="E157" s="10">
        <v>36</v>
      </c>
      <c r="F157" s="1"/>
      <c r="G157" s="32">
        <f t="shared" si="4"/>
        <v>0</v>
      </c>
      <c r="I157" s="76"/>
    </row>
    <row r="158" spans="1:9" s="19" customFormat="1" ht="15.75" thickBot="1">
      <c r="A158" s="57" t="s">
        <v>2146</v>
      </c>
      <c r="B158" s="4" t="s">
        <v>120</v>
      </c>
      <c r="C158" s="93" t="s">
        <v>483</v>
      </c>
      <c r="D158" s="11" t="s">
        <v>255</v>
      </c>
      <c r="E158" s="10">
        <v>36</v>
      </c>
      <c r="F158" s="1"/>
      <c r="G158" s="32">
        <f t="shared" si="4"/>
        <v>0</v>
      </c>
      <c r="I158" s="76"/>
    </row>
    <row r="159" spans="1:9" s="19" customFormat="1" ht="60.75" thickBot="1">
      <c r="A159" s="60" t="s">
        <v>2146</v>
      </c>
      <c r="B159" s="46" t="s">
        <v>121</v>
      </c>
      <c r="C159" s="494" t="s">
        <v>2145</v>
      </c>
      <c r="D159" s="358" t="s">
        <v>15</v>
      </c>
      <c r="E159" s="34">
        <v>7</v>
      </c>
      <c r="F159" s="51"/>
      <c r="G159" s="36">
        <f t="shared" si="4"/>
        <v>0</v>
      </c>
      <c r="H159" s="42" t="s">
        <v>63</v>
      </c>
      <c r="I159" s="31">
        <f>ROUND(SUM(G151:G159),2)</f>
        <v>0</v>
      </c>
    </row>
    <row r="160" spans="1:9" s="19" customFormat="1" ht="25.5">
      <c r="A160" s="59" t="s">
        <v>1974</v>
      </c>
      <c r="B160" s="373" t="s">
        <v>64</v>
      </c>
      <c r="C160" s="39" t="s">
        <v>1994</v>
      </c>
      <c r="D160" s="373" t="s">
        <v>268</v>
      </c>
      <c r="E160" s="373">
        <v>6724</v>
      </c>
      <c r="F160" s="50"/>
      <c r="G160" s="41">
        <f t="shared" si="4"/>
        <v>0</v>
      </c>
      <c r="H160" s="493"/>
      <c r="I160" s="481"/>
    </row>
    <row r="161" spans="1:9" s="19" customFormat="1" ht="25.5">
      <c r="A161" s="57" t="s">
        <v>1974</v>
      </c>
      <c r="B161" s="10" t="s">
        <v>156</v>
      </c>
      <c r="C161" s="25" t="s">
        <v>547</v>
      </c>
      <c r="D161" s="10" t="s">
        <v>18</v>
      </c>
      <c r="E161" s="10">
        <v>6.8</v>
      </c>
      <c r="F161" s="1"/>
      <c r="G161" s="32">
        <f t="shared" si="4"/>
        <v>0</v>
      </c>
      <c r="H161" s="492"/>
      <c r="I161" s="357"/>
    </row>
    <row r="162" spans="1:9" s="19" customFormat="1" ht="25.5">
      <c r="A162" s="57" t="s">
        <v>1974</v>
      </c>
      <c r="B162" s="10" t="s">
        <v>65</v>
      </c>
      <c r="C162" s="25" t="s">
        <v>1993</v>
      </c>
      <c r="D162" s="10" t="s">
        <v>255</v>
      </c>
      <c r="E162" s="10">
        <v>4</v>
      </c>
      <c r="F162" s="1"/>
      <c r="G162" s="32">
        <f t="shared" si="4"/>
        <v>0</v>
      </c>
      <c r="H162" s="492"/>
      <c r="I162" s="357"/>
    </row>
    <row r="163" spans="1:9" s="19" customFormat="1" ht="25.5">
      <c r="A163" s="57" t="s">
        <v>1974</v>
      </c>
      <c r="B163" s="10" t="s">
        <v>157</v>
      </c>
      <c r="C163" s="25" t="s">
        <v>1992</v>
      </c>
      <c r="D163" s="10" t="s">
        <v>255</v>
      </c>
      <c r="E163" s="10">
        <v>4</v>
      </c>
      <c r="F163" s="1"/>
      <c r="G163" s="32">
        <f t="shared" si="4"/>
        <v>0</v>
      </c>
      <c r="H163" s="492"/>
      <c r="I163" s="357"/>
    </row>
    <row r="164" spans="1:9" s="19" customFormat="1" ht="25.5">
      <c r="A164" s="57" t="s">
        <v>1974</v>
      </c>
      <c r="B164" s="10" t="s">
        <v>159</v>
      </c>
      <c r="C164" s="25" t="s">
        <v>1991</v>
      </c>
      <c r="D164" s="10" t="s">
        <v>255</v>
      </c>
      <c r="E164" s="10">
        <v>4</v>
      </c>
      <c r="F164" s="1"/>
      <c r="G164" s="32">
        <f t="shared" si="4"/>
        <v>0</v>
      </c>
      <c r="H164" s="492"/>
      <c r="I164" s="357"/>
    </row>
    <row r="165" spans="1:9" s="19" customFormat="1" ht="25.5">
      <c r="A165" s="57" t="s">
        <v>1974</v>
      </c>
      <c r="B165" s="10" t="s">
        <v>160</v>
      </c>
      <c r="C165" s="25" t="s">
        <v>1990</v>
      </c>
      <c r="D165" s="10" t="s">
        <v>255</v>
      </c>
      <c r="E165" s="10">
        <v>4</v>
      </c>
      <c r="F165" s="1"/>
      <c r="G165" s="32">
        <f t="shared" ref="G165:G184" si="5">ROUND((E165*F165),2)</f>
        <v>0</v>
      </c>
      <c r="H165" s="492"/>
      <c r="I165" s="357"/>
    </row>
    <row r="166" spans="1:9" s="19" customFormat="1" ht="45">
      <c r="A166" s="57" t="s">
        <v>1974</v>
      </c>
      <c r="B166" s="10" t="s">
        <v>161</v>
      </c>
      <c r="C166" s="25" t="s">
        <v>2144</v>
      </c>
      <c r="D166" s="10" t="s">
        <v>18</v>
      </c>
      <c r="E166" s="10">
        <v>95</v>
      </c>
      <c r="F166" s="1"/>
      <c r="G166" s="32">
        <f t="shared" si="5"/>
        <v>0</v>
      </c>
      <c r="H166" s="492"/>
      <c r="I166" s="357"/>
    </row>
    <row r="167" spans="1:9" s="19" customFormat="1" ht="35.450000000000003" customHeight="1">
      <c r="A167" s="57" t="s">
        <v>1974</v>
      </c>
      <c r="B167" s="10" t="s">
        <v>162</v>
      </c>
      <c r="C167" s="25" t="s">
        <v>2143</v>
      </c>
      <c r="D167" s="10" t="s">
        <v>255</v>
      </c>
      <c r="E167" s="10">
        <v>6.93</v>
      </c>
      <c r="F167" s="1"/>
      <c r="G167" s="32">
        <f t="shared" si="5"/>
        <v>0</v>
      </c>
      <c r="H167" s="492"/>
      <c r="I167" s="357"/>
    </row>
    <row r="168" spans="1:9" s="19" customFormat="1" ht="45">
      <c r="A168" s="57" t="s">
        <v>1974</v>
      </c>
      <c r="B168" s="10" t="s">
        <v>163</v>
      </c>
      <c r="C168" s="25" t="s">
        <v>2142</v>
      </c>
      <c r="D168" s="10" t="s">
        <v>1975</v>
      </c>
      <c r="E168" s="10">
        <v>19</v>
      </c>
      <c r="F168" s="1"/>
      <c r="G168" s="32">
        <f t="shared" si="5"/>
        <v>0</v>
      </c>
      <c r="H168" s="492"/>
      <c r="I168" s="357"/>
    </row>
    <row r="169" spans="1:9" s="19" customFormat="1" ht="25.5">
      <c r="A169" s="57" t="s">
        <v>1974</v>
      </c>
      <c r="B169" s="10" t="s">
        <v>164</v>
      </c>
      <c r="C169" s="25" t="s">
        <v>305</v>
      </c>
      <c r="D169" s="10" t="s">
        <v>70</v>
      </c>
      <c r="E169" s="10">
        <v>0.53</v>
      </c>
      <c r="F169" s="1"/>
      <c r="G169" s="32">
        <f t="shared" si="5"/>
        <v>0</v>
      </c>
      <c r="H169" s="492"/>
      <c r="I169" s="357"/>
    </row>
    <row r="170" spans="1:9" s="19" customFormat="1" ht="35.450000000000003" customHeight="1">
      <c r="A170" s="57" t="s">
        <v>1974</v>
      </c>
      <c r="B170" s="10" t="s">
        <v>165</v>
      </c>
      <c r="C170" s="25" t="s">
        <v>2141</v>
      </c>
      <c r="D170" s="10" t="s">
        <v>1975</v>
      </c>
      <c r="E170" s="10">
        <v>19</v>
      </c>
      <c r="F170" s="1"/>
      <c r="G170" s="32">
        <f t="shared" si="5"/>
        <v>0</v>
      </c>
      <c r="H170" s="492"/>
      <c r="I170" s="357"/>
    </row>
    <row r="171" spans="1:9" s="19" customFormat="1" ht="25.5">
      <c r="A171" s="57" t="s">
        <v>1974</v>
      </c>
      <c r="B171" s="10" t="s">
        <v>166</v>
      </c>
      <c r="C171" s="25" t="s">
        <v>305</v>
      </c>
      <c r="D171" s="10" t="s">
        <v>70</v>
      </c>
      <c r="E171" s="10">
        <v>0.2</v>
      </c>
      <c r="F171" s="1"/>
      <c r="G171" s="32">
        <f t="shared" si="5"/>
        <v>0</v>
      </c>
      <c r="H171" s="492"/>
      <c r="I171" s="357"/>
    </row>
    <row r="172" spans="1:9" s="19" customFormat="1" ht="25.5">
      <c r="A172" s="57" t="s">
        <v>1974</v>
      </c>
      <c r="B172" s="10" t="s">
        <v>167</v>
      </c>
      <c r="C172" s="25" t="s">
        <v>1985</v>
      </c>
      <c r="D172" s="10" t="s">
        <v>255</v>
      </c>
      <c r="E172" s="10">
        <v>62</v>
      </c>
      <c r="F172" s="1"/>
      <c r="G172" s="32">
        <f t="shared" si="5"/>
        <v>0</v>
      </c>
      <c r="H172" s="492"/>
      <c r="I172" s="357"/>
    </row>
    <row r="173" spans="1:9" s="19" customFormat="1" ht="25.5">
      <c r="A173" s="57" t="s">
        <v>1974</v>
      </c>
      <c r="B173" s="10" t="s">
        <v>168</v>
      </c>
      <c r="C173" s="25" t="s">
        <v>485</v>
      </c>
      <c r="D173" s="10" t="s">
        <v>255</v>
      </c>
      <c r="E173" s="10">
        <v>6.5</v>
      </c>
      <c r="F173" s="1"/>
      <c r="G173" s="32">
        <f t="shared" si="5"/>
        <v>0</v>
      </c>
      <c r="H173" s="492"/>
      <c r="I173" s="357"/>
    </row>
    <row r="174" spans="1:9" s="19" customFormat="1" ht="30">
      <c r="A174" s="57" t="s">
        <v>1974</v>
      </c>
      <c r="B174" s="10" t="s">
        <v>169</v>
      </c>
      <c r="C174" s="25" t="s">
        <v>1984</v>
      </c>
      <c r="D174" s="10" t="s">
        <v>1975</v>
      </c>
      <c r="E174" s="10">
        <v>19</v>
      </c>
      <c r="F174" s="1"/>
      <c r="G174" s="32">
        <f t="shared" si="5"/>
        <v>0</v>
      </c>
      <c r="H174" s="492"/>
      <c r="I174" s="357"/>
    </row>
    <row r="175" spans="1:9" s="19" customFormat="1" ht="25.5">
      <c r="A175" s="57" t="s">
        <v>1974</v>
      </c>
      <c r="B175" s="10" t="s">
        <v>170</v>
      </c>
      <c r="C175" s="25" t="s">
        <v>1983</v>
      </c>
      <c r="D175" s="10" t="s">
        <v>268</v>
      </c>
      <c r="E175" s="10">
        <v>0.16</v>
      </c>
      <c r="F175" s="1"/>
      <c r="G175" s="32">
        <f t="shared" si="5"/>
        <v>0</v>
      </c>
      <c r="H175" s="492"/>
      <c r="I175" s="357"/>
    </row>
    <row r="176" spans="1:9" s="19" customFormat="1" ht="60">
      <c r="A176" s="57" t="s">
        <v>1974</v>
      </c>
      <c r="B176" s="10" t="s">
        <v>171</v>
      </c>
      <c r="C176" s="25" t="s">
        <v>2140</v>
      </c>
      <c r="D176" s="10" t="s">
        <v>18</v>
      </c>
      <c r="E176" s="10">
        <v>159</v>
      </c>
      <c r="F176" s="1"/>
      <c r="G176" s="32">
        <f t="shared" si="5"/>
        <v>0</v>
      </c>
      <c r="H176" s="492"/>
      <c r="I176" s="357"/>
    </row>
    <row r="177" spans="1:9" s="19" customFormat="1" ht="120">
      <c r="A177" s="57" t="s">
        <v>1974</v>
      </c>
      <c r="B177" s="10" t="s">
        <v>172</v>
      </c>
      <c r="C177" s="25" t="s">
        <v>2139</v>
      </c>
      <c r="D177" s="10" t="s">
        <v>5</v>
      </c>
      <c r="E177" s="10">
        <v>2</v>
      </c>
      <c r="F177" s="1"/>
      <c r="G177" s="32">
        <f t="shared" si="5"/>
        <v>0</v>
      </c>
      <c r="H177" s="492"/>
      <c r="I177" s="357"/>
    </row>
    <row r="178" spans="1:9" s="19" customFormat="1" ht="25.5">
      <c r="A178" s="57" t="s">
        <v>1974</v>
      </c>
      <c r="B178" s="10" t="s">
        <v>173</v>
      </c>
      <c r="C178" s="25" t="s">
        <v>470</v>
      </c>
      <c r="D178" s="10" t="s">
        <v>255</v>
      </c>
      <c r="E178" s="10">
        <v>796</v>
      </c>
      <c r="F178" s="1"/>
      <c r="G178" s="32">
        <f t="shared" si="5"/>
        <v>0</v>
      </c>
      <c r="H178" s="492"/>
      <c r="I178" s="357"/>
    </row>
    <row r="179" spans="1:9" s="19" customFormat="1" ht="25.5">
      <c r="A179" s="57" t="s">
        <v>1974</v>
      </c>
      <c r="B179" s="10" t="s">
        <v>174</v>
      </c>
      <c r="C179" s="25" t="s">
        <v>1980</v>
      </c>
      <c r="D179" s="10" t="s">
        <v>255</v>
      </c>
      <c r="E179" s="10">
        <v>738</v>
      </c>
      <c r="F179" s="1"/>
      <c r="G179" s="32">
        <f t="shared" si="5"/>
        <v>0</v>
      </c>
      <c r="H179" s="492"/>
      <c r="I179" s="357"/>
    </row>
    <row r="180" spans="1:9" s="19" customFormat="1" ht="35.450000000000003" customHeight="1">
      <c r="A180" s="57" t="s">
        <v>1974</v>
      </c>
      <c r="B180" s="10" t="s">
        <v>175</v>
      </c>
      <c r="C180" s="25" t="s">
        <v>1979</v>
      </c>
      <c r="D180" s="10" t="s">
        <v>255</v>
      </c>
      <c r="E180" s="10">
        <v>738</v>
      </c>
      <c r="F180" s="1"/>
      <c r="G180" s="32">
        <f t="shared" si="5"/>
        <v>0</v>
      </c>
      <c r="H180" s="492"/>
      <c r="I180" s="357"/>
    </row>
    <row r="181" spans="1:9" s="19" customFormat="1" ht="30">
      <c r="A181" s="57" t="s">
        <v>1974</v>
      </c>
      <c r="B181" s="10" t="s">
        <v>176</v>
      </c>
      <c r="C181" s="25" t="s">
        <v>1978</v>
      </c>
      <c r="D181" s="10" t="s">
        <v>255</v>
      </c>
      <c r="E181" s="10">
        <v>58</v>
      </c>
      <c r="F181" s="1"/>
      <c r="G181" s="32">
        <f t="shared" si="5"/>
        <v>0</v>
      </c>
      <c r="H181" s="492"/>
      <c r="I181" s="357"/>
    </row>
    <row r="182" spans="1:9" s="19" customFormat="1" ht="90.75" thickBot="1">
      <c r="A182" s="57" t="s">
        <v>1974</v>
      </c>
      <c r="B182" s="10" t="s">
        <v>177</v>
      </c>
      <c r="C182" s="25" t="s">
        <v>2138</v>
      </c>
      <c r="D182" s="10" t="s">
        <v>1975</v>
      </c>
      <c r="E182" s="10">
        <v>4</v>
      </c>
      <c r="F182" s="1"/>
      <c r="G182" s="32">
        <f t="shared" si="5"/>
        <v>0</v>
      </c>
      <c r="H182" s="491"/>
      <c r="I182" s="480"/>
    </row>
    <row r="183" spans="1:9" s="19" customFormat="1" ht="30.75" thickBot="1">
      <c r="A183" s="479" t="s">
        <v>1974</v>
      </c>
      <c r="B183" s="34" t="s">
        <v>178</v>
      </c>
      <c r="C183" s="478" t="s">
        <v>2137</v>
      </c>
      <c r="D183" s="477" t="s">
        <v>18</v>
      </c>
      <c r="E183" s="477">
        <v>32.299999999999997</v>
      </c>
      <c r="F183" s="51"/>
      <c r="G183" s="32">
        <f t="shared" si="5"/>
        <v>0</v>
      </c>
      <c r="H183" s="37" t="s">
        <v>66</v>
      </c>
      <c r="I183" s="31">
        <f>ROUND(SUM(G160:G183),2)</f>
        <v>0</v>
      </c>
    </row>
    <row r="184" spans="1:9" s="19" customFormat="1" ht="30" thickBot="1">
      <c r="A184" s="416" t="s">
        <v>1972</v>
      </c>
      <c r="B184" s="420" t="s">
        <v>191</v>
      </c>
      <c r="C184" s="430" t="s">
        <v>2136</v>
      </c>
      <c r="D184" s="415" t="s">
        <v>255</v>
      </c>
      <c r="E184" s="113">
        <v>1858</v>
      </c>
      <c r="F184" s="412"/>
      <c r="G184" s="417">
        <f t="shared" si="5"/>
        <v>0</v>
      </c>
      <c r="H184" s="37" t="s">
        <v>67</v>
      </c>
      <c r="I184" s="31">
        <f>ROUND(SUM(G184:G184),2)</f>
        <v>0</v>
      </c>
    </row>
    <row r="185" spans="1:9" ht="15.75" thickBot="1">
      <c r="B185" s="22"/>
      <c r="C185" s="27"/>
      <c r="D185" s="368"/>
      <c r="E185" s="673" t="s">
        <v>4487</v>
      </c>
      <c r="F185" s="366"/>
      <c r="G185" s="326">
        <f>SUM(G5:G184)</f>
        <v>0</v>
      </c>
    </row>
    <row r="186" spans="1:9">
      <c r="B186" s="22"/>
      <c r="C186" s="27"/>
      <c r="D186" s="22"/>
      <c r="E186" s="22"/>
      <c r="F186" s="17"/>
      <c r="G186" s="21"/>
    </row>
    <row r="187" spans="1:9">
      <c r="B187" s="63"/>
      <c r="C187" s="27"/>
      <c r="D187" s="22"/>
      <c r="E187" s="22"/>
      <c r="F187" s="17"/>
      <c r="G187" s="21"/>
    </row>
    <row r="188" spans="1:9">
      <c r="F188" s="12"/>
    </row>
  </sheetData>
  <sheetProtection algorithmName="SHA-512" hashValue="niLTEdp8Vub2xmCqAbLG/p8aApB2vpp3RQ8naPLeByqvWdQSwb3Na6O1d+UDfZ3UMY0Wg867MHStidtWO3mqhw==" saltValue="wghi9xzLvd/vffd6jIt/PQ==" spinCount="100000" sheet="1" objects="1" scenarios="1"/>
  <mergeCells count="4">
    <mergeCell ref="A1:G1"/>
    <mergeCell ref="A3:G3"/>
    <mergeCell ref="H40:H45"/>
    <mergeCell ref="H109:H112"/>
  </mergeCells>
  <pageMargins left="0.7" right="0.7" top="0.75" bottom="0.75" header="0.3" footer="0.3"/>
  <pageSetup paperSize="9" scale="67"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5CE21-C952-4B7F-911B-CE3FE111A6B6}">
  <dimension ref="A1:I63"/>
  <sheetViews>
    <sheetView workbookViewId="0">
      <selection activeCell="F7" sqref="F7"/>
    </sheetView>
  </sheetViews>
  <sheetFormatPr defaultColWidth="9.140625" defaultRowHeight="15"/>
  <cols>
    <col min="1" max="1" width="39.7109375" style="126" customWidth="1"/>
    <col min="2" max="2" width="10.5703125" style="12" customWidth="1"/>
    <col min="3" max="3" width="71.7109375" style="125" customWidth="1"/>
    <col min="4" max="4" width="9.140625" style="20"/>
    <col min="5" max="5" width="16.28515625" style="20" customWidth="1"/>
    <col min="6" max="6" width="17.7109375" style="280" customWidth="1"/>
    <col min="7" max="7" width="14.7109375" style="20" customWidth="1"/>
    <col min="8" max="8" width="18" style="123" customWidth="1"/>
    <col min="9" max="9" width="16.140625" style="18" customWidth="1"/>
    <col min="10" max="16384" width="9.140625" style="18"/>
  </cols>
  <sheetData>
    <row r="1" spans="1:9" ht="26.25" customHeight="1" thickBot="1">
      <c r="A1" s="881" t="s">
        <v>254</v>
      </c>
      <c r="B1" s="882"/>
      <c r="C1" s="882"/>
      <c r="D1" s="882"/>
      <c r="E1" s="882"/>
      <c r="F1" s="882"/>
      <c r="G1" s="883"/>
    </row>
    <row r="2" spans="1:9" ht="9" customHeight="1" thickBot="1">
      <c r="A2" s="3"/>
      <c r="B2" s="3"/>
      <c r="C2" s="3"/>
      <c r="D2" s="3"/>
      <c r="E2" s="250"/>
      <c r="F2" s="3"/>
      <c r="G2" s="3"/>
    </row>
    <row r="3" spans="1:9" ht="17.25" customHeight="1" thickBot="1">
      <c r="A3" s="914" t="s">
        <v>4862</v>
      </c>
      <c r="B3" s="915"/>
      <c r="C3" s="915"/>
      <c r="D3" s="915"/>
      <c r="E3" s="915"/>
      <c r="F3" s="915"/>
      <c r="G3" s="916"/>
    </row>
    <row r="4" spans="1:9" ht="43.5" thickBot="1">
      <c r="A4" s="279" t="s">
        <v>23</v>
      </c>
      <c r="B4" s="278" t="s">
        <v>0</v>
      </c>
      <c r="C4" s="277" t="s">
        <v>1</v>
      </c>
      <c r="D4" s="277" t="s">
        <v>2</v>
      </c>
      <c r="E4" s="276" t="s">
        <v>3</v>
      </c>
      <c r="F4" s="275" t="s">
        <v>8</v>
      </c>
      <c r="G4" s="274" t="s">
        <v>4</v>
      </c>
      <c r="I4" s="19"/>
    </row>
    <row r="5" spans="1:9" ht="60">
      <c r="A5" s="221" t="s">
        <v>21</v>
      </c>
      <c r="B5" s="300" t="s">
        <v>24</v>
      </c>
      <c r="C5" s="173" t="s">
        <v>601</v>
      </c>
      <c r="D5" s="141" t="s">
        <v>268</v>
      </c>
      <c r="E5" s="10">
        <v>4771</v>
      </c>
      <c r="F5" s="67"/>
      <c r="G5" s="41">
        <f t="shared" ref="G5:G36" si="0">ROUND((E5*F5),2)</f>
        <v>0</v>
      </c>
    </row>
    <row r="6" spans="1:9" ht="60.75" thickBot="1">
      <c r="A6" s="295" t="s">
        <v>21</v>
      </c>
      <c r="B6" s="300" t="s">
        <v>25</v>
      </c>
      <c r="C6" s="173" t="s">
        <v>600</v>
      </c>
      <c r="D6" s="141" t="s">
        <v>268</v>
      </c>
      <c r="E6" s="10">
        <v>251</v>
      </c>
      <c r="F6" s="15"/>
      <c r="G6" s="32">
        <f t="shared" si="0"/>
        <v>0</v>
      </c>
    </row>
    <row r="7" spans="1:9" ht="30.75" thickBot="1">
      <c r="A7" s="294" t="s">
        <v>21</v>
      </c>
      <c r="B7" s="301" t="s">
        <v>26</v>
      </c>
      <c r="C7" s="226" t="s">
        <v>599</v>
      </c>
      <c r="D7" s="136" t="s">
        <v>18</v>
      </c>
      <c r="E7" s="136">
        <v>90</v>
      </c>
      <c r="F7" s="35"/>
      <c r="G7" s="36">
        <f t="shared" si="0"/>
        <v>0</v>
      </c>
      <c r="H7" s="283" t="s">
        <v>22</v>
      </c>
      <c r="I7" s="31">
        <f>ROUND(SUM(G5:G7),2)</f>
        <v>0</v>
      </c>
    </row>
    <row r="8" spans="1:9">
      <c r="A8" s="221" t="s">
        <v>478</v>
      </c>
      <c r="B8" s="300" t="s">
        <v>47</v>
      </c>
      <c r="C8" s="206" t="s">
        <v>598</v>
      </c>
      <c r="D8" s="156" t="s">
        <v>255</v>
      </c>
      <c r="E8" s="156">
        <v>487.8</v>
      </c>
      <c r="F8" s="67"/>
      <c r="G8" s="80">
        <f t="shared" si="0"/>
        <v>0</v>
      </c>
      <c r="H8" s="132"/>
    </row>
    <row r="9" spans="1:9">
      <c r="A9" s="295" t="s">
        <v>478</v>
      </c>
      <c r="B9" s="300" t="s">
        <v>48</v>
      </c>
      <c r="C9" s="173" t="s">
        <v>575</v>
      </c>
      <c r="D9" s="141" t="s">
        <v>268</v>
      </c>
      <c r="E9" s="141">
        <v>308.39999999999998</v>
      </c>
      <c r="F9" s="15"/>
      <c r="G9" s="32">
        <f t="shared" si="0"/>
        <v>0</v>
      </c>
    </row>
    <row r="10" spans="1:9">
      <c r="A10" s="295" t="s">
        <v>478</v>
      </c>
      <c r="B10" s="300" t="s">
        <v>49</v>
      </c>
      <c r="C10" s="173" t="s">
        <v>305</v>
      </c>
      <c r="D10" s="141" t="s">
        <v>70</v>
      </c>
      <c r="E10" s="141">
        <v>30.14</v>
      </c>
      <c r="F10" s="15"/>
      <c r="G10" s="32">
        <f t="shared" si="0"/>
        <v>0</v>
      </c>
    </row>
    <row r="11" spans="1:9">
      <c r="A11" s="295" t="s">
        <v>478</v>
      </c>
      <c r="B11" s="300" t="s">
        <v>50</v>
      </c>
      <c r="C11" s="173" t="s">
        <v>536</v>
      </c>
      <c r="D11" s="141" t="s">
        <v>268</v>
      </c>
      <c r="E11" s="141">
        <v>2969.88</v>
      </c>
      <c r="F11" s="15"/>
      <c r="G11" s="32">
        <f t="shared" si="0"/>
        <v>0</v>
      </c>
    </row>
    <row r="12" spans="1:9">
      <c r="A12" s="295" t="s">
        <v>478</v>
      </c>
      <c r="B12" s="300" t="s">
        <v>52</v>
      </c>
      <c r="C12" s="173" t="s">
        <v>535</v>
      </c>
      <c r="D12" s="141" t="s">
        <v>268</v>
      </c>
      <c r="E12" s="180">
        <v>540.78</v>
      </c>
      <c r="F12" s="15"/>
      <c r="G12" s="32">
        <f t="shared" si="0"/>
        <v>0</v>
      </c>
    </row>
    <row r="13" spans="1:9">
      <c r="A13" s="295" t="s">
        <v>478</v>
      </c>
      <c r="B13" s="300" t="s">
        <v>53</v>
      </c>
      <c r="C13" s="173" t="s">
        <v>305</v>
      </c>
      <c r="D13" s="141" t="s">
        <v>70</v>
      </c>
      <c r="E13" s="180">
        <v>108.31</v>
      </c>
      <c r="F13" s="15"/>
      <c r="G13" s="32">
        <f t="shared" si="0"/>
        <v>0</v>
      </c>
    </row>
    <row r="14" spans="1:9">
      <c r="A14" s="295" t="s">
        <v>478</v>
      </c>
      <c r="B14" s="300" t="s">
        <v>54</v>
      </c>
      <c r="C14" s="173" t="s">
        <v>534</v>
      </c>
      <c r="D14" s="141" t="s">
        <v>268</v>
      </c>
      <c r="E14" s="141">
        <v>112.7</v>
      </c>
      <c r="F14" s="15"/>
      <c r="G14" s="32">
        <f t="shared" si="0"/>
        <v>0</v>
      </c>
    </row>
    <row r="15" spans="1:9">
      <c r="A15" s="295" t="s">
        <v>478</v>
      </c>
      <c r="B15" s="300" t="s">
        <v>55</v>
      </c>
      <c r="C15" s="173" t="s">
        <v>305</v>
      </c>
      <c r="D15" s="141" t="s">
        <v>70</v>
      </c>
      <c r="E15" s="180">
        <v>10.7</v>
      </c>
      <c r="F15" s="15"/>
      <c r="G15" s="32">
        <f t="shared" si="0"/>
        <v>0</v>
      </c>
    </row>
    <row r="16" spans="1:9" ht="60">
      <c r="A16" s="295" t="s">
        <v>478</v>
      </c>
      <c r="B16" s="300" t="s">
        <v>56</v>
      </c>
      <c r="C16" s="212" t="s">
        <v>597</v>
      </c>
      <c r="D16" s="203" t="s">
        <v>18</v>
      </c>
      <c r="E16" s="473">
        <v>25</v>
      </c>
      <c r="F16" s="15"/>
      <c r="G16" s="32">
        <f t="shared" si="0"/>
        <v>0</v>
      </c>
    </row>
    <row r="17" spans="1:8" ht="60">
      <c r="A17" s="295" t="s">
        <v>478</v>
      </c>
      <c r="B17" s="300" t="s">
        <v>57</v>
      </c>
      <c r="C17" s="26" t="s">
        <v>596</v>
      </c>
      <c r="D17" s="5" t="s">
        <v>18</v>
      </c>
      <c r="E17" s="203">
        <v>104.9</v>
      </c>
      <c r="F17" s="15"/>
      <c r="G17" s="32">
        <f t="shared" si="0"/>
        <v>0</v>
      </c>
    </row>
    <row r="18" spans="1:8">
      <c r="A18" s="295" t="s">
        <v>478</v>
      </c>
      <c r="B18" s="196" t="s">
        <v>74</v>
      </c>
      <c r="C18" s="173" t="s">
        <v>266</v>
      </c>
      <c r="D18" s="141" t="s">
        <v>255</v>
      </c>
      <c r="E18" s="145">
        <v>324</v>
      </c>
      <c r="F18" s="15"/>
      <c r="G18" s="32">
        <f t="shared" si="0"/>
        <v>0</v>
      </c>
    </row>
    <row r="19" spans="1:8">
      <c r="A19" s="295" t="s">
        <v>478</v>
      </c>
      <c r="B19" s="196" t="s">
        <v>78</v>
      </c>
      <c r="C19" s="173" t="s">
        <v>531</v>
      </c>
      <c r="D19" s="141" t="s">
        <v>15</v>
      </c>
      <c r="E19" s="141">
        <v>4</v>
      </c>
      <c r="F19" s="15"/>
      <c r="G19" s="32">
        <f t="shared" si="0"/>
        <v>0</v>
      </c>
    </row>
    <row r="20" spans="1:8" ht="30">
      <c r="A20" s="295" t="s">
        <v>478</v>
      </c>
      <c r="B20" s="196" t="s">
        <v>79</v>
      </c>
      <c r="C20" s="173" t="s">
        <v>530</v>
      </c>
      <c r="D20" s="141" t="s">
        <v>255</v>
      </c>
      <c r="E20" s="141">
        <v>1519.1</v>
      </c>
      <c r="F20" s="15"/>
      <c r="G20" s="32">
        <f t="shared" si="0"/>
        <v>0</v>
      </c>
    </row>
    <row r="21" spans="1:8">
      <c r="A21" s="295" t="s">
        <v>478</v>
      </c>
      <c r="B21" s="196" t="s">
        <v>80</v>
      </c>
      <c r="C21" s="173" t="s">
        <v>571</v>
      </c>
      <c r="D21" s="141" t="s">
        <v>255</v>
      </c>
      <c r="E21" s="141">
        <v>75.83</v>
      </c>
      <c r="F21" s="15"/>
      <c r="G21" s="32">
        <f t="shared" si="0"/>
        <v>0</v>
      </c>
    </row>
    <row r="22" spans="1:8" ht="75">
      <c r="A22" s="295" t="s">
        <v>478</v>
      </c>
      <c r="B22" s="259" t="s">
        <v>81</v>
      </c>
      <c r="C22" s="26" t="s">
        <v>595</v>
      </c>
      <c r="D22" s="203" t="s">
        <v>15</v>
      </c>
      <c r="E22" s="224">
        <v>8</v>
      </c>
      <c r="F22" s="15"/>
      <c r="G22" s="32">
        <f t="shared" si="0"/>
        <v>0</v>
      </c>
    </row>
    <row r="23" spans="1:8" ht="75">
      <c r="A23" s="295" t="s">
        <v>478</v>
      </c>
      <c r="B23" s="196" t="s">
        <v>82</v>
      </c>
      <c r="C23" s="223" t="s">
        <v>594</v>
      </c>
      <c r="D23" s="141" t="s">
        <v>15</v>
      </c>
      <c r="E23" s="141">
        <v>47</v>
      </c>
      <c r="F23" s="15"/>
      <c r="G23" s="32">
        <f t="shared" si="0"/>
        <v>0</v>
      </c>
    </row>
    <row r="24" spans="1:8" s="19" customFormat="1">
      <c r="A24" s="221" t="s">
        <v>478</v>
      </c>
      <c r="B24" s="196" t="s">
        <v>86</v>
      </c>
      <c r="C24" s="87" t="s">
        <v>391</v>
      </c>
      <c r="D24" s="141" t="s">
        <v>268</v>
      </c>
      <c r="E24" s="474">
        <v>1.0150000000000001</v>
      </c>
      <c r="F24" s="296"/>
      <c r="G24" s="80">
        <f t="shared" si="0"/>
        <v>0</v>
      </c>
      <c r="H24" s="122"/>
    </row>
    <row r="25" spans="1:8" s="19" customFormat="1">
      <c r="A25" s="295" t="s">
        <v>478</v>
      </c>
      <c r="B25" s="196" t="s">
        <v>87</v>
      </c>
      <c r="C25" s="87" t="s">
        <v>305</v>
      </c>
      <c r="D25" s="141" t="s">
        <v>70</v>
      </c>
      <c r="E25" s="474">
        <v>0.17300000000000001</v>
      </c>
      <c r="F25" s="2"/>
      <c r="G25" s="32">
        <f t="shared" si="0"/>
        <v>0</v>
      </c>
      <c r="H25" s="122"/>
    </row>
    <row r="26" spans="1:8" s="19" customFormat="1">
      <c r="A26" s="295" t="s">
        <v>478</v>
      </c>
      <c r="B26" s="196" t="s">
        <v>88</v>
      </c>
      <c r="C26" s="173" t="s">
        <v>593</v>
      </c>
      <c r="D26" s="141" t="s">
        <v>268</v>
      </c>
      <c r="E26" s="474">
        <v>0.191</v>
      </c>
      <c r="F26" s="2"/>
      <c r="G26" s="32">
        <f t="shared" si="0"/>
        <v>0</v>
      </c>
      <c r="H26" s="122"/>
    </row>
    <row r="27" spans="1:8" s="19" customFormat="1" ht="31.5">
      <c r="A27" s="295" t="s">
        <v>478</v>
      </c>
      <c r="B27" s="196" t="s">
        <v>155</v>
      </c>
      <c r="C27" s="233" t="s">
        <v>592</v>
      </c>
      <c r="D27" s="141" t="s">
        <v>268</v>
      </c>
      <c r="E27" s="10">
        <v>14.3</v>
      </c>
      <c r="F27" s="2"/>
      <c r="G27" s="32">
        <f t="shared" si="0"/>
        <v>0</v>
      </c>
      <c r="H27" s="122"/>
    </row>
    <row r="28" spans="1:8" s="19" customFormat="1">
      <c r="A28" s="295" t="s">
        <v>478</v>
      </c>
      <c r="B28" s="196" t="s">
        <v>529</v>
      </c>
      <c r="C28" s="87" t="s">
        <v>520</v>
      </c>
      <c r="D28" s="141" t="s">
        <v>255</v>
      </c>
      <c r="E28" s="10">
        <v>312.39999999999998</v>
      </c>
      <c r="F28" s="2"/>
      <c r="G28" s="32">
        <f t="shared" si="0"/>
        <v>0</v>
      </c>
      <c r="H28" s="122"/>
    </row>
    <row r="29" spans="1:8" s="19" customFormat="1" ht="30">
      <c r="A29" s="295" t="s">
        <v>478</v>
      </c>
      <c r="B29" s="239" t="s">
        <v>527</v>
      </c>
      <c r="C29" s="25" t="s">
        <v>518</v>
      </c>
      <c r="D29" s="141" t="s">
        <v>255</v>
      </c>
      <c r="E29" s="10">
        <v>286.5</v>
      </c>
      <c r="F29" s="2"/>
      <c r="G29" s="32">
        <f t="shared" si="0"/>
        <v>0</v>
      </c>
      <c r="H29" s="122"/>
    </row>
    <row r="30" spans="1:8" s="19" customFormat="1" ht="31.5">
      <c r="A30" s="295" t="s">
        <v>478</v>
      </c>
      <c r="B30" s="239" t="s">
        <v>525</v>
      </c>
      <c r="C30" s="173" t="s">
        <v>591</v>
      </c>
      <c r="D30" s="141" t="s">
        <v>255</v>
      </c>
      <c r="E30" s="10">
        <v>49.3</v>
      </c>
      <c r="F30" s="2"/>
      <c r="G30" s="32">
        <f t="shared" si="0"/>
        <v>0</v>
      </c>
      <c r="H30" s="122"/>
    </row>
    <row r="31" spans="1:8" s="19" customFormat="1" ht="31.5">
      <c r="A31" s="295" t="s">
        <v>478</v>
      </c>
      <c r="B31" s="239" t="s">
        <v>524</v>
      </c>
      <c r="C31" s="25" t="s">
        <v>590</v>
      </c>
      <c r="D31" s="141" t="s">
        <v>255</v>
      </c>
      <c r="E31" s="10">
        <v>184</v>
      </c>
      <c r="F31" s="2"/>
      <c r="G31" s="32">
        <f t="shared" si="0"/>
        <v>0</v>
      </c>
      <c r="H31" s="122"/>
    </row>
    <row r="32" spans="1:8" s="19" customFormat="1">
      <c r="A32" s="295" t="s">
        <v>478</v>
      </c>
      <c r="B32" s="239" t="s">
        <v>523</v>
      </c>
      <c r="C32" s="87" t="s">
        <v>336</v>
      </c>
      <c r="D32" s="141" t="s">
        <v>255</v>
      </c>
      <c r="E32" s="180">
        <v>274</v>
      </c>
      <c r="F32" s="2"/>
      <c r="G32" s="32">
        <f t="shared" si="0"/>
        <v>0</v>
      </c>
      <c r="H32" s="122"/>
    </row>
    <row r="33" spans="1:8" s="19" customFormat="1" ht="31.5">
      <c r="A33" s="295" t="s">
        <v>478</v>
      </c>
      <c r="B33" s="239" t="s">
        <v>521</v>
      </c>
      <c r="C33" s="87" t="s">
        <v>589</v>
      </c>
      <c r="D33" s="141" t="s">
        <v>255</v>
      </c>
      <c r="E33" s="180">
        <v>274</v>
      </c>
      <c r="F33" s="2"/>
      <c r="G33" s="32">
        <f t="shared" si="0"/>
        <v>0</v>
      </c>
      <c r="H33" s="122"/>
    </row>
    <row r="34" spans="1:8" s="19" customFormat="1">
      <c r="A34" s="295" t="s">
        <v>478</v>
      </c>
      <c r="B34" s="196" t="s">
        <v>519</v>
      </c>
      <c r="C34" s="173" t="s">
        <v>509</v>
      </c>
      <c r="D34" s="141" t="s">
        <v>255</v>
      </c>
      <c r="E34" s="141">
        <v>90.5</v>
      </c>
      <c r="F34" s="2"/>
      <c r="G34" s="32">
        <f t="shared" si="0"/>
        <v>0</v>
      </c>
      <c r="H34" s="122"/>
    </row>
    <row r="35" spans="1:8" s="19" customFormat="1">
      <c r="A35" s="295" t="s">
        <v>478</v>
      </c>
      <c r="B35" s="299" t="s">
        <v>517</v>
      </c>
      <c r="C35" s="87" t="s">
        <v>507</v>
      </c>
      <c r="D35" s="141" t="s">
        <v>255</v>
      </c>
      <c r="E35" s="474">
        <v>338.3</v>
      </c>
      <c r="F35" s="2"/>
      <c r="G35" s="32">
        <f t="shared" si="0"/>
        <v>0</v>
      </c>
      <c r="H35" s="122"/>
    </row>
    <row r="36" spans="1:8" s="19" customFormat="1">
      <c r="A36" s="295" t="s">
        <v>478</v>
      </c>
      <c r="B36" s="299" t="s">
        <v>515</v>
      </c>
      <c r="C36" s="173" t="s">
        <v>505</v>
      </c>
      <c r="D36" s="141" t="s">
        <v>18</v>
      </c>
      <c r="E36" s="141">
        <v>52.6</v>
      </c>
      <c r="F36" s="2"/>
      <c r="G36" s="32">
        <f t="shared" si="0"/>
        <v>0</v>
      </c>
      <c r="H36" s="122"/>
    </row>
    <row r="37" spans="1:8" s="19" customFormat="1" ht="30">
      <c r="A37" s="295" t="s">
        <v>478</v>
      </c>
      <c r="B37" s="299" t="s">
        <v>513</v>
      </c>
      <c r="C37" s="87" t="s">
        <v>503</v>
      </c>
      <c r="D37" s="141" t="s">
        <v>255</v>
      </c>
      <c r="E37" s="180">
        <v>336.1</v>
      </c>
      <c r="F37" s="2"/>
      <c r="G37" s="32">
        <f t="shared" ref="G37:G59" si="1">ROUND((E37*F37),2)</f>
        <v>0</v>
      </c>
      <c r="H37" s="122"/>
    </row>
    <row r="38" spans="1:8" s="19" customFormat="1">
      <c r="A38" s="295" t="s">
        <v>478</v>
      </c>
      <c r="B38" s="299" t="s">
        <v>512</v>
      </c>
      <c r="C38" s="87" t="s">
        <v>501</v>
      </c>
      <c r="D38" s="141" t="s">
        <v>255</v>
      </c>
      <c r="E38" s="180">
        <v>323</v>
      </c>
      <c r="F38" s="2"/>
      <c r="G38" s="32">
        <f t="shared" si="1"/>
        <v>0</v>
      </c>
      <c r="H38" s="122"/>
    </row>
    <row r="39" spans="1:8" s="19" customFormat="1" ht="30">
      <c r="A39" s="295" t="s">
        <v>478</v>
      </c>
      <c r="B39" s="299" t="s">
        <v>510</v>
      </c>
      <c r="C39" s="87" t="s">
        <v>588</v>
      </c>
      <c r="D39" s="141" t="s">
        <v>255</v>
      </c>
      <c r="E39" s="180">
        <v>323</v>
      </c>
      <c r="F39" s="2"/>
      <c r="G39" s="32">
        <f t="shared" si="1"/>
        <v>0</v>
      </c>
      <c r="H39" s="122"/>
    </row>
    <row r="40" spans="1:8" s="19" customFormat="1">
      <c r="A40" s="295" t="s">
        <v>478</v>
      </c>
      <c r="B40" s="299" t="s">
        <v>508</v>
      </c>
      <c r="C40" s="233" t="s">
        <v>497</v>
      </c>
      <c r="D40" s="141" t="s">
        <v>18</v>
      </c>
      <c r="E40" s="180">
        <v>108.58</v>
      </c>
      <c r="F40" s="2"/>
      <c r="G40" s="32">
        <f t="shared" si="1"/>
        <v>0</v>
      </c>
      <c r="H40" s="122"/>
    </row>
    <row r="41" spans="1:8" s="19" customFormat="1">
      <c r="A41" s="295" t="s">
        <v>478</v>
      </c>
      <c r="B41" s="298" t="s">
        <v>506</v>
      </c>
      <c r="C41" s="173" t="s">
        <v>587</v>
      </c>
      <c r="D41" s="141" t="s">
        <v>268</v>
      </c>
      <c r="E41" s="180">
        <v>2.19</v>
      </c>
      <c r="F41" s="2"/>
      <c r="G41" s="32">
        <f t="shared" si="1"/>
        <v>0</v>
      </c>
      <c r="H41" s="122"/>
    </row>
    <row r="42" spans="1:8" s="19" customFormat="1" ht="16.5" customHeight="1">
      <c r="A42" s="295" t="s">
        <v>478</v>
      </c>
      <c r="B42" s="298" t="s">
        <v>504</v>
      </c>
      <c r="C42" s="297" t="s">
        <v>493</v>
      </c>
      <c r="D42" s="141" t="s">
        <v>255</v>
      </c>
      <c r="E42" s="474">
        <v>2.42</v>
      </c>
      <c r="F42" s="2"/>
      <c r="G42" s="32">
        <f t="shared" si="1"/>
        <v>0</v>
      </c>
      <c r="H42" s="122"/>
    </row>
    <row r="43" spans="1:8" s="19" customFormat="1" ht="90">
      <c r="A43" s="295" t="s">
        <v>478</v>
      </c>
      <c r="B43" s="259" t="s">
        <v>502</v>
      </c>
      <c r="C43" s="26" t="s">
        <v>586</v>
      </c>
      <c r="D43" s="203" t="s">
        <v>15</v>
      </c>
      <c r="E43" s="224">
        <v>7</v>
      </c>
      <c r="F43" s="2"/>
      <c r="G43" s="32">
        <f t="shared" si="1"/>
        <v>0</v>
      </c>
      <c r="H43" s="122"/>
    </row>
    <row r="44" spans="1:8" s="19" customFormat="1">
      <c r="A44" s="295" t="s">
        <v>478</v>
      </c>
      <c r="B44" s="196" t="s">
        <v>500</v>
      </c>
      <c r="C44" s="173" t="s">
        <v>489</v>
      </c>
      <c r="D44" s="141" t="s">
        <v>255</v>
      </c>
      <c r="E44" s="180">
        <v>913.88</v>
      </c>
      <c r="F44" s="2"/>
      <c r="G44" s="32">
        <f t="shared" si="1"/>
        <v>0</v>
      </c>
      <c r="H44" s="122"/>
    </row>
    <row r="45" spans="1:8" s="19" customFormat="1" ht="30">
      <c r="A45" s="295" t="s">
        <v>478</v>
      </c>
      <c r="B45" s="196" t="s">
        <v>498</v>
      </c>
      <c r="C45" s="230" t="s">
        <v>487</v>
      </c>
      <c r="D45" s="141" t="s">
        <v>255</v>
      </c>
      <c r="E45" s="180">
        <v>65.67</v>
      </c>
      <c r="F45" s="2"/>
      <c r="G45" s="32">
        <f t="shared" si="1"/>
        <v>0</v>
      </c>
      <c r="H45" s="122"/>
    </row>
    <row r="46" spans="1:8" s="19" customFormat="1">
      <c r="A46" s="221" t="s">
        <v>478</v>
      </c>
      <c r="B46" s="185" t="s">
        <v>496</v>
      </c>
      <c r="C46" s="206" t="s">
        <v>485</v>
      </c>
      <c r="D46" s="156" t="s">
        <v>255</v>
      </c>
      <c r="E46" s="184">
        <v>913.88</v>
      </c>
      <c r="F46" s="296"/>
      <c r="G46" s="80">
        <f t="shared" si="1"/>
        <v>0</v>
      </c>
      <c r="H46" s="122"/>
    </row>
    <row r="47" spans="1:8" s="19" customFormat="1">
      <c r="A47" s="295" t="s">
        <v>478</v>
      </c>
      <c r="B47" s="196" t="s">
        <v>494</v>
      </c>
      <c r="C47" s="173" t="s">
        <v>483</v>
      </c>
      <c r="D47" s="141" t="s">
        <v>255</v>
      </c>
      <c r="E47" s="180">
        <v>269.5</v>
      </c>
      <c r="F47" s="2"/>
      <c r="G47" s="32">
        <f t="shared" si="1"/>
        <v>0</v>
      </c>
      <c r="H47" s="122"/>
    </row>
    <row r="48" spans="1:8" s="19" customFormat="1" ht="45">
      <c r="A48" s="295" t="s">
        <v>478</v>
      </c>
      <c r="B48" s="196" t="s">
        <v>492</v>
      </c>
      <c r="C48" s="230" t="s">
        <v>585</v>
      </c>
      <c r="D48" s="141" t="s">
        <v>18</v>
      </c>
      <c r="E48" s="10">
        <v>52.6</v>
      </c>
      <c r="F48" s="2"/>
      <c r="G48" s="32">
        <f t="shared" si="1"/>
        <v>0</v>
      </c>
      <c r="H48" s="122"/>
    </row>
    <row r="49" spans="1:9" s="19" customFormat="1" ht="30.75" thickBot="1">
      <c r="A49" s="295" t="s">
        <v>478</v>
      </c>
      <c r="B49" s="196" t="s">
        <v>490</v>
      </c>
      <c r="C49" s="230" t="s">
        <v>479</v>
      </c>
      <c r="D49" s="141" t="s">
        <v>18</v>
      </c>
      <c r="E49" s="10">
        <v>28</v>
      </c>
      <c r="F49" s="2"/>
      <c r="G49" s="32">
        <f t="shared" si="1"/>
        <v>0</v>
      </c>
      <c r="H49" s="122"/>
    </row>
    <row r="50" spans="1:9" s="19" customFormat="1" ht="60.75" thickBot="1">
      <c r="A50" s="294" t="s">
        <v>478</v>
      </c>
      <c r="B50" s="46" t="s">
        <v>488</v>
      </c>
      <c r="C50" s="293" t="s">
        <v>584</v>
      </c>
      <c r="D50" s="136" t="s">
        <v>18</v>
      </c>
      <c r="E50" s="136">
        <v>49</v>
      </c>
      <c r="F50" s="292"/>
      <c r="G50" s="36">
        <f t="shared" si="1"/>
        <v>0</v>
      </c>
      <c r="H50" s="283" t="s">
        <v>51</v>
      </c>
      <c r="I50" s="31">
        <f>ROUND(SUM(G8:G50),2)</f>
        <v>0</v>
      </c>
    </row>
    <row r="51" spans="1:9" s="19" customFormat="1" ht="25.5">
      <c r="A51" s="288" t="s">
        <v>467</v>
      </c>
      <c r="B51" s="185" t="s">
        <v>58</v>
      </c>
      <c r="C51" s="65" t="s">
        <v>475</v>
      </c>
      <c r="D51" s="156" t="s">
        <v>268</v>
      </c>
      <c r="E51" s="184">
        <v>3388</v>
      </c>
      <c r="F51" s="50"/>
      <c r="G51" s="41">
        <f t="shared" si="1"/>
        <v>0</v>
      </c>
      <c r="H51" s="291"/>
    </row>
    <row r="52" spans="1:9" s="19" customFormat="1" ht="25.5">
      <c r="A52" s="288" t="s">
        <v>467</v>
      </c>
      <c r="B52" s="196" t="s">
        <v>59</v>
      </c>
      <c r="C52" s="25" t="s">
        <v>474</v>
      </c>
      <c r="D52" s="180" t="s">
        <v>18</v>
      </c>
      <c r="E52" s="10">
        <v>8.19</v>
      </c>
      <c r="F52" s="1"/>
      <c r="G52" s="32">
        <f t="shared" si="1"/>
        <v>0</v>
      </c>
      <c r="H52" s="290"/>
    </row>
    <row r="53" spans="1:9" s="19" customFormat="1" ht="25.5">
      <c r="A53" s="288" t="s">
        <v>467</v>
      </c>
      <c r="B53" s="5" t="s">
        <v>60</v>
      </c>
      <c r="C53" s="25" t="s">
        <v>583</v>
      </c>
      <c r="D53" s="180" t="s">
        <v>255</v>
      </c>
      <c r="E53" s="10">
        <v>4.55</v>
      </c>
      <c r="F53" s="1"/>
      <c r="G53" s="32">
        <f t="shared" si="1"/>
        <v>0</v>
      </c>
      <c r="H53" s="290"/>
    </row>
    <row r="54" spans="1:9" s="19" customFormat="1" ht="25.5">
      <c r="A54" s="288" t="s">
        <v>467</v>
      </c>
      <c r="B54" s="196" t="s">
        <v>61</v>
      </c>
      <c r="C54" s="79" t="s">
        <v>472</v>
      </c>
      <c r="D54" s="180" t="s">
        <v>18</v>
      </c>
      <c r="E54" s="10">
        <v>63.1</v>
      </c>
      <c r="F54" s="1"/>
      <c r="G54" s="32">
        <f t="shared" si="1"/>
        <v>0</v>
      </c>
      <c r="H54" s="290"/>
    </row>
    <row r="55" spans="1:9" s="19" customFormat="1" ht="25.5">
      <c r="A55" s="288" t="s">
        <v>467</v>
      </c>
      <c r="B55" s="196" t="s">
        <v>89</v>
      </c>
      <c r="C55" s="79" t="s">
        <v>471</v>
      </c>
      <c r="D55" s="180" t="s">
        <v>268</v>
      </c>
      <c r="E55" s="10">
        <v>5.7</v>
      </c>
      <c r="F55" s="1"/>
      <c r="G55" s="32">
        <f t="shared" si="1"/>
        <v>0</v>
      </c>
      <c r="H55" s="290"/>
    </row>
    <row r="56" spans="1:9" s="19" customFormat="1" ht="25.5">
      <c r="A56" s="288" t="s">
        <v>467</v>
      </c>
      <c r="B56" s="196" t="s">
        <v>90</v>
      </c>
      <c r="C56" s="79" t="s">
        <v>470</v>
      </c>
      <c r="D56" s="180" t="s">
        <v>255</v>
      </c>
      <c r="E56" s="141">
        <v>200</v>
      </c>
      <c r="F56" s="1"/>
      <c r="G56" s="32">
        <f t="shared" si="1"/>
        <v>0</v>
      </c>
      <c r="H56" s="290"/>
    </row>
    <row r="57" spans="1:9" s="19" customFormat="1" ht="25.5">
      <c r="A57" s="288" t="s">
        <v>467</v>
      </c>
      <c r="B57" s="196" t="s">
        <v>91</v>
      </c>
      <c r="C57" s="142" t="s">
        <v>469</v>
      </c>
      <c r="D57" s="141" t="s">
        <v>255</v>
      </c>
      <c r="E57" s="141">
        <v>42</v>
      </c>
      <c r="F57" s="1"/>
      <c r="G57" s="32">
        <f t="shared" si="1"/>
        <v>0</v>
      </c>
      <c r="H57" s="289"/>
    </row>
    <row r="58" spans="1:9" s="19" customFormat="1" ht="30.75" thickBot="1">
      <c r="A58" s="288" t="s">
        <v>467</v>
      </c>
      <c r="B58" s="196" t="s">
        <v>92</v>
      </c>
      <c r="C58" s="142" t="s">
        <v>468</v>
      </c>
      <c r="D58" s="141" t="s">
        <v>255</v>
      </c>
      <c r="E58" s="141">
        <v>125</v>
      </c>
      <c r="F58" s="1"/>
      <c r="G58" s="32">
        <f t="shared" si="1"/>
        <v>0</v>
      </c>
      <c r="H58" s="287"/>
    </row>
    <row r="59" spans="1:9" s="19" customFormat="1" ht="30.75" thickBot="1">
      <c r="A59" s="286" t="s">
        <v>467</v>
      </c>
      <c r="B59" s="255" t="s">
        <v>93</v>
      </c>
      <c r="C59" s="285" t="s">
        <v>466</v>
      </c>
      <c r="D59" s="136" t="s">
        <v>255</v>
      </c>
      <c r="E59" s="664">
        <v>15</v>
      </c>
      <c r="F59" s="284"/>
      <c r="G59" s="36">
        <f t="shared" si="1"/>
        <v>0</v>
      </c>
      <c r="H59" s="283" t="s">
        <v>62</v>
      </c>
      <c r="I59" s="31">
        <f>ROUND(SUM(G51:G59),2)</f>
        <v>0</v>
      </c>
    </row>
    <row r="60" spans="1:9" ht="15.75" thickBot="1">
      <c r="A60" s="131"/>
      <c r="B60" s="22"/>
      <c r="C60" s="133"/>
      <c r="D60" s="911" t="s">
        <v>4488</v>
      </c>
      <c r="E60" s="912"/>
      <c r="F60" s="913"/>
      <c r="G60" s="64">
        <f>SUM(G5:G59)</f>
        <v>0</v>
      </c>
      <c r="H60" s="132"/>
      <c r="I60" s="76"/>
    </row>
    <row r="61" spans="1:9">
      <c r="A61" s="131"/>
      <c r="B61" s="22"/>
      <c r="C61" s="133"/>
      <c r="D61" s="252"/>
      <c r="E61" s="252"/>
      <c r="F61" s="252"/>
      <c r="G61" s="21"/>
      <c r="H61" s="132"/>
      <c r="I61" s="76"/>
    </row>
    <row r="62" spans="1:9" ht="20.25" customHeight="1">
      <c r="A62" s="131"/>
      <c r="B62" s="130"/>
      <c r="C62" s="128"/>
      <c r="D62" s="128"/>
      <c r="E62" s="129"/>
      <c r="F62" s="128"/>
      <c r="G62" s="21"/>
    </row>
    <row r="63" spans="1:9">
      <c r="C63" s="251"/>
    </row>
  </sheetData>
  <sheetProtection algorithmName="SHA-512" hashValue="jj6DOO8/6jYM3dGeahsDM4dy1Vd+HyxiNeH+dfzoxQYica/XVOvUrwiv19wx6HNDA3cd/cMpsXgxWvYK6Arq1A==" saltValue="zrPzMBpZdjxA2x5rjbTSlw==" spinCount="100000" sheet="1" objects="1" scenarios="1"/>
  <mergeCells count="3">
    <mergeCell ref="A1:G1"/>
    <mergeCell ref="A3:G3"/>
    <mergeCell ref="D60:F60"/>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EE423-B481-4A2F-816C-5E8A8CA77549}">
  <dimension ref="A1:I33"/>
  <sheetViews>
    <sheetView workbookViewId="0">
      <selection sqref="A1:G1"/>
    </sheetView>
  </sheetViews>
  <sheetFormatPr defaultColWidth="9.140625" defaultRowHeight="15"/>
  <cols>
    <col min="1" max="1" width="31.7109375" style="126" bestFit="1" customWidth="1"/>
    <col min="2" max="2" width="8.28515625" style="126" bestFit="1" customWidth="1"/>
    <col min="3" max="3" width="91.42578125" style="125" customWidth="1"/>
    <col min="4" max="4" width="9.140625" style="20"/>
    <col min="5" max="5" width="16.28515625" style="20" customWidth="1"/>
    <col min="6" max="6" width="20.7109375" style="13" customWidth="1"/>
    <col min="7" max="7" width="14.7109375" style="20" customWidth="1"/>
    <col min="8" max="8" width="21.5703125" style="123" customWidth="1"/>
    <col min="9" max="9" width="16.140625" style="18" customWidth="1"/>
    <col min="10" max="16384" width="9.140625" style="18"/>
  </cols>
  <sheetData>
    <row r="1" spans="1:9" ht="21.75" customHeight="1" thickBot="1">
      <c r="A1" s="881" t="s">
        <v>254</v>
      </c>
      <c r="B1" s="882"/>
      <c r="C1" s="882"/>
      <c r="D1" s="882"/>
      <c r="E1" s="882"/>
      <c r="F1" s="882"/>
      <c r="G1" s="883"/>
    </row>
    <row r="2" spans="1:9" ht="21.6" customHeight="1" thickBot="1">
      <c r="A2" s="3"/>
      <c r="B2" s="3"/>
      <c r="C2" s="3"/>
      <c r="D2" s="3"/>
      <c r="E2" s="250"/>
      <c r="F2" s="3"/>
      <c r="G2" s="3"/>
    </row>
    <row r="3" spans="1:9" ht="20.25" customHeight="1" thickBot="1">
      <c r="A3" s="920" t="s">
        <v>4863</v>
      </c>
      <c r="B3" s="921"/>
      <c r="C3" s="921"/>
      <c r="D3" s="921"/>
      <c r="E3" s="921"/>
      <c r="F3" s="921"/>
      <c r="G3" s="922"/>
    </row>
    <row r="4" spans="1:9" ht="44.25" customHeight="1">
      <c r="A4" s="354" t="s">
        <v>23</v>
      </c>
      <c r="B4" s="353" t="s">
        <v>0</v>
      </c>
      <c r="C4" s="353" t="s">
        <v>1</v>
      </c>
      <c r="D4" s="353" t="s">
        <v>2</v>
      </c>
      <c r="E4" s="352" t="s">
        <v>3</v>
      </c>
      <c r="F4" s="351" t="s">
        <v>8</v>
      </c>
      <c r="G4" s="350" t="s">
        <v>4</v>
      </c>
    </row>
    <row r="5" spans="1:9" ht="30">
      <c r="A5" s="338" t="s">
        <v>707</v>
      </c>
      <c r="B5" s="4" t="s">
        <v>24</v>
      </c>
      <c r="C5" s="173" t="s">
        <v>719</v>
      </c>
      <c r="D5" s="336" t="s">
        <v>268</v>
      </c>
      <c r="E5" s="686">
        <v>1420.1</v>
      </c>
      <c r="F5" s="349"/>
      <c r="G5" s="32">
        <f t="shared" ref="G5:G32" si="0">ROUND((E5*F5),2)</f>
        <v>0</v>
      </c>
    </row>
    <row r="6" spans="1:9" ht="30" customHeight="1">
      <c r="A6" s="338" t="s">
        <v>707</v>
      </c>
      <c r="B6" s="4" t="s">
        <v>25</v>
      </c>
      <c r="C6" s="173" t="s">
        <v>718</v>
      </c>
      <c r="D6" s="336" t="s">
        <v>268</v>
      </c>
      <c r="E6" s="686">
        <v>157.80000000000001</v>
      </c>
      <c r="F6" s="349"/>
      <c r="G6" s="32">
        <f t="shared" si="0"/>
        <v>0</v>
      </c>
    </row>
    <row r="7" spans="1:9" s="123" customFormat="1" ht="84.95" customHeight="1">
      <c r="A7" s="338" t="s">
        <v>707</v>
      </c>
      <c r="B7" s="4" t="s">
        <v>26</v>
      </c>
      <c r="C7" s="173" t="s">
        <v>717</v>
      </c>
      <c r="D7" s="336" t="s">
        <v>18</v>
      </c>
      <c r="E7" s="686">
        <v>246</v>
      </c>
      <c r="F7" s="349"/>
      <c r="G7" s="32">
        <f t="shared" si="0"/>
        <v>0</v>
      </c>
      <c r="I7" s="18"/>
    </row>
    <row r="8" spans="1:9" ht="84.95" customHeight="1">
      <c r="A8" s="338" t="s">
        <v>707</v>
      </c>
      <c r="B8" s="4" t="s">
        <v>27</v>
      </c>
      <c r="C8" s="173" t="s">
        <v>716</v>
      </c>
      <c r="D8" s="336" t="s">
        <v>18</v>
      </c>
      <c r="E8" s="686">
        <v>153</v>
      </c>
      <c r="F8" s="349"/>
      <c r="G8" s="32">
        <f t="shared" si="0"/>
        <v>0</v>
      </c>
      <c r="H8" s="334"/>
      <c r="I8" s="76"/>
    </row>
    <row r="9" spans="1:9" ht="84.95" customHeight="1">
      <c r="A9" s="338" t="s">
        <v>707</v>
      </c>
      <c r="B9" s="4" t="s">
        <v>28</v>
      </c>
      <c r="C9" s="173" t="s">
        <v>715</v>
      </c>
      <c r="D9" s="336" t="s">
        <v>18</v>
      </c>
      <c r="E9" s="686">
        <v>119</v>
      </c>
      <c r="F9" s="349"/>
      <c r="G9" s="32">
        <f t="shared" si="0"/>
        <v>0</v>
      </c>
      <c r="H9" s="334"/>
      <c r="I9" s="76"/>
    </row>
    <row r="10" spans="1:9" ht="30" customHeight="1">
      <c r="A10" s="338" t="s">
        <v>707</v>
      </c>
      <c r="B10" s="4" t="s">
        <v>29</v>
      </c>
      <c r="C10" s="87" t="s">
        <v>714</v>
      </c>
      <c r="D10" s="336" t="s">
        <v>255</v>
      </c>
      <c r="E10" s="686">
        <v>175</v>
      </c>
      <c r="F10" s="349"/>
      <c r="G10" s="32">
        <f t="shared" si="0"/>
        <v>0</v>
      </c>
      <c r="H10" s="334"/>
      <c r="I10" s="76"/>
    </row>
    <row r="11" spans="1:9" ht="30" customHeight="1">
      <c r="A11" s="338" t="s">
        <v>707</v>
      </c>
      <c r="B11" s="4" t="s">
        <v>30</v>
      </c>
      <c r="C11" s="87" t="s">
        <v>713</v>
      </c>
      <c r="D11" s="336" t="s">
        <v>255</v>
      </c>
      <c r="E11" s="686">
        <v>148</v>
      </c>
      <c r="F11" s="349"/>
      <c r="G11" s="32">
        <f t="shared" si="0"/>
        <v>0</v>
      </c>
      <c r="H11" s="334"/>
      <c r="I11" s="76"/>
    </row>
    <row r="12" spans="1:9" ht="75">
      <c r="A12" s="338" t="s">
        <v>707</v>
      </c>
      <c r="B12" s="4" t="s">
        <v>31</v>
      </c>
      <c r="C12" s="87" t="s">
        <v>712</v>
      </c>
      <c r="D12" s="336" t="s">
        <v>15</v>
      </c>
      <c r="E12" s="686">
        <v>12</v>
      </c>
      <c r="F12" s="349"/>
      <c r="G12" s="32">
        <f t="shared" si="0"/>
        <v>0</v>
      </c>
      <c r="H12" s="334"/>
      <c r="I12" s="76"/>
    </row>
    <row r="13" spans="1:9" ht="30" customHeight="1">
      <c r="A13" s="338" t="s">
        <v>707</v>
      </c>
      <c r="B13" s="4" t="s">
        <v>32</v>
      </c>
      <c r="C13" s="87" t="s">
        <v>305</v>
      </c>
      <c r="D13" s="336" t="s">
        <v>70</v>
      </c>
      <c r="E13" s="686">
        <v>64.44</v>
      </c>
      <c r="F13" s="349"/>
      <c r="G13" s="32">
        <f t="shared" si="0"/>
        <v>0</v>
      </c>
      <c r="H13" s="334"/>
      <c r="I13" s="76"/>
    </row>
    <row r="14" spans="1:9" ht="30" customHeight="1">
      <c r="A14" s="338" t="s">
        <v>707</v>
      </c>
      <c r="B14" s="4" t="s">
        <v>33</v>
      </c>
      <c r="C14" s="87" t="s">
        <v>711</v>
      </c>
      <c r="D14" s="336" t="s">
        <v>255</v>
      </c>
      <c r="E14" s="686">
        <v>440</v>
      </c>
      <c r="F14" s="349"/>
      <c r="G14" s="32">
        <f t="shared" si="0"/>
        <v>0</v>
      </c>
      <c r="H14" s="334"/>
      <c r="I14" s="76"/>
    </row>
    <row r="15" spans="1:9" ht="30" customHeight="1">
      <c r="A15" s="338" t="s">
        <v>707</v>
      </c>
      <c r="B15" s="4" t="s">
        <v>34</v>
      </c>
      <c r="C15" s="87" t="s">
        <v>710</v>
      </c>
      <c r="D15" s="336" t="s">
        <v>255</v>
      </c>
      <c r="E15" s="686">
        <v>950</v>
      </c>
      <c r="F15" s="349"/>
      <c r="G15" s="32">
        <f t="shared" si="0"/>
        <v>0</v>
      </c>
      <c r="H15" s="334"/>
      <c r="I15" s="76"/>
    </row>
    <row r="16" spans="1:9" ht="30" customHeight="1">
      <c r="A16" s="338" t="s">
        <v>707</v>
      </c>
      <c r="B16" s="4" t="s">
        <v>35</v>
      </c>
      <c r="C16" s="87" t="s">
        <v>709</v>
      </c>
      <c r="D16" s="336" t="s">
        <v>268</v>
      </c>
      <c r="E16" s="686">
        <v>1392.1</v>
      </c>
      <c r="F16" s="349"/>
      <c r="G16" s="32">
        <f t="shared" si="0"/>
        <v>0</v>
      </c>
      <c r="H16" s="334"/>
      <c r="I16" s="76"/>
    </row>
    <row r="17" spans="1:9" ht="30" customHeight="1" thickBot="1">
      <c r="A17" s="338" t="s">
        <v>707</v>
      </c>
      <c r="B17" s="4" t="s">
        <v>36</v>
      </c>
      <c r="C17" s="87" t="s">
        <v>708</v>
      </c>
      <c r="D17" s="336" t="s">
        <v>15</v>
      </c>
      <c r="E17" s="686">
        <v>4</v>
      </c>
      <c r="F17" s="349"/>
      <c r="G17" s="32">
        <f t="shared" si="0"/>
        <v>0</v>
      </c>
      <c r="H17" s="334"/>
      <c r="I17" s="76"/>
    </row>
    <row r="18" spans="1:9" ht="30" customHeight="1" thickBot="1">
      <c r="A18" s="333" t="s">
        <v>707</v>
      </c>
      <c r="B18" s="4" t="s">
        <v>37</v>
      </c>
      <c r="C18" s="293" t="s">
        <v>706</v>
      </c>
      <c r="D18" s="331" t="s">
        <v>255</v>
      </c>
      <c r="E18" s="34">
        <v>170</v>
      </c>
      <c r="F18" s="292"/>
      <c r="G18" s="36">
        <f t="shared" si="0"/>
        <v>0</v>
      </c>
      <c r="H18" s="329" t="s">
        <v>22</v>
      </c>
      <c r="I18" s="31">
        <f>ROUND(SUM(G5:G18),2)</f>
        <v>0</v>
      </c>
    </row>
    <row r="19" spans="1:9" ht="72.75" customHeight="1">
      <c r="A19" s="342" t="s">
        <v>702</v>
      </c>
      <c r="B19" s="348" t="s">
        <v>47</v>
      </c>
      <c r="C19" s="347" t="s">
        <v>705</v>
      </c>
      <c r="D19" s="44" t="s">
        <v>15</v>
      </c>
      <c r="E19" s="373">
        <v>1</v>
      </c>
      <c r="F19" s="45"/>
      <c r="G19" s="41">
        <f t="shared" si="0"/>
        <v>0</v>
      </c>
      <c r="H19" s="122"/>
      <c r="I19" s="19"/>
    </row>
    <row r="20" spans="1:9" ht="30" customHeight="1">
      <c r="A20" s="338" t="s">
        <v>702</v>
      </c>
      <c r="B20" s="300" t="s">
        <v>48</v>
      </c>
      <c r="C20" s="26" t="s">
        <v>704</v>
      </c>
      <c r="D20" s="5" t="s">
        <v>18</v>
      </c>
      <c r="E20" s="10">
        <v>40.799999999999997</v>
      </c>
      <c r="F20" s="2"/>
      <c r="G20" s="32">
        <f t="shared" si="0"/>
        <v>0</v>
      </c>
      <c r="H20" s="122"/>
      <c r="I20" s="19"/>
    </row>
    <row r="21" spans="1:9" ht="30" customHeight="1" thickBot="1">
      <c r="A21" s="338" t="s">
        <v>702</v>
      </c>
      <c r="B21" s="300" t="s">
        <v>49</v>
      </c>
      <c r="C21" s="26" t="s">
        <v>703</v>
      </c>
      <c r="D21" s="5" t="s">
        <v>255</v>
      </c>
      <c r="E21" s="10">
        <v>196</v>
      </c>
      <c r="F21" s="2"/>
      <c r="G21" s="32">
        <f t="shared" si="0"/>
        <v>0</v>
      </c>
      <c r="H21" s="122"/>
      <c r="I21" s="19"/>
    </row>
    <row r="22" spans="1:9" ht="30" customHeight="1" thickBot="1">
      <c r="A22" s="346" t="s">
        <v>702</v>
      </c>
      <c r="B22" s="345" t="s">
        <v>50</v>
      </c>
      <c r="C22" s="344" t="s">
        <v>701</v>
      </c>
      <c r="D22" s="259" t="s">
        <v>18</v>
      </c>
      <c r="E22" s="687">
        <v>7.3</v>
      </c>
      <c r="F22" s="48"/>
      <c r="G22" s="49">
        <f t="shared" si="0"/>
        <v>0</v>
      </c>
      <c r="H22" s="283" t="s">
        <v>51</v>
      </c>
      <c r="I22" s="31">
        <f>ROUND(SUM(G19:G22),2)</f>
        <v>0</v>
      </c>
    </row>
    <row r="23" spans="1:9" ht="63.75" customHeight="1">
      <c r="A23" s="342" t="s">
        <v>696</v>
      </c>
      <c r="B23" s="43" t="s">
        <v>58</v>
      </c>
      <c r="C23" s="341" t="s">
        <v>700</v>
      </c>
      <c r="D23" s="340" t="s">
        <v>15</v>
      </c>
      <c r="E23" s="373">
        <v>36</v>
      </c>
      <c r="F23" s="339"/>
      <c r="G23" s="41">
        <f t="shared" si="0"/>
        <v>0</v>
      </c>
      <c r="H23" s="122"/>
      <c r="I23" s="19"/>
    </row>
    <row r="24" spans="1:9" ht="30" customHeight="1">
      <c r="A24" s="338" t="s">
        <v>696</v>
      </c>
      <c r="B24" s="4" t="s">
        <v>59</v>
      </c>
      <c r="C24" s="337" t="s">
        <v>699</v>
      </c>
      <c r="D24" s="336" t="s">
        <v>18</v>
      </c>
      <c r="E24" s="10">
        <v>110</v>
      </c>
      <c r="F24" s="335"/>
      <c r="G24" s="32">
        <f t="shared" si="0"/>
        <v>0</v>
      </c>
      <c r="H24" s="122"/>
      <c r="I24" s="19"/>
    </row>
    <row r="25" spans="1:9" ht="30" customHeight="1">
      <c r="A25" s="338" t="s">
        <v>696</v>
      </c>
      <c r="B25" s="4" t="s">
        <v>60</v>
      </c>
      <c r="C25" s="337" t="s">
        <v>698</v>
      </c>
      <c r="D25" s="336" t="s">
        <v>255</v>
      </c>
      <c r="E25" s="10">
        <v>1320</v>
      </c>
      <c r="F25" s="335"/>
      <c r="G25" s="32">
        <f t="shared" si="0"/>
        <v>0</v>
      </c>
      <c r="H25" s="122"/>
      <c r="I25" s="19"/>
    </row>
    <row r="26" spans="1:9" ht="30" customHeight="1" thickBot="1">
      <c r="A26" s="338" t="s">
        <v>696</v>
      </c>
      <c r="B26" s="4" t="s">
        <v>61</v>
      </c>
      <c r="C26" s="337" t="s">
        <v>697</v>
      </c>
      <c r="D26" s="336" t="s">
        <v>255</v>
      </c>
      <c r="E26" s="10">
        <v>620</v>
      </c>
      <c r="F26" s="335"/>
      <c r="G26" s="32">
        <f t="shared" si="0"/>
        <v>0</v>
      </c>
      <c r="H26" s="122"/>
      <c r="I26" s="19"/>
    </row>
    <row r="27" spans="1:9" ht="30" customHeight="1" thickBot="1">
      <c r="A27" s="333" t="s">
        <v>696</v>
      </c>
      <c r="B27" s="46" t="s">
        <v>89</v>
      </c>
      <c r="C27" s="332" t="s">
        <v>695</v>
      </c>
      <c r="D27" s="343" t="s">
        <v>18</v>
      </c>
      <c r="E27" s="34">
        <v>120</v>
      </c>
      <c r="F27" s="330"/>
      <c r="G27" s="36">
        <f t="shared" si="0"/>
        <v>0</v>
      </c>
      <c r="H27" s="283" t="s">
        <v>62</v>
      </c>
      <c r="I27" s="31">
        <f>ROUND(SUM(G23:G27),2)</f>
        <v>0</v>
      </c>
    </row>
    <row r="28" spans="1:9" ht="77.25" customHeight="1">
      <c r="A28" s="342" t="s">
        <v>690</v>
      </c>
      <c r="B28" s="43" t="s">
        <v>113</v>
      </c>
      <c r="C28" s="341" t="s">
        <v>694</v>
      </c>
      <c r="D28" s="340" t="s">
        <v>18</v>
      </c>
      <c r="E28" s="373">
        <v>835</v>
      </c>
      <c r="F28" s="339"/>
      <c r="G28" s="41">
        <f t="shared" si="0"/>
        <v>0</v>
      </c>
      <c r="H28" s="334"/>
      <c r="I28" s="76"/>
    </row>
    <row r="29" spans="1:9" ht="93.75" customHeight="1">
      <c r="A29" s="338" t="s">
        <v>690</v>
      </c>
      <c r="B29" s="4" t="s">
        <v>114</v>
      </c>
      <c r="C29" s="337" t="s">
        <v>693</v>
      </c>
      <c r="D29" s="336" t="s">
        <v>18</v>
      </c>
      <c r="E29" s="10">
        <v>233</v>
      </c>
      <c r="F29" s="335"/>
      <c r="G29" s="32">
        <f t="shared" si="0"/>
        <v>0</v>
      </c>
      <c r="H29" s="334"/>
      <c r="I29" s="76"/>
    </row>
    <row r="30" spans="1:9" ht="30" customHeight="1">
      <c r="A30" s="338" t="s">
        <v>690</v>
      </c>
      <c r="B30" s="4" t="s">
        <v>115</v>
      </c>
      <c r="C30" s="337" t="s">
        <v>692</v>
      </c>
      <c r="D30" s="336" t="s">
        <v>18</v>
      </c>
      <c r="E30" s="10">
        <v>192</v>
      </c>
      <c r="F30" s="335"/>
      <c r="G30" s="32">
        <f t="shared" si="0"/>
        <v>0</v>
      </c>
      <c r="H30" s="334"/>
      <c r="I30" s="76"/>
    </row>
    <row r="31" spans="1:9" ht="30" customHeight="1" thickBot="1">
      <c r="A31" s="338" t="s">
        <v>690</v>
      </c>
      <c r="B31" s="4" t="s">
        <v>116</v>
      </c>
      <c r="C31" s="337" t="s">
        <v>691</v>
      </c>
      <c r="D31" s="336" t="s">
        <v>255</v>
      </c>
      <c r="E31" s="10">
        <v>73.400000000000006</v>
      </c>
      <c r="F31" s="335"/>
      <c r="G31" s="32">
        <f t="shared" si="0"/>
        <v>0</v>
      </c>
      <c r="H31" s="334"/>
      <c r="I31" s="76"/>
    </row>
    <row r="32" spans="1:9" ht="30" customHeight="1" thickBot="1">
      <c r="A32" s="333" t="s">
        <v>690</v>
      </c>
      <c r="B32" s="46" t="s">
        <v>117</v>
      </c>
      <c r="C32" s="332" t="s">
        <v>689</v>
      </c>
      <c r="D32" s="331" t="s">
        <v>255</v>
      </c>
      <c r="E32" s="34">
        <v>30</v>
      </c>
      <c r="F32" s="330"/>
      <c r="G32" s="36">
        <f t="shared" si="0"/>
        <v>0</v>
      </c>
      <c r="H32" s="329" t="s">
        <v>63</v>
      </c>
      <c r="I32" s="31">
        <f>ROUND(SUM(G28:G32),2)</f>
        <v>0</v>
      </c>
    </row>
    <row r="33" spans="1:9" ht="43.5" thickBot="1">
      <c r="A33" s="133"/>
      <c r="B33" s="328"/>
      <c r="C33" s="133"/>
      <c r="D33" s="328"/>
      <c r="E33" s="328"/>
      <c r="F33" s="327" t="s">
        <v>4489</v>
      </c>
      <c r="G33" s="326">
        <f>SUM(G5:G32)</f>
        <v>0</v>
      </c>
      <c r="H33" s="132"/>
      <c r="I33" s="76"/>
    </row>
  </sheetData>
  <sheetProtection algorithmName="SHA-512" hashValue="iivISQF9hE1HZHce3G47K3R/XCIRIk/8MXiZYLp87bRatOeuPAc+uC9/ajJlgROWhnKFyX9p3xnkbMSR4JSJsQ==" saltValue="WG17Mde1MUi6dFfIw7CDYQ==" spinCount="100000" sheet="1" objects="1" scenarios="1"/>
  <mergeCells count="2">
    <mergeCell ref="A1:G1"/>
    <mergeCell ref="A3:G3"/>
  </mergeCells>
  <pageMargins left="0.7" right="0.7" top="0.75" bottom="0.75" header="0.3" footer="0.3"/>
  <pageSetup paperSize="9" scale="8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777B4-BFB6-40BC-90B0-6B300BA4C56C}">
  <dimension ref="A1:I31"/>
  <sheetViews>
    <sheetView workbookViewId="0">
      <selection activeCell="F8" sqref="F8"/>
    </sheetView>
  </sheetViews>
  <sheetFormatPr defaultColWidth="9.140625" defaultRowHeight="15"/>
  <cols>
    <col min="1" max="1" width="39.7109375" style="126" customWidth="1"/>
    <col min="2" max="2" width="10.5703125" style="12" customWidth="1"/>
    <col min="3" max="3" width="71.7109375" style="125" customWidth="1"/>
    <col min="4" max="4" width="9.140625" style="20"/>
    <col min="5" max="5" width="16.28515625" style="20" customWidth="1"/>
    <col min="6" max="6" width="17.7109375" style="280" customWidth="1"/>
    <col min="7" max="7" width="14.7109375" style="20" customWidth="1"/>
    <col min="8" max="8" width="17.5703125" style="123" customWidth="1"/>
    <col min="9" max="9" width="16.140625" style="18" customWidth="1"/>
    <col min="10" max="16384" width="9.140625" style="18"/>
  </cols>
  <sheetData>
    <row r="1" spans="1:9" ht="16.149999999999999" customHeight="1" thickBot="1">
      <c r="A1" s="881" t="s">
        <v>254</v>
      </c>
      <c r="B1" s="882"/>
      <c r="C1" s="882"/>
      <c r="D1" s="882"/>
      <c r="E1" s="882"/>
      <c r="F1" s="882"/>
      <c r="G1" s="883"/>
    </row>
    <row r="2" spans="1:9" ht="15.75" thickBot="1">
      <c r="A2" s="3"/>
      <c r="B2" s="3"/>
      <c r="C2" s="3"/>
      <c r="D2" s="3"/>
      <c r="E2" s="250"/>
      <c r="F2" s="3"/>
      <c r="G2" s="3"/>
    </row>
    <row r="3" spans="1:9" ht="15.75" thickBot="1">
      <c r="A3" s="914" t="s">
        <v>4860</v>
      </c>
      <c r="B3" s="915"/>
      <c r="C3" s="915"/>
      <c r="D3" s="915"/>
      <c r="E3" s="915"/>
      <c r="F3" s="915"/>
      <c r="G3" s="916"/>
    </row>
    <row r="4" spans="1:9" ht="43.5" thickBot="1">
      <c r="A4" s="279" t="s">
        <v>23</v>
      </c>
      <c r="B4" s="278" t="s">
        <v>0</v>
      </c>
      <c r="C4" s="277" t="s">
        <v>1</v>
      </c>
      <c r="D4" s="277" t="s">
        <v>2</v>
      </c>
      <c r="E4" s="276" t="s">
        <v>3</v>
      </c>
      <c r="F4" s="275" t="s">
        <v>8</v>
      </c>
      <c r="G4" s="274" t="s">
        <v>4</v>
      </c>
      <c r="I4" s="19"/>
    </row>
    <row r="5" spans="1:9">
      <c r="A5" s="221" t="s">
        <v>21</v>
      </c>
      <c r="B5" s="239" t="s">
        <v>24</v>
      </c>
      <c r="C5" s="238" t="s">
        <v>1970</v>
      </c>
      <c r="D5" s="141" t="s">
        <v>268</v>
      </c>
      <c r="E5" s="10">
        <v>74.7</v>
      </c>
      <c r="F5" s="475"/>
      <c r="G5" s="263">
        <f t="shared" ref="G5:G29" si="0">ROUND((E5*F5),2)</f>
        <v>0</v>
      </c>
      <c r="H5" s="18"/>
    </row>
    <row r="6" spans="1:9" ht="30.75" thickBot="1">
      <c r="A6" s="295" t="s">
        <v>21</v>
      </c>
      <c r="B6" s="239" t="s">
        <v>25</v>
      </c>
      <c r="C6" s="173" t="s">
        <v>1969</v>
      </c>
      <c r="D6" s="141" t="s">
        <v>268</v>
      </c>
      <c r="E6" s="10">
        <v>310.44</v>
      </c>
      <c r="F6" s="472"/>
      <c r="G6" s="256">
        <f t="shared" si="0"/>
        <v>0</v>
      </c>
      <c r="H6" s="18"/>
    </row>
    <row r="7" spans="1:9" ht="30.75" thickBot="1">
      <c r="A7" s="294" t="s">
        <v>21</v>
      </c>
      <c r="B7" s="267" t="s">
        <v>26</v>
      </c>
      <c r="C7" s="226" t="s">
        <v>1968</v>
      </c>
      <c r="D7" s="136" t="s">
        <v>268</v>
      </c>
      <c r="E7" s="34">
        <v>77.61</v>
      </c>
      <c r="F7" s="476"/>
      <c r="G7" s="253">
        <f t="shared" si="0"/>
        <v>0</v>
      </c>
      <c r="H7" s="134" t="s">
        <v>22</v>
      </c>
      <c r="I7" s="31">
        <f>ROUND(SUM(G5:G7),2)</f>
        <v>0</v>
      </c>
    </row>
    <row r="8" spans="1:9" ht="45">
      <c r="A8" s="221" t="s">
        <v>1947</v>
      </c>
      <c r="B8" s="207" t="s">
        <v>47</v>
      </c>
      <c r="C8" s="65" t="s">
        <v>1967</v>
      </c>
      <c r="D8" s="203" t="s">
        <v>18</v>
      </c>
      <c r="E8" s="224">
        <v>1372</v>
      </c>
      <c r="F8" s="313"/>
      <c r="G8" s="270">
        <f t="shared" si="0"/>
        <v>0</v>
      </c>
      <c r="H8" s="18"/>
    </row>
    <row r="9" spans="1:9" ht="45">
      <c r="A9" s="221" t="s">
        <v>1947</v>
      </c>
      <c r="B9" s="207" t="s">
        <v>48</v>
      </c>
      <c r="C9" s="25" t="s">
        <v>1966</v>
      </c>
      <c r="D9" s="203" t="s">
        <v>18</v>
      </c>
      <c r="E9" s="224">
        <v>110</v>
      </c>
      <c r="F9" s="472"/>
      <c r="G9" s="270">
        <f t="shared" si="0"/>
        <v>0</v>
      </c>
      <c r="H9" s="201"/>
      <c r="I9" s="76"/>
    </row>
    <row r="10" spans="1:9">
      <c r="A10" s="174" t="s">
        <v>1947</v>
      </c>
      <c r="B10" s="207" t="s">
        <v>49</v>
      </c>
      <c r="C10" s="173" t="s">
        <v>577</v>
      </c>
      <c r="D10" s="203" t="s">
        <v>15</v>
      </c>
      <c r="E10" s="203">
        <v>266</v>
      </c>
      <c r="F10" s="306"/>
      <c r="G10" s="270">
        <f t="shared" si="0"/>
        <v>0</v>
      </c>
      <c r="H10" s="201"/>
      <c r="I10" s="76"/>
    </row>
    <row r="11" spans="1:9">
      <c r="A11" s="221" t="s">
        <v>1947</v>
      </c>
      <c r="B11" s="196" t="s">
        <v>50</v>
      </c>
      <c r="C11" s="233" t="s">
        <v>1965</v>
      </c>
      <c r="D11" s="141" t="s">
        <v>255</v>
      </c>
      <c r="E11" s="180">
        <v>253.1</v>
      </c>
      <c r="F11" s="472"/>
      <c r="G11" s="270">
        <f t="shared" si="0"/>
        <v>0</v>
      </c>
      <c r="H11" s="201"/>
      <c r="I11" s="76"/>
    </row>
    <row r="12" spans="1:9">
      <c r="A12" s="221" t="s">
        <v>1947</v>
      </c>
      <c r="B12" s="239" t="s">
        <v>52</v>
      </c>
      <c r="C12" s="173" t="s">
        <v>1964</v>
      </c>
      <c r="D12" s="141" t="s">
        <v>268</v>
      </c>
      <c r="E12" s="10">
        <v>178.99</v>
      </c>
      <c r="F12" s="475"/>
      <c r="G12" s="270">
        <f t="shared" si="0"/>
        <v>0</v>
      </c>
      <c r="H12" s="199"/>
    </row>
    <row r="13" spans="1:9">
      <c r="A13" s="221" t="s">
        <v>1947</v>
      </c>
      <c r="B13" s="196" t="s">
        <v>53</v>
      </c>
      <c r="C13" s="173" t="s">
        <v>1963</v>
      </c>
      <c r="D13" s="141" t="s">
        <v>70</v>
      </c>
      <c r="E13" s="180">
        <v>23.952000000000002</v>
      </c>
      <c r="F13" s="475"/>
      <c r="G13" s="256">
        <f t="shared" si="0"/>
        <v>0</v>
      </c>
      <c r="H13" s="199"/>
    </row>
    <row r="14" spans="1:9">
      <c r="A14" s="221" t="s">
        <v>1947</v>
      </c>
      <c r="B14" s="239" t="s">
        <v>54</v>
      </c>
      <c r="C14" s="173" t="s">
        <v>1962</v>
      </c>
      <c r="D14" s="141" t="s">
        <v>70</v>
      </c>
      <c r="E14" s="10">
        <v>7.98</v>
      </c>
      <c r="F14" s="472"/>
      <c r="G14" s="256">
        <f t="shared" si="0"/>
        <v>0</v>
      </c>
      <c r="H14" s="18"/>
    </row>
    <row r="15" spans="1:9">
      <c r="A15" s="221" t="s">
        <v>1947</v>
      </c>
      <c r="B15" s="239" t="s">
        <v>55</v>
      </c>
      <c r="C15" s="173" t="s">
        <v>1961</v>
      </c>
      <c r="D15" s="141" t="s">
        <v>255</v>
      </c>
      <c r="E15" s="10">
        <v>619.92999999999995</v>
      </c>
      <c r="F15" s="472"/>
      <c r="G15" s="256">
        <f t="shared" si="0"/>
        <v>0</v>
      </c>
      <c r="H15" s="18"/>
    </row>
    <row r="16" spans="1:9" ht="30">
      <c r="A16" s="221" t="s">
        <v>1947</v>
      </c>
      <c r="B16" s="272" t="s">
        <v>56</v>
      </c>
      <c r="C16" s="25" t="s">
        <v>1960</v>
      </c>
      <c r="D16" s="203" t="s">
        <v>15</v>
      </c>
      <c r="E16" s="47">
        <v>161</v>
      </c>
      <c r="F16" s="472"/>
      <c r="G16" s="256">
        <f t="shared" si="0"/>
        <v>0</v>
      </c>
      <c r="H16" s="18"/>
    </row>
    <row r="17" spans="1:9" ht="30">
      <c r="A17" s="221" t="s">
        <v>1947</v>
      </c>
      <c r="B17" s="196" t="s">
        <v>57</v>
      </c>
      <c r="C17" s="25" t="s">
        <v>1959</v>
      </c>
      <c r="D17" s="224" t="s">
        <v>15</v>
      </c>
      <c r="E17" s="47">
        <v>262</v>
      </c>
      <c r="F17" s="472"/>
      <c r="G17" s="256">
        <f t="shared" si="0"/>
        <v>0</v>
      </c>
      <c r="H17" s="18"/>
    </row>
    <row r="18" spans="1:9" ht="45">
      <c r="A18" s="221" t="s">
        <v>1947</v>
      </c>
      <c r="B18" s="196" t="s">
        <v>74</v>
      </c>
      <c r="C18" s="173" t="s">
        <v>1958</v>
      </c>
      <c r="D18" s="203" t="s">
        <v>15</v>
      </c>
      <c r="E18" s="47">
        <v>846</v>
      </c>
      <c r="F18" s="472"/>
      <c r="G18" s="256">
        <f t="shared" si="0"/>
        <v>0</v>
      </c>
      <c r="H18" s="18"/>
    </row>
    <row r="19" spans="1:9" ht="30">
      <c r="A19" s="221" t="s">
        <v>1947</v>
      </c>
      <c r="B19" s="239" t="s">
        <v>78</v>
      </c>
      <c r="C19" s="25" t="s">
        <v>1957</v>
      </c>
      <c r="D19" s="141" t="s">
        <v>268</v>
      </c>
      <c r="E19" s="10">
        <v>13.23</v>
      </c>
      <c r="F19" s="472"/>
      <c r="G19" s="256">
        <f t="shared" si="0"/>
        <v>0</v>
      </c>
      <c r="H19" s="18"/>
    </row>
    <row r="20" spans="1:9">
      <c r="A20" s="221" t="s">
        <v>1947</v>
      </c>
      <c r="B20" s="239" t="s">
        <v>79</v>
      </c>
      <c r="C20" s="173" t="s">
        <v>1956</v>
      </c>
      <c r="D20" s="141" t="s">
        <v>268</v>
      </c>
      <c r="E20" s="10">
        <v>68</v>
      </c>
      <c r="F20" s="472"/>
      <c r="G20" s="256">
        <f t="shared" si="0"/>
        <v>0</v>
      </c>
      <c r="H20" s="18"/>
    </row>
    <row r="21" spans="1:9" ht="30">
      <c r="A21" s="221" t="s">
        <v>1947</v>
      </c>
      <c r="B21" s="207" t="s">
        <v>80</v>
      </c>
      <c r="C21" s="212" t="s">
        <v>1955</v>
      </c>
      <c r="D21" s="203" t="s">
        <v>70</v>
      </c>
      <c r="E21" s="47">
        <v>5.46</v>
      </c>
      <c r="F21" s="472"/>
      <c r="G21" s="256">
        <f t="shared" si="0"/>
        <v>0</v>
      </c>
      <c r="H21" s="18"/>
    </row>
    <row r="22" spans="1:9">
      <c r="A22" s="221" t="s">
        <v>1947</v>
      </c>
      <c r="B22" s="239" t="s">
        <v>81</v>
      </c>
      <c r="C22" s="238" t="s">
        <v>1954</v>
      </c>
      <c r="D22" s="474" t="s">
        <v>70</v>
      </c>
      <c r="E22" s="688">
        <v>2.78</v>
      </c>
      <c r="F22" s="472"/>
      <c r="G22" s="256">
        <f t="shared" si="0"/>
        <v>0</v>
      </c>
      <c r="H22" s="18"/>
    </row>
    <row r="23" spans="1:9" ht="45">
      <c r="A23" s="221" t="s">
        <v>1947</v>
      </c>
      <c r="B23" s="196" t="s">
        <v>82</v>
      </c>
      <c r="C23" s="238" t="s">
        <v>1953</v>
      </c>
      <c r="D23" s="473" t="s">
        <v>15</v>
      </c>
      <c r="E23" s="689">
        <v>170</v>
      </c>
      <c r="F23" s="472"/>
      <c r="G23" s="256">
        <f t="shared" si="0"/>
        <v>0</v>
      </c>
      <c r="H23" s="18"/>
    </row>
    <row r="24" spans="1:9">
      <c r="A24" s="221" t="s">
        <v>1947</v>
      </c>
      <c r="B24" s="239" t="s">
        <v>86</v>
      </c>
      <c r="C24" s="173" t="s">
        <v>1952</v>
      </c>
      <c r="D24" s="141" t="s">
        <v>70</v>
      </c>
      <c r="E24" s="10">
        <v>68.81</v>
      </c>
      <c r="F24" s="472"/>
      <c r="G24" s="256">
        <f t="shared" si="0"/>
        <v>0</v>
      </c>
      <c r="H24" s="18"/>
    </row>
    <row r="25" spans="1:9">
      <c r="A25" s="221" t="s">
        <v>1947</v>
      </c>
      <c r="B25" s="239" t="s">
        <v>87</v>
      </c>
      <c r="C25" s="173" t="s">
        <v>1951</v>
      </c>
      <c r="D25" s="141" t="s">
        <v>268</v>
      </c>
      <c r="E25" s="10">
        <v>68.55</v>
      </c>
      <c r="F25" s="472"/>
      <c r="G25" s="256">
        <f t="shared" si="0"/>
        <v>0</v>
      </c>
      <c r="H25" s="18"/>
    </row>
    <row r="26" spans="1:9" ht="120">
      <c r="A26" s="221" t="s">
        <v>1947</v>
      </c>
      <c r="B26" s="196" t="s">
        <v>88</v>
      </c>
      <c r="C26" s="173" t="s">
        <v>1950</v>
      </c>
      <c r="D26" s="203" t="s">
        <v>1948</v>
      </c>
      <c r="E26" s="47">
        <v>1</v>
      </c>
      <c r="F26" s="472"/>
      <c r="G26" s="256">
        <f t="shared" si="0"/>
        <v>0</v>
      </c>
      <c r="H26" s="18"/>
    </row>
    <row r="27" spans="1:9" ht="180.75" thickBot="1">
      <c r="A27" s="221" t="s">
        <v>1947</v>
      </c>
      <c r="B27" s="259" t="s">
        <v>155</v>
      </c>
      <c r="C27" s="212" t="s">
        <v>1949</v>
      </c>
      <c r="D27" s="203" t="s">
        <v>1948</v>
      </c>
      <c r="E27" s="47">
        <v>1</v>
      </c>
      <c r="F27" s="472"/>
      <c r="G27" s="256">
        <f t="shared" si="0"/>
        <v>0</v>
      </c>
      <c r="H27" s="18"/>
    </row>
    <row r="28" spans="1:9" s="19" customFormat="1" ht="45.75" thickBot="1">
      <c r="A28" s="174" t="s">
        <v>1947</v>
      </c>
      <c r="B28" s="267" t="s">
        <v>529</v>
      </c>
      <c r="C28" s="266" t="s">
        <v>1946</v>
      </c>
      <c r="D28" s="136" t="s">
        <v>15</v>
      </c>
      <c r="E28" s="136">
        <v>1</v>
      </c>
      <c r="F28" s="302"/>
      <c r="G28" s="253">
        <f t="shared" si="0"/>
        <v>0</v>
      </c>
      <c r="H28" s="134" t="s">
        <v>51</v>
      </c>
      <c r="I28" s="31">
        <f>ROUND(SUM(G8:G28),2)</f>
        <v>0</v>
      </c>
    </row>
    <row r="29" spans="1:9" s="19" customFormat="1" ht="29.25" thickBot="1">
      <c r="A29" s="471" t="s">
        <v>1945</v>
      </c>
      <c r="B29" s="470" t="s">
        <v>58</v>
      </c>
      <c r="C29" s="469" t="s">
        <v>1944</v>
      </c>
      <c r="D29" s="468" t="s">
        <v>255</v>
      </c>
      <c r="E29" s="468">
        <v>373.5</v>
      </c>
      <c r="F29" s="467"/>
      <c r="G29" s="270">
        <f t="shared" si="0"/>
        <v>0</v>
      </c>
      <c r="H29" s="134" t="s">
        <v>62</v>
      </c>
      <c r="I29" s="31">
        <f>ROUND(SUM(G29),2)</f>
        <v>0</v>
      </c>
    </row>
    <row r="30" spans="1:9" ht="15.75" thickBot="1">
      <c r="A30" s="131"/>
      <c r="B30" s="22"/>
      <c r="C30" s="133"/>
      <c r="D30" s="911" t="s">
        <v>4490</v>
      </c>
      <c r="E30" s="912"/>
      <c r="F30" s="913"/>
      <c r="G30" s="64">
        <f>SUM(G5:G29)</f>
        <v>0</v>
      </c>
      <c r="H30" s="132"/>
      <c r="I30" s="76"/>
    </row>
    <row r="31" spans="1:9" ht="20.25" customHeight="1">
      <c r="A31" s="131"/>
      <c r="B31" s="130"/>
      <c r="C31" s="128"/>
      <c r="D31" s="128"/>
      <c r="E31" s="129"/>
      <c r="F31" s="128"/>
      <c r="G31" s="21"/>
    </row>
  </sheetData>
  <sheetProtection algorithmName="SHA-512" hashValue="peIPtGkI21t9Tv4+Ck52GiBdE1HRpL2TA03bChr5MWKsXuCH+Jb3mFukN1L73OVx4j6aSCHlAkgYFDZjT8NfYA==" saltValue="ziAEOjTR4ZRrVbgBysL6WA==" spinCount="100000" sheet="1" objects="1" scenarios="1"/>
  <mergeCells count="3">
    <mergeCell ref="A1:G1"/>
    <mergeCell ref="A3:G3"/>
    <mergeCell ref="D30:F30"/>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BB331-7FD9-4862-9D96-76E5B59D10B4}">
  <dimension ref="A1:J389"/>
  <sheetViews>
    <sheetView workbookViewId="0">
      <selection sqref="A1:G1"/>
    </sheetView>
  </sheetViews>
  <sheetFormatPr defaultColWidth="9.140625" defaultRowHeight="15"/>
  <cols>
    <col min="1" max="1" width="36.2851562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18" customWidth="1"/>
    <col min="9" max="9" width="13.28515625" style="18" customWidth="1"/>
    <col min="10" max="16384" width="9.140625" style="18"/>
  </cols>
  <sheetData>
    <row r="1" spans="1:9" ht="18" customHeight="1" thickBot="1">
      <c r="A1" s="881" t="s">
        <v>254</v>
      </c>
      <c r="B1" s="882"/>
      <c r="C1" s="882"/>
      <c r="D1" s="882"/>
      <c r="E1" s="882"/>
      <c r="F1" s="882"/>
      <c r="G1" s="883"/>
    </row>
    <row r="2" spans="1:9" ht="7.9" customHeight="1" thickBot="1">
      <c r="B2" s="3"/>
      <c r="C2" s="24"/>
      <c r="D2" s="3"/>
      <c r="E2" s="250"/>
      <c r="F2" s="14"/>
      <c r="G2" s="3"/>
    </row>
    <row r="3" spans="1:9" ht="14.45" customHeight="1" thickBot="1">
      <c r="A3" s="871" t="s">
        <v>4859</v>
      </c>
      <c r="B3" s="872"/>
      <c r="C3" s="872"/>
      <c r="D3" s="872"/>
      <c r="E3" s="872"/>
      <c r="F3" s="872"/>
      <c r="G3" s="873"/>
    </row>
    <row r="4" spans="1:9" s="105" customFormat="1" ht="51" customHeight="1" thickBot="1">
      <c r="A4" s="53" t="s">
        <v>23</v>
      </c>
      <c r="B4" s="38" t="s">
        <v>0</v>
      </c>
      <c r="C4" s="38" t="s">
        <v>1</v>
      </c>
      <c r="D4" s="38" t="s">
        <v>2</v>
      </c>
      <c r="E4" s="674" t="s">
        <v>3</v>
      </c>
      <c r="F4" s="109" t="s">
        <v>8</v>
      </c>
      <c r="G4" s="110" t="s">
        <v>4</v>
      </c>
    </row>
    <row r="5" spans="1:9" s="105" customFormat="1" ht="16.5" thickBot="1">
      <c r="A5" s="923" t="s">
        <v>4335</v>
      </c>
      <c r="B5" s="924"/>
      <c r="C5" s="924"/>
      <c r="D5" s="924"/>
      <c r="E5" s="924"/>
      <c r="F5" s="924"/>
      <c r="G5" s="925"/>
    </row>
    <row r="6" spans="1:9" ht="45.75" thickBot="1">
      <c r="A6" s="104" t="s">
        <v>21</v>
      </c>
      <c r="B6" s="66" t="s">
        <v>24</v>
      </c>
      <c r="C6" s="65" t="s">
        <v>4334</v>
      </c>
      <c r="D6" s="66" t="s">
        <v>18</v>
      </c>
      <c r="E6" s="66">
        <v>66.3</v>
      </c>
      <c r="F6" s="67"/>
      <c r="G6" s="80">
        <f t="shared" ref="G6:G19" si="0">ROUND((E6*F6),2)</f>
        <v>0</v>
      </c>
    </row>
    <row r="7" spans="1:9" ht="30.75" thickBot="1">
      <c r="A7" s="104" t="s">
        <v>21</v>
      </c>
      <c r="B7" s="107" t="s">
        <v>25</v>
      </c>
      <c r="C7" s="106" t="s">
        <v>4143</v>
      </c>
      <c r="D7" s="34" t="s">
        <v>19</v>
      </c>
      <c r="E7" s="10">
        <v>35</v>
      </c>
      <c r="F7" s="35"/>
      <c r="G7" s="32">
        <f t="shared" si="0"/>
        <v>0</v>
      </c>
      <c r="H7" s="37" t="s">
        <v>22</v>
      </c>
      <c r="I7" s="31">
        <f>ROUND(SUM(G6:G7),2)</f>
        <v>0</v>
      </c>
    </row>
    <row r="8" spans="1:9" s="19" customFormat="1">
      <c r="A8" s="56" t="s">
        <v>4136</v>
      </c>
      <c r="B8" s="81" t="s">
        <v>47</v>
      </c>
      <c r="C8" s="65" t="s">
        <v>4142</v>
      </c>
      <c r="D8" s="66" t="s">
        <v>19</v>
      </c>
      <c r="E8" s="373">
        <v>479</v>
      </c>
      <c r="F8" s="45"/>
      <c r="G8" s="41">
        <f t="shared" si="0"/>
        <v>0</v>
      </c>
    </row>
    <row r="9" spans="1:9" s="19" customFormat="1">
      <c r="A9" s="57" t="s">
        <v>4136</v>
      </c>
      <c r="B9" s="4" t="s">
        <v>48</v>
      </c>
      <c r="C9" s="25" t="s">
        <v>2150</v>
      </c>
      <c r="D9" s="10" t="s">
        <v>19</v>
      </c>
      <c r="E9" s="180">
        <v>112.1</v>
      </c>
      <c r="F9" s="2"/>
      <c r="G9" s="32">
        <f t="shared" si="0"/>
        <v>0</v>
      </c>
    </row>
    <row r="10" spans="1:9" s="19" customFormat="1" ht="30">
      <c r="A10" s="57" t="s">
        <v>4136</v>
      </c>
      <c r="B10" s="4" t="s">
        <v>49</v>
      </c>
      <c r="C10" s="25" t="s">
        <v>4333</v>
      </c>
      <c r="D10" s="10" t="s">
        <v>15</v>
      </c>
      <c r="E10" s="180">
        <v>34</v>
      </c>
      <c r="F10" s="2"/>
      <c r="G10" s="32">
        <f t="shared" si="0"/>
        <v>0</v>
      </c>
    </row>
    <row r="11" spans="1:9" s="19" customFormat="1" ht="45">
      <c r="A11" s="57" t="s">
        <v>4136</v>
      </c>
      <c r="B11" s="4" t="s">
        <v>50</v>
      </c>
      <c r="C11" s="25" t="s">
        <v>4332</v>
      </c>
      <c r="D11" s="10" t="s">
        <v>19</v>
      </c>
      <c r="E11" s="10">
        <v>124.29</v>
      </c>
      <c r="F11" s="2"/>
      <c r="G11" s="32">
        <f t="shared" si="0"/>
        <v>0</v>
      </c>
      <c r="I11" s="122"/>
    </row>
    <row r="12" spans="1:9" s="19" customFormat="1" ht="60">
      <c r="A12" s="57" t="s">
        <v>4136</v>
      </c>
      <c r="B12" s="4" t="s">
        <v>52</v>
      </c>
      <c r="C12" s="25" t="s">
        <v>4331</v>
      </c>
      <c r="D12" s="10" t="s">
        <v>18</v>
      </c>
      <c r="E12" s="10">
        <v>25.8</v>
      </c>
      <c r="F12" s="2"/>
      <c r="G12" s="32">
        <f t="shared" si="0"/>
        <v>0</v>
      </c>
    </row>
    <row r="13" spans="1:9" s="19" customFormat="1">
      <c r="A13" s="57" t="s">
        <v>4136</v>
      </c>
      <c r="B13" s="4" t="s">
        <v>53</v>
      </c>
      <c r="C13" s="25" t="s">
        <v>1985</v>
      </c>
      <c r="D13" s="11" t="s">
        <v>17</v>
      </c>
      <c r="E13" s="10">
        <v>769</v>
      </c>
      <c r="F13" s="2"/>
      <c r="G13" s="32">
        <f t="shared" si="0"/>
        <v>0</v>
      </c>
    </row>
    <row r="14" spans="1:9" s="19" customFormat="1">
      <c r="A14" s="57" t="s">
        <v>4136</v>
      </c>
      <c r="B14" s="4" t="s">
        <v>54</v>
      </c>
      <c r="C14" s="25" t="s">
        <v>4155</v>
      </c>
      <c r="D14" s="11" t="s">
        <v>17</v>
      </c>
      <c r="E14" s="10">
        <v>318</v>
      </c>
      <c r="F14" s="2"/>
      <c r="G14" s="32">
        <f t="shared" si="0"/>
        <v>0</v>
      </c>
    </row>
    <row r="15" spans="1:9" s="19" customFormat="1" ht="60">
      <c r="A15" s="57" t="s">
        <v>4136</v>
      </c>
      <c r="B15" s="4" t="s">
        <v>55</v>
      </c>
      <c r="C15" s="25" t="s">
        <v>4330</v>
      </c>
      <c r="D15" s="11" t="s">
        <v>18</v>
      </c>
      <c r="E15" s="10">
        <v>88.3</v>
      </c>
      <c r="F15" s="2"/>
      <c r="G15" s="32">
        <f t="shared" si="0"/>
        <v>0</v>
      </c>
    </row>
    <row r="16" spans="1:9" s="19" customFormat="1" ht="15.75" thickBot="1">
      <c r="A16" s="57" t="s">
        <v>4136</v>
      </c>
      <c r="B16" s="4" t="s">
        <v>56</v>
      </c>
      <c r="C16" s="25" t="s">
        <v>4137</v>
      </c>
      <c r="D16" s="10" t="s">
        <v>17</v>
      </c>
      <c r="E16" s="10">
        <v>100</v>
      </c>
      <c r="F16" s="2"/>
      <c r="G16" s="32">
        <f t="shared" si="0"/>
        <v>0</v>
      </c>
    </row>
    <row r="17" spans="1:9" s="19" customFormat="1" ht="30" thickBot="1">
      <c r="A17" s="58" t="s">
        <v>4136</v>
      </c>
      <c r="B17" s="4" t="s">
        <v>57</v>
      </c>
      <c r="C17" s="33" t="s">
        <v>4135</v>
      </c>
      <c r="D17" s="34" t="s">
        <v>19</v>
      </c>
      <c r="E17" s="10">
        <v>1019</v>
      </c>
      <c r="F17" s="48"/>
      <c r="G17" s="49">
        <f t="shared" si="0"/>
        <v>0</v>
      </c>
      <c r="H17" s="42" t="s">
        <v>51</v>
      </c>
      <c r="I17" s="31">
        <f>ROUND(SUM(G8:G17),2)</f>
        <v>0</v>
      </c>
    </row>
    <row r="18" spans="1:9" s="19" customFormat="1" ht="15.75" thickBot="1">
      <c r="A18" s="56" t="s">
        <v>1945</v>
      </c>
      <c r="B18" s="43" t="s">
        <v>58</v>
      </c>
      <c r="C18" s="65" t="s">
        <v>4134</v>
      </c>
      <c r="D18" s="91" t="s">
        <v>17</v>
      </c>
      <c r="E18" s="373">
        <v>98</v>
      </c>
      <c r="F18" s="50"/>
      <c r="G18" s="41">
        <f t="shared" si="0"/>
        <v>0</v>
      </c>
    </row>
    <row r="19" spans="1:9" s="19" customFormat="1" ht="30" thickBot="1">
      <c r="A19" s="60" t="s">
        <v>1945</v>
      </c>
      <c r="B19" s="46" t="s">
        <v>59</v>
      </c>
      <c r="C19" s="92" t="s">
        <v>4133</v>
      </c>
      <c r="D19" s="34" t="s">
        <v>19</v>
      </c>
      <c r="E19" s="690">
        <v>6</v>
      </c>
      <c r="F19" s="51"/>
      <c r="G19" s="36">
        <f t="shared" si="0"/>
        <v>0</v>
      </c>
      <c r="H19" s="37" t="s">
        <v>62</v>
      </c>
      <c r="I19" s="31">
        <f>ROUND(SUM(G18:G19),2)</f>
        <v>0</v>
      </c>
    </row>
    <row r="20" spans="1:9" s="105" customFormat="1" ht="16.5" thickBot="1">
      <c r="A20" s="923" t="s">
        <v>4329</v>
      </c>
      <c r="B20" s="924"/>
      <c r="C20" s="924"/>
      <c r="D20" s="924"/>
      <c r="E20" s="924"/>
      <c r="F20" s="924"/>
      <c r="G20" s="925"/>
    </row>
    <row r="21" spans="1:9" s="19" customFormat="1">
      <c r="A21" s="56" t="s">
        <v>2146</v>
      </c>
      <c r="B21" s="81" t="s">
        <v>113</v>
      </c>
      <c r="C21" s="65" t="s">
        <v>4142</v>
      </c>
      <c r="D21" s="66" t="s">
        <v>19</v>
      </c>
      <c r="E21" s="373">
        <v>1048</v>
      </c>
      <c r="F21" s="45"/>
      <c r="G21" s="41">
        <f t="shared" ref="G21:G36" si="1">ROUND((E21*F21),2)</f>
        <v>0</v>
      </c>
    </row>
    <row r="22" spans="1:9" s="19" customFormat="1">
      <c r="A22" s="57" t="s">
        <v>2146</v>
      </c>
      <c r="B22" s="4" t="s">
        <v>114</v>
      </c>
      <c r="C22" s="25" t="s">
        <v>4239</v>
      </c>
      <c r="D22" s="10" t="s">
        <v>19</v>
      </c>
      <c r="E22" s="180">
        <v>231.9</v>
      </c>
      <c r="F22" s="2"/>
      <c r="G22" s="32">
        <f t="shared" si="1"/>
        <v>0</v>
      </c>
    </row>
    <row r="23" spans="1:9" s="19" customFormat="1" ht="45">
      <c r="A23" s="57" t="s">
        <v>2146</v>
      </c>
      <c r="B23" s="4" t="s">
        <v>115</v>
      </c>
      <c r="C23" s="25" t="s">
        <v>4328</v>
      </c>
      <c r="D23" s="10" t="s">
        <v>15</v>
      </c>
      <c r="E23" s="180">
        <v>90</v>
      </c>
      <c r="F23" s="2"/>
      <c r="G23" s="32">
        <f t="shared" si="1"/>
        <v>0</v>
      </c>
    </row>
    <row r="24" spans="1:9" s="19" customFormat="1" ht="45">
      <c r="A24" s="57" t="s">
        <v>2146</v>
      </c>
      <c r="B24" s="4" t="s">
        <v>116</v>
      </c>
      <c r="C24" s="25" t="s">
        <v>4327</v>
      </c>
      <c r="D24" s="10" t="s">
        <v>19</v>
      </c>
      <c r="E24" s="10">
        <v>161.84</v>
      </c>
      <c r="F24" s="2"/>
      <c r="G24" s="32">
        <f t="shared" si="1"/>
        <v>0</v>
      </c>
      <c r="I24" s="122"/>
    </row>
    <row r="25" spans="1:9" s="19" customFormat="1" ht="60">
      <c r="A25" s="57" t="s">
        <v>2146</v>
      </c>
      <c r="B25" s="4" t="s">
        <v>117</v>
      </c>
      <c r="C25" s="25" t="s">
        <v>4326</v>
      </c>
      <c r="D25" s="10" t="s">
        <v>17</v>
      </c>
      <c r="E25" s="10">
        <v>272</v>
      </c>
      <c r="F25" s="2"/>
      <c r="G25" s="32">
        <f t="shared" si="1"/>
        <v>0</v>
      </c>
    </row>
    <row r="26" spans="1:9" s="19" customFormat="1">
      <c r="A26" s="57" t="s">
        <v>2146</v>
      </c>
      <c r="B26" s="4" t="s">
        <v>118</v>
      </c>
      <c r="C26" s="25" t="s">
        <v>4188</v>
      </c>
      <c r="D26" s="10" t="s">
        <v>19</v>
      </c>
      <c r="E26" s="10">
        <v>1.08</v>
      </c>
      <c r="F26" s="2"/>
      <c r="G26" s="32">
        <f t="shared" si="1"/>
        <v>0</v>
      </c>
    </row>
    <row r="27" spans="1:9" s="19" customFormat="1">
      <c r="A27" s="57" t="s">
        <v>2146</v>
      </c>
      <c r="B27" s="4" t="s">
        <v>119</v>
      </c>
      <c r="C27" s="25" t="s">
        <v>4187</v>
      </c>
      <c r="D27" s="10" t="s">
        <v>19</v>
      </c>
      <c r="E27" s="10">
        <v>4.5</v>
      </c>
      <c r="F27" s="2"/>
      <c r="G27" s="32">
        <f t="shared" si="1"/>
        <v>0</v>
      </c>
    </row>
    <row r="28" spans="1:9" s="19" customFormat="1" ht="60">
      <c r="A28" s="57" t="s">
        <v>2146</v>
      </c>
      <c r="B28" s="4" t="s">
        <v>120</v>
      </c>
      <c r="C28" s="25" t="s">
        <v>4325</v>
      </c>
      <c r="D28" s="11" t="s">
        <v>15</v>
      </c>
      <c r="E28" s="10">
        <v>45</v>
      </c>
      <c r="F28" s="2"/>
      <c r="G28" s="32">
        <f t="shared" si="1"/>
        <v>0</v>
      </c>
    </row>
    <row r="29" spans="1:9" s="19" customFormat="1" ht="75">
      <c r="A29" s="57" t="s">
        <v>2146</v>
      </c>
      <c r="B29" s="4" t="s">
        <v>121</v>
      </c>
      <c r="C29" s="25" t="s">
        <v>4324</v>
      </c>
      <c r="D29" s="10" t="s">
        <v>18</v>
      </c>
      <c r="E29" s="10">
        <v>39</v>
      </c>
      <c r="F29" s="2"/>
      <c r="G29" s="32">
        <f t="shared" si="1"/>
        <v>0</v>
      </c>
    </row>
    <row r="30" spans="1:9" s="19" customFormat="1">
      <c r="A30" s="57" t="s">
        <v>2146</v>
      </c>
      <c r="B30" s="4" t="s">
        <v>122</v>
      </c>
      <c r="C30" s="25" t="s">
        <v>1985</v>
      </c>
      <c r="D30" s="10" t="s">
        <v>17</v>
      </c>
      <c r="E30" s="10">
        <v>1538</v>
      </c>
      <c r="F30" s="2"/>
      <c r="G30" s="32">
        <f t="shared" si="1"/>
        <v>0</v>
      </c>
    </row>
    <row r="31" spans="1:9" s="19" customFormat="1">
      <c r="A31" s="57" t="s">
        <v>2146</v>
      </c>
      <c r="B31" s="4" t="s">
        <v>123</v>
      </c>
      <c r="C31" s="25" t="s">
        <v>4155</v>
      </c>
      <c r="D31" s="10" t="s">
        <v>17</v>
      </c>
      <c r="E31" s="10">
        <v>502</v>
      </c>
      <c r="F31" s="2"/>
      <c r="G31" s="32">
        <f t="shared" si="1"/>
        <v>0</v>
      </c>
    </row>
    <row r="32" spans="1:9" s="19" customFormat="1" ht="105">
      <c r="A32" s="57" t="s">
        <v>2146</v>
      </c>
      <c r="B32" s="4" t="s">
        <v>124</v>
      </c>
      <c r="C32" s="25" t="s">
        <v>4323</v>
      </c>
      <c r="D32" s="10" t="s">
        <v>15</v>
      </c>
      <c r="E32" s="10">
        <v>128</v>
      </c>
      <c r="F32" s="2"/>
      <c r="G32" s="32">
        <f t="shared" si="1"/>
        <v>0</v>
      </c>
    </row>
    <row r="33" spans="1:9" s="19" customFormat="1" ht="60">
      <c r="A33" s="57" t="s">
        <v>2146</v>
      </c>
      <c r="B33" s="4" t="s">
        <v>125</v>
      </c>
      <c r="C33" s="25" t="s">
        <v>4322</v>
      </c>
      <c r="D33" s="11" t="s">
        <v>18</v>
      </c>
      <c r="E33" s="10">
        <v>266.3</v>
      </c>
      <c r="F33" s="2"/>
      <c r="G33" s="32">
        <f t="shared" si="1"/>
        <v>0</v>
      </c>
    </row>
    <row r="34" spans="1:9" s="19" customFormat="1" ht="30">
      <c r="A34" s="57" t="s">
        <v>2146</v>
      </c>
      <c r="B34" s="4" t="s">
        <v>126</v>
      </c>
      <c r="C34" s="25" t="s">
        <v>4182</v>
      </c>
      <c r="D34" s="10" t="s">
        <v>19</v>
      </c>
      <c r="E34" s="10">
        <v>62</v>
      </c>
      <c r="F34" s="2"/>
      <c r="G34" s="32">
        <f t="shared" si="1"/>
        <v>0</v>
      </c>
    </row>
    <row r="35" spans="1:9" s="19" customFormat="1" ht="15.75" thickBot="1">
      <c r="A35" s="57" t="s">
        <v>2146</v>
      </c>
      <c r="B35" s="4" t="s">
        <v>127</v>
      </c>
      <c r="C35" s="25" t="s">
        <v>4137</v>
      </c>
      <c r="D35" s="10" t="s">
        <v>17</v>
      </c>
      <c r="E35" s="10">
        <v>212</v>
      </c>
      <c r="F35" s="2"/>
      <c r="G35" s="32">
        <f t="shared" si="1"/>
        <v>0</v>
      </c>
    </row>
    <row r="36" spans="1:9" s="19" customFormat="1" ht="30" thickBot="1">
      <c r="A36" s="57" t="s">
        <v>2146</v>
      </c>
      <c r="B36" s="4" t="s">
        <v>128</v>
      </c>
      <c r="C36" s="77" t="s">
        <v>4135</v>
      </c>
      <c r="D36" s="47" t="s">
        <v>19</v>
      </c>
      <c r="E36" s="47">
        <v>3656</v>
      </c>
      <c r="F36" s="48"/>
      <c r="G36" s="49">
        <f t="shared" si="1"/>
        <v>0</v>
      </c>
      <c r="H36" s="42" t="s">
        <v>63</v>
      </c>
      <c r="I36" s="31">
        <f>ROUND(SUM(G21:G36),2)</f>
        <v>0</v>
      </c>
    </row>
    <row r="37" spans="1:9" s="105" customFormat="1" ht="16.5" thickBot="1">
      <c r="A37" s="923" t="s">
        <v>4321</v>
      </c>
      <c r="B37" s="924"/>
      <c r="C37" s="924"/>
      <c r="D37" s="924"/>
      <c r="E37" s="924"/>
      <c r="F37" s="924"/>
      <c r="G37" s="925"/>
    </row>
    <row r="38" spans="1:9" ht="30.75" thickBot="1">
      <c r="A38" s="416" t="s">
        <v>4750</v>
      </c>
      <c r="B38" s="617" t="s">
        <v>64</v>
      </c>
      <c r="C38" s="616" t="s">
        <v>4143</v>
      </c>
      <c r="D38" s="415" t="s">
        <v>19</v>
      </c>
      <c r="E38" s="415">
        <v>62</v>
      </c>
      <c r="F38" s="429"/>
      <c r="G38" s="417">
        <f t="shared" ref="G38:G55" si="2">ROUND((E38*F38),2)</f>
        <v>0</v>
      </c>
      <c r="H38" s="37" t="s">
        <v>66</v>
      </c>
      <c r="I38" s="31">
        <f>ROUND(SUM(G38),2)</f>
        <v>0</v>
      </c>
    </row>
    <row r="39" spans="1:9" s="19" customFormat="1">
      <c r="A39" s="56" t="s">
        <v>4751</v>
      </c>
      <c r="B39" s="43" t="s">
        <v>191</v>
      </c>
      <c r="C39" s="39" t="s">
        <v>4142</v>
      </c>
      <c r="D39" s="373" t="s">
        <v>19</v>
      </c>
      <c r="E39" s="373">
        <v>117</v>
      </c>
      <c r="F39" s="45"/>
      <c r="G39" s="41">
        <f t="shared" si="2"/>
        <v>0</v>
      </c>
    </row>
    <row r="40" spans="1:9" s="19" customFormat="1" ht="30">
      <c r="A40" s="57" t="s">
        <v>4751</v>
      </c>
      <c r="B40" s="4" t="s">
        <v>192</v>
      </c>
      <c r="C40" s="25" t="s">
        <v>4320</v>
      </c>
      <c r="D40" s="10" t="s">
        <v>15</v>
      </c>
      <c r="E40" s="180">
        <v>20</v>
      </c>
      <c r="F40" s="2"/>
      <c r="G40" s="32">
        <f t="shared" si="2"/>
        <v>0</v>
      </c>
    </row>
    <row r="41" spans="1:9" s="19" customFormat="1" ht="60">
      <c r="A41" s="57" t="s">
        <v>4751</v>
      </c>
      <c r="B41" s="4" t="s">
        <v>193</v>
      </c>
      <c r="C41" s="25" t="s">
        <v>4319</v>
      </c>
      <c r="D41" s="10" t="s">
        <v>17</v>
      </c>
      <c r="E41" s="180">
        <v>350</v>
      </c>
      <c r="F41" s="2"/>
      <c r="G41" s="32">
        <f t="shared" si="2"/>
        <v>0</v>
      </c>
    </row>
    <row r="42" spans="1:9" s="19" customFormat="1">
      <c r="A42" s="57" t="s">
        <v>4751</v>
      </c>
      <c r="B42" s="4" t="s">
        <v>194</v>
      </c>
      <c r="C42" s="25" t="s">
        <v>4188</v>
      </c>
      <c r="D42" s="10" t="s">
        <v>19</v>
      </c>
      <c r="E42" s="10">
        <v>1.18</v>
      </c>
      <c r="F42" s="2"/>
      <c r="G42" s="32">
        <f t="shared" si="2"/>
        <v>0</v>
      </c>
      <c r="I42" s="122"/>
    </row>
    <row r="43" spans="1:9" s="19" customFormat="1">
      <c r="A43" s="57" t="s">
        <v>4751</v>
      </c>
      <c r="B43" s="4" t="s">
        <v>195</v>
      </c>
      <c r="C43" s="25" t="s">
        <v>4187</v>
      </c>
      <c r="D43" s="10" t="s">
        <v>19</v>
      </c>
      <c r="E43" s="10">
        <v>4.92</v>
      </c>
      <c r="F43" s="2"/>
      <c r="G43" s="32">
        <f t="shared" si="2"/>
        <v>0</v>
      </c>
    </row>
    <row r="44" spans="1:9" s="19" customFormat="1" ht="30">
      <c r="A44" s="57" t="s">
        <v>4751</v>
      </c>
      <c r="B44" s="4" t="s">
        <v>196</v>
      </c>
      <c r="C44" s="25" t="s">
        <v>4318</v>
      </c>
      <c r="D44" s="10" t="s">
        <v>15</v>
      </c>
      <c r="E44" s="10">
        <v>49</v>
      </c>
      <c r="F44" s="2"/>
      <c r="G44" s="32">
        <f t="shared" si="2"/>
        <v>0</v>
      </c>
    </row>
    <row r="45" spans="1:9" s="19" customFormat="1" ht="45">
      <c r="A45" s="57" t="s">
        <v>4751</v>
      </c>
      <c r="B45" s="4" t="s">
        <v>197</v>
      </c>
      <c r="C45" s="25" t="s">
        <v>4317</v>
      </c>
      <c r="D45" s="10" t="s">
        <v>19</v>
      </c>
      <c r="E45" s="10">
        <v>0.62</v>
      </c>
      <c r="F45" s="2"/>
      <c r="G45" s="32">
        <f t="shared" si="2"/>
        <v>0</v>
      </c>
    </row>
    <row r="46" spans="1:9" s="19" customFormat="1" ht="45">
      <c r="A46" s="57" t="s">
        <v>4751</v>
      </c>
      <c r="B46" s="4" t="s">
        <v>198</v>
      </c>
      <c r="C46" s="25" t="s">
        <v>4316</v>
      </c>
      <c r="D46" s="10" t="s">
        <v>17</v>
      </c>
      <c r="E46" s="10">
        <v>4.0999999999999996</v>
      </c>
      <c r="F46" s="2"/>
      <c r="G46" s="32">
        <f t="shared" si="2"/>
        <v>0</v>
      </c>
    </row>
    <row r="47" spans="1:9" s="19" customFormat="1">
      <c r="A47" s="57" t="s">
        <v>4751</v>
      </c>
      <c r="B47" s="4" t="s">
        <v>199</v>
      </c>
      <c r="C47" s="25" t="s">
        <v>1985</v>
      </c>
      <c r="D47" s="10" t="s">
        <v>17</v>
      </c>
      <c r="E47" s="10">
        <v>255</v>
      </c>
      <c r="F47" s="2"/>
      <c r="G47" s="32">
        <f t="shared" si="2"/>
        <v>0</v>
      </c>
    </row>
    <row r="48" spans="1:9" s="19" customFormat="1">
      <c r="A48" s="57" t="s">
        <v>4751</v>
      </c>
      <c r="B48" s="4" t="s">
        <v>200</v>
      </c>
      <c r="C48" s="25" t="s">
        <v>4155</v>
      </c>
      <c r="D48" s="10" t="s">
        <v>17</v>
      </c>
      <c r="E48" s="10">
        <v>91</v>
      </c>
      <c r="F48" s="2"/>
      <c r="G48" s="32">
        <f t="shared" si="2"/>
        <v>0</v>
      </c>
    </row>
    <row r="49" spans="1:9" s="19" customFormat="1" ht="75">
      <c r="A49" s="57" t="s">
        <v>4751</v>
      </c>
      <c r="B49" s="4" t="s">
        <v>201</v>
      </c>
      <c r="C49" s="25" t="s">
        <v>4315</v>
      </c>
      <c r="D49" s="10" t="s">
        <v>15</v>
      </c>
      <c r="E49" s="10">
        <v>49</v>
      </c>
      <c r="F49" s="2"/>
      <c r="G49" s="32">
        <f t="shared" si="2"/>
        <v>0</v>
      </c>
    </row>
    <row r="50" spans="1:9" s="19" customFormat="1" ht="60">
      <c r="A50" s="57" t="s">
        <v>4751</v>
      </c>
      <c r="B50" s="4" t="s">
        <v>202</v>
      </c>
      <c r="C50" s="25" t="s">
        <v>4314</v>
      </c>
      <c r="D50" s="11" t="s">
        <v>18</v>
      </c>
      <c r="E50" s="10">
        <v>96.8</v>
      </c>
      <c r="F50" s="2"/>
      <c r="G50" s="32">
        <f t="shared" si="2"/>
        <v>0</v>
      </c>
    </row>
    <row r="51" spans="1:9" s="19" customFormat="1" ht="30">
      <c r="A51" s="57" t="s">
        <v>4751</v>
      </c>
      <c r="B51" s="4" t="s">
        <v>203</v>
      </c>
      <c r="C51" s="25" t="s">
        <v>4182</v>
      </c>
      <c r="D51" s="10" t="s">
        <v>19</v>
      </c>
      <c r="E51" s="10">
        <v>80.900000000000006</v>
      </c>
      <c r="F51" s="2"/>
      <c r="G51" s="32">
        <f t="shared" si="2"/>
        <v>0</v>
      </c>
    </row>
    <row r="52" spans="1:9" s="19" customFormat="1" ht="15.75" thickBot="1">
      <c r="A52" s="57" t="s">
        <v>4751</v>
      </c>
      <c r="B52" s="4" t="s">
        <v>204</v>
      </c>
      <c r="C52" s="25" t="s">
        <v>4137</v>
      </c>
      <c r="D52" s="10" t="s">
        <v>17</v>
      </c>
      <c r="E52" s="10">
        <v>110</v>
      </c>
      <c r="F52" s="2"/>
      <c r="G52" s="32">
        <f t="shared" si="2"/>
        <v>0</v>
      </c>
    </row>
    <row r="53" spans="1:9" s="19" customFormat="1" ht="30" thickBot="1">
      <c r="A53" s="57" t="s">
        <v>4751</v>
      </c>
      <c r="B53" s="4" t="s">
        <v>205</v>
      </c>
      <c r="C53" s="33" t="s">
        <v>4135</v>
      </c>
      <c r="D53" s="34" t="s">
        <v>19</v>
      </c>
      <c r="E53" s="34">
        <v>1072</v>
      </c>
      <c r="F53" s="292"/>
      <c r="G53" s="36">
        <f t="shared" si="2"/>
        <v>0</v>
      </c>
      <c r="H53" s="42" t="s">
        <v>67</v>
      </c>
      <c r="I53" s="31">
        <f>ROUND(SUM(G39:G53),2)</f>
        <v>0</v>
      </c>
    </row>
    <row r="54" spans="1:9" s="19" customFormat="1" ht="15.75" thickBot="1">
      <c r="A54" s="56" t="s">
        <v>4752</v>
      </c>
      <c r="B54" s="43" t="s">
        <v>207</v>
      </c>
      <c r="C54" s="65" t="s">
        <v>4313</v>
      </c>
      <c r="D54" s="91" t="s">
        <v>17</v>
      </c>
      <c r="E54" s="373">
        <v>153</v>
      </c>
      <c r="F54" s="50"/>
      <c r="G54" s="41">
        <f t="shared" si="2"/>
        <v>0</v>
      </c>
    </row>
    <row r="55" spans="1:9" s="19" customFormat="1" ht="30" thickBot="1">
      <c r="A55" s="60" t="s">
        <v>4752</v>
      </c>
      <c r="B55" s="46" t="s">
        <v>208</v>
      </c>
      <c r="C55" s="92" t="s">
        <v>4133</v>
      </c>
      <c r="D55" s="34" t="s">
        <v>19</v>
      </c>
      <c r="E55" s="690">
        <v>0.8</v>
      </c>
      <c r="F55" s="51"/>
      <c r="G55" s="36">
        <f t="shared" si="2"/>
        <v>0</v>
      </c>
      <c r="H55" s="37" t="s">
        <v>69</v>
      </c>
      <c r="I55" s="31">
        <f>ROUND(SUM(G54:G55),2)</f>
        <v>0</v>
      </c>
    </row>
    <row r="56" spans="1:9" s="105" customFormat="1" ht="16.5" thickBot="1">
      <c r="A56" s="923" t="s">
        <v>4312</v>
      </c>
      <c r="B56" s="924"/>
      <c r="C56" s="924"/>
      <c r="D56" s="924"/>
      <c r="E56" s="924"/>
      <c r="F56" s="924"/>
      <c r="G56" s="925"/>
    </row>
    <row r="57" spans="1:9" ht="45.75" thickBot="1">
      <c r="A57" s="59" t="s">
        <v>4753</v>
      </c>
      <c r="B57" s="66" t="s">
        <v>209</v>
      </c>
      <c r="C57" s="39" t="s">
        <v>4311</v>
      </c>
      <c r="D57" s="10" t="s">
        <v>18</v>
      </c>
      <c r="E57" s="373">
        <v>25.5</v>
      </c>
      <c r="F57" s="40"/>
      <c r="G57" s="80">
        <f t="shared" ref="G57:G71" si="3">ROUND((E57*F57),2)</f>
        <v>0</v>
      </c>
    </row>
    <row r="58" spans="1:9" ht="30.75" thickBot="1">
      <c r="A58" s="104" t="s">
        <v>4753</v>
      </c>
      <c r="B58" s="107" t="s">
        <v>210</v>
      </c>
      <c r="C58" s="106" t="s">
        <v>4143</v>
      </c>
      <c r="D58" s="34" t="s">
        <v>19</v>
      </c>
      <c r="E58" s="10">
        <v>12</v>
      </c>
      <c r="F58" s="35"/>
      <c r="G58" s="32">
        <f t="shared" si="3"/>
        <v>0</v>
      </c>
      <c r="H58" s="37" t="s">
        <v>154</v>
      </c>
      <c r="I58" s="31">
        <f>ROUND(SUM(G57:G58),2)</f>
        <v>0</v>
      </c>
    </row>
    <row r="59" spans="1:9" s="19" customFormat="1">
      <c r="A59" s="56" t="s">
        <v>4754</v>
      </c>
      <c r="B59" s="81" t="s">
        <v>1317</v>
      </c>
      <c r="C59" s="65" t="s">
        <v>4142</v>
      </c>
      <c r="D59" s="66" t="s">
        <v>19</v>
      </c>
      <c r="E59" s="373">
        <v>41</v>
      </c>
      <c r="F59" s="45"/>
      <c r="G59" s="41">
        <f t="shared" si="3"/>
        <v>0</v>
      </c>
    </row>
    <row r="60" spans="1:9" s="19" customFormat="1">
      <c r="A60" s="57" t="s">
        <v>4754</v>
      </c>
      <c r="B60" s="4" t="s">
        <v>1316</v>
      </c>
      <c r="C60" s="25" t="s">
        <v>4310</v>
      </c>
      <c r="D60" s="10" t="s">
        <v>19</v>
      </c>
      <c r="E60" s="180">
        <v>20.8</v>
      </c>
      <c r="F60" s="2"/>
      <c r="G60" s="32">
        <f t="shared" si="3"/>
        <v>0</v>
      </c>
    </row>
    <row r="61" spans="1:9" s="19" customFormat="1" ht="30">
      <c r="A61" s="57" t="s">
        <v>4754</v>
      </c>
      <c r="B61" s="4" t="s">
        <v>1314</v>
      </c>
      <c r="C61" s="25" t="s">
        <v>4309</v>
      </c>
      <c r="D61" s="10" t="s">
        <v>15</v>
      </c>
      <c r="E61" s="180">
        <v>10</v>
      </c>
      <c r="F61" s="2"/>
      <c r="G61" s="32">
        <f t="shared" si="3"/>
        <v>0</v>
      </c>
    </row>
    <row r="62" spans="1:9" s="19" customFormat="1" ht="45">
      <c r="A62" s="57" t="s">
        <v>4754</v>
      </c>
      <c r="B62" s="4" t="s">
        <v>1313</v>
      </c>
      <c r="C62" s="25" t="s">
        <v>4308</v>
      </c>
      <c r="D62" s="10" t="s">
        <v>19</v>
      </c>
      <c r="E62" s="10">
        <v>9.5</v>
      </c>
      <c r="F62" s="2"/>
      <c r="G62" s="32">
        <f t="shared" si="3"/>
        <v>0</v>
      </c>
      <c r="I62" s="122"/>
    </row>
    <row r="63" spans="1:9" s="19" customFormat="1" ht="60">
      <c r="A63" s="57" t="s">
        <v>4754</v>
      </c>
      <c r="B63" s="4" t="s">
        <v>1311</v>
      </c>
      <c r="C63" s="25" t="s">
        <v>4307</v>
      </c>
      <c r="D63" s="10" t="s">
        <v>18</v>
      </c>
      <c r="E63" s="10">
        <v>1.9</v>
      </c>
      <c r="F63" s="2"/>
      <c r="G63" s="32">
        <f t="shared" si="3"/>
        <v>0</v>
      </c>
    </row>
    <row r="64" spans="1:9" s="19" customFormat="1">
      <c r="A64" s="57" t="s">
        <v>4754</v>
      </c>
      <c r="B64" s="4" t="s">
        <v>1310</v>
      </c>
      <c r="C64" s="25" t="s">
        <v>1985</v>
      </c>
      <c r="D64" s="11" t="s">
        <v>17</v>
      </c>
      <c r="E64" s="10">
        <v>94</v>
      </c>
      <c r="F64" s="2"/>
      <c r="G64" s="32">
        <f t="shared" si="3"/>
        <v>0</v>
      </c>
    </row>
    <row r="65" spans="1:9" s="19" customFormat="1">
      <c r="A65" s="57" t="s">
        <v>4754</v>
      </c>
      <c r="B65" s="4" t="s">
        <v>1308</v>
      </c>
      <c r="C65" s="25" t="s">
        <v>4155</v>
      </c>
      <c r="D65" s="11" t="s">
        <v>17</v>
      </c>
      <c r="E65" s="10">
        <v>43</v>
      </c>
      <c r="F65" s="2"/>
      <c r="G65" s="32">
        <f t="shared" si="3"/>
        <v>0</v>
      </c>
    </row>
    <row r="66" spans="1:9" s="19" customFormat="1" ht="75">
      <c r="A66" s="57" t="s">
        <v>4754</v>
      </c>
      <c r="B66" s="4" t="s">
        <v>1306</v>
      </c>
      <c r="C66" s="25" t="s">
        <v>4306</v>
      </c>
      <c r="D66" s="11" t="s">
        <v>15</v>
      </c>
      <c r="E66" s="10">
        <v>11</v>
      </c>
      <c r="F66" s="2"/>
      <c r="G66" s="32">
        <f t="shared" si="3"/>
        <v>0</v>
      </c>
    </row>
    <row r="67" spans="1:9" s="19" customFormat="1" ht="60">
      <c r="A67" s="57" t="s">
        <v>4754</v>
      </c>
      <c r="B67" s="4" t="s">
        <v>1304</v>
      </c>
      <c r="C67" s="25" t="s">
        <v>4305</v>
      </c>
      <c r="D67" s="11" t="s">
        <v>18</v>
      </c>
      <c r="E67" s="10">
        <v>24.1</v>
      </c>
      <c r="F67" s="2"/>
      <c r="G67" s="32">
        <f t="shared" si="3"/>
        <v>0</v>
      </c>
    </row>
    <row r="68" spans="1:9" s="19" customFormat="1" ht="15.75" thickBot="1">
      <c r="A68" s="57" t="s">
        <v>4754</v>
      </c>
      <c r="B68" s="4" t="s">
        <v>1476</v>
      </c>
      <c r="C68" s="25" t="s">
        <v>4137</v>
      </c>
      <c r="D68" s="10" t="s">
        <v>17</v>
      </c>
      <c r="E68" s="10">
        <v>27</v>
      </c>
      <c r="F68" s="2"/>
      <c r="G68" s="32">
        <f t="shared" si="3"/>
        <v>0</v>
      </c>
    </row>
    <row r="69" spans="1:9" s="19" customFormat="1" ht="30" thickBot="1">
      <c r="A69" s="57" t="s">
        <v>4754</v>
      </c>
      <c r="B69" s="4" t="s">
        <v>1475</v>
      </c>
      <c r="C69" s="33" t="s">
        <v>4135</v>
      </c>
      <c r="D69" s="34" t="s">
        <v>19</v>
      </c>
      <c r="E69" s="10">
        <v>64</v>
      </c>
      <c r="F69" s="48"/>
      <c r="G69" s="49">
        <f t="shared" si="3"/>
        <v>0</v>
      </c>
      <c r="H69" s="42" t="s">
        <v>982</v>
      </c>
      <c r="I69" s="31">
        <f>ROUND(SUM(G59:G69),2)</f>
        <v>0</v>
      </c>
    </row>
    <row r="70" spans="1:9" s="19" customFormat="1" ht="15.75" thickBot="1">
      <c r="A70" s="56" t="s">
        <v>4755</v>
      </c>
      <c r="B70" s="43" t="s">
        <v>1303</v>
      </c>
      <c r="C70" s="65" t="s">
        <v>4297</v>
      </c>
      <c r="D70" s="91" t="s">
        <v>17</v>
      </c>
      <c r="E70" s="373">
        <v>25</v>
      </c>
      <c r="F70" s="50"/>
      <c r="G70" s="41">
        <f t="shared" si="3"/>
        <v>0</v>
      </c>
    </row>
    <row r="71" spans="1:9" s="19" customFormat="1" ht="30" thickBot="1">
      <c r="A71" s="60" t="s">
        <v>4755</v>
      </c>
      <c r="B71" s="46" t="s">
        <v>1302</v>
      </c>
      <c r="C71" s="92" t="s">
        <v>4133</v>
      </c>
      <c r="D71" s="34" t="s">
        <v>19</v>
      </c>
      <c r="E71" s="690">
        <v>0.8</v>
      </c>
      <c r="F71" s="51"/>
      <c r="G71" s="36">
        <f t="shared" si="3"/>
        <v>0</v>
      </c>
      <c r="H71" s="37" t="s">
        <v>1297</v>
      </c>
      <c r="I71" s="31">
        <f>ROUND(SUM(G70:G71),2)</f>
        <v>0</v>
      </c>
    </row>
    <row r="72" spans="1:9" s="105" customFormat="1" ht="16.5" thickBot="1">
      <c r="A72" s="923" t="s">
        <v>4304</v>
      </c>
      <c r="B72" s="924"/>
      <c r="C72" s="924"/>
      <c r="D72" s="924"/>
      <c r="E72" s="924"/>
      <c r="F72" s="924"/>
      <c r="G72" s="925"/>
    </row>
    <row r="73" spans="1:9" ht="45.75" thickBot="1">
      <c r="A73" s="59" t="s">
        <v>4756</v>
      </c>
      <c r="B73" s="66" t="s">
        <v>1296</v>
      </c>
      <c r="C73" s="39" t="s">
        <v>4303</v>
      </c>
      <c r="D73" s="10" t="s">
        <v>18</v>
      </c>
      <c r="E73" s="373">
        <v>52.2</v>
      </c>
      <c r="F73" s="40"/>
      <c r="G73" s="80">
        <f t="shared" ref="G73:G87" si="4">ROUND((E73*F73),2)</f>
        <v>0</v>
      </c>
    </row>
    <row r="74" spans="1:9" ht="30.75" thickBot="1">
      <c r="A74" s="104" t="s">
        <v>4756</v>
      </c>
      <c r="B74" s="107" t="s">
        <v>1294</v>
      </c>
      <c r="C74" s="106" t="s">
        <v>4143</v>
      </c>
      <c r="D74" s="34" t="s">
        <v>19</v>
      </c>
      <c r="E74" s="10">
        <v>26</v>
      </c>
      <c r="F74" s="35"/>
      <c r="G74" s="32">
        <f t="shared" si="4"/>
        <v>0</v>
      </c>
      <c r="H74" s="37" t="s">
        <v>1287</v>
      </c>
      <c r="I74" s="31">
        <f>ROUND(SUM(G73:G74),2)</f>
        <v>0</v>
      </c>
    </row>
    <row r="75" spans="1:9" s="19" customFormat="1">
      <c r="A75" s="56" t="s">
        <v>4757</v>
      </c>
      <c r="B75" s="81" t="s">
        <v>1285</v>
      </c>
      <c r="C75" s="65" t="s">
        <v>4142</v>
      </c>
      <c r="D75" s="66" t="s">
        <v>19</v>
      </c>
      <c r="E75" s="373">
        <v>100</v>
      </c>
      <c r="F75" s="45"/>
      <c r="G75" s="41">
        <f t="shared" si="4"/>
        <v>0</v>
      </c>
    </row>
    <row r="76" spans="1:9" s="19" customFormat="1">
      <c r="A76" s="57" t="s">
        <v>4757</v>
      </c>
      <c r="B76" s="4" t="s">
        <v>1440</v>
      </c>
      <c r="C76" s="25" t="s">
        <v>2150</v>
      </c>
      <c r="D76" s="10" t="s">
        <v>19</v>
      </c>
      <c r="E76" s="180">
        <v>71</v>
      </c>
      <c r="F76" s="2"/>
      <c r="G76" s="32">
        <f t="shared" si="4"/>
        <v>0</v>
      </c>
    </row>
    <row r="77" spans="1:9" s="19" customFormat="1" ht="30">
      <c r="A77" s="57" t="s">
        <v>4757</v>
      </c>
      <c r="B77" s="4" t="s">
        <v>1438</v>
      </c>
      <c r="C77" s="25" t="s">
        <v>4302</v>
      </c>
      <c r="D77" s="10" t="s">
        <v>15</v>
      </c>
      <c r="E77" s="180">
        <v>24</v>
      </c>
      <c r="F77" s="2"/>
      <c r="G77" s="32">
        <f t="shared" si="4"/>
        <v>0</v>
      </c>
    </row>
    <row r="78" spans="1:9" s="19" customFormat="1" ht="45">
      <c r="A78" s="57" t="s">
        <v>4757</v>
      </c>
      <c r="B78" s="4" t="s">
        <v>1436</v>
      </c>
      <c r="C78" s="25" t="s">
        <v>4301</v>
      </c>
      <c r="D78" s="10" t="s">
        <v>19</v>
      </c>
      <c r="E78" s="10">
        <v>43.83</v>
      </c>
      <c r="F78" s="2"/>
      <c r="G78" s="32">
        <f t="shared" si="4"/>
        <v>0</v>
      </c>
      <c r="I78" s="122"/>
    </row>
    <row r="79" spans="1:9" s="19" customFormat="1" ht="60">
      <c r="A79" s="57" t="s">
        <v>4757</v>
      </c>
      <c r="B79" s="4" t="s">
        <v>1435</v>
      </c>
      <c r="C79" s="25" t="s">
        <v>4300</v>
      </c>
      <c r="D79" s="10" t="s">
        <v>18</v>
      </c>
      <c r="E79" s="10">
        <v>13.2</v>
      </c>
      <c r="F79" s="2"/>
      <c r="G79" s="32">
        <f t="shared" si="4"/>
        <v>0</v>
      </c>
    </row>
    <row r="80" spans="1:9" s="19" customFormat="1">
      <c r="A80" s="57" t="s">
        <v>4757</v>
      </c>
      <c r="B80" s="4" t="s">
        <v>1434</v>
      </c>
      <c r="C80" s="25" t="s">
        <v>1985</v>
      </c>
      <c r="D80" s="11" t="s">
        <v>17</v>
      </c>
      <c r="E80" s="10">
        <v>309</v>
      </c>
      <c r="F80" s="2"/>
      <c r="G80" s="32">
        <f t="shared" si="4"/>
        <v>0</v>
      </c>
    </row>
    <row r="81" spans="1:9" s="19" customFormat="1">
      <c r="A81" s="57" t="s">
        <v>4757</v>
      </c>
      <c r="B81" s="4" t="s">
        <v>1433</v>
      </c>
      <c r="C81" s="25" t="s">
        <v>4155</v>
      </c>
      <c r="D81" s="11" t="s">
        <v>17</v>
      </c>
      <c r="E81" s="10">
        <v>175</v>
      </c>
      <c r="F81" s="2"/>
      <c r="G81" s="32">
        <f t="shared" si="4"/>
        <v>0</v>
      </c>
    </row>
    <row r="82" spans="1:9" s="19" customFormat="1" ht="75">
      <c r="A82" s="57" t="s">
        <v>4757</v>
      </c>
      <c r="B82" s="4" t="s">
        <v>1431</v>
      </c>
      <c r="C82" s="25" t="s">
        <v>4299</v>
      </c>
      <c r="D82" s="11" t="s">
        <v>15</v>
      </c>
      <c r="E82" s="10">
        <v>29</v>
      </c>
      <c r="F82" s="2"/>
      <c r="G82" s="32">
        <f t="shared" si="4"/>
        <v>0</v>
      </c>
    </row>
    <row r="83" spans="1:9" s="19" customFormat="1" ht="60">
      <c r="A83" s="57" t="s">
        <v>4757</v>
      </c>
      <c r="B83" s="4" t="s">
        <v>1430</v>
      </c>
      <c r="C83" s="25" t="s">
        <v>4298</v>
      </c>
      <c r="D83" s="11" t="s">
        <v>18</v>
      </c>
      <c r="E83" s="10">
        <v>67.599999999999994</v>
      </c>
      <c r="F83" s="2"/>
      <c r="G83" s="32">
        <f t="shared" si="4"/>
        <v>0</v>
      </c>
    </row>
    <row r="84" spans="1:9" s="19" customFormat="1" ht="15.75" thickBot="1">
      <c r="A84" s="57" t="s">
        <v>4757</v>
      </c>
      <c r="B84" s="4" t="s">
        <v>1429</v>
      </c>
      <c r="C84" s="25" t="s">
        <v>4137</v>
      </c>
      <c r="D84" s="10" t="s">
        <v>17</v>
      </c>
      <c r="E84" s="10">
        <v>63</v>
      </c>
      <c r="F84" s="2"/>
      <c r="G84" s="32">
        <f t="shared" si="4"/>
        <v>0</v>
      </c>
    </row>
    <row r="85" spans="1:9" s="19" customFormat="1" ht="30" thickBot="1">
      <c r="A85" s="57" t="s">
        <v>4757</v>
      </c>
      <c r="B85" s="4" t="s">
        <v>1427</v>
      </c>
      <c r="C85" s="33" t="s">
        <v>4135</v>
      </c>
      <c r="D85" s="34" t="s">
        <v>19</v>
      </c>
      <c r="E85" s="10">
        <v>233</v>
      </c>
      <c r="F85" s="48"/>
      <c r="G85" s="49">
        <f t="shared" si="4"/>
        <v>0</v>
      </c>
      <c r="H85" s="42" t="s">
        <v>1283</v>
      </c>
      <c r="I85" s="31">
        <f>ROUND(SUM(G75:G85),2)</f>
        <v>0</v>
      </c>
    </row>
    <row r="86" spans="1:9" s="19" customFormat="1" ht="15.75" thickBot="1">
      <c r="A86" s="56" t="s">
        <v>4758</v>
      </c>
      <c r="B86" s="43" t="s">
        <v>1282</v>
      </c>
      <c r="C86" s="65" t="s">
        <v>4297</v>
      </c>
      <c r="D86" s="91" t="s">
        <v>17</v>
      </c>
      <c r="E86" s="373">
        <v>57</v>
      </c>
      <c r="F86" s="50"/>
      <c r="G86" s="41">
        <f t="shared" si="4"/>
        <v>0</v>
      </c>
    </row>
    <row r="87" spans="1:9" s="19" customFormat="1" ht="30" thickBot="1">
      <c r="A87" s="60" t="s">
        <v>4758</v>
      </c>
      <c r="B87" s="46" t="s">
        <v>1280</v>
      </c>
      <c r="C87" s="92" t="s">
        <v>4133</v>
      </c>
      <c r="D87" s="34" t="s">
        <v>19</v>
      </c>
      <c r="E87" s="690">
        <v>1</v>
      </c>
      <c r="F87" s="51"/>
      <c r="G87" s="36">
        <f t="shared" si="4"/>
        <v>0</v>
      </c>
      <c r="H87" s="37" t="s">
        <v>1243</v>
      </c>
      <c r="I87" s="31">
        <f>ROUND(SUM(G86:G87),2)</f>
        <v>0</v>
      </c>
    </row>
    <row r="88" spans="1:9" s="105" customFormat="1" ht="16.5" thickBot="1">
      <c r="A88" s="923" t="s">
        <v>4296</v>
      </c>
      <c r="B88" s="924"/>
      <c r="C88" s="924"/>
      <c r="D88" s="924"/>
      <c r="E88" s="924"/>
      <c r="F88" s="924"/>
      <c r="G88" s="925"/>
    </row>
    <row r="89" spans="1:9" ht="45.75" thickBot="1">
      <c r="A89" s="416" t="s">
        <v>4759</v>
      </c>
      <c r="B89" s="415" t="s">
        <v>1242</v>
      </c>
      <c r="C89" s="430" t="s">
        <v>4286</v>
      </c>
      <c r="D89" s="415" t="s">
        <v>18</v>
      </c>
      <c r="E89" s="415">
        <v>10</v>
      </c>
      <c r="F89" s="429"/>
      <c r="G89" s="417">
        <f t="shared" ref="G89:G106" si="5">ROUND((E89*F89),2)</f>
        <v>0</v>
      </c>
      <c r="H89" s="37" t="s">
        <v>1213</v>
      </c>
      <c r="I89" s="31">
        <f>ROUND(SUM(G89),2)</f>
        <v>0</v>
      </c>
    </row>
    <row r="90" spans="1:9" s="19" customFormat="1">
      <c r="A90" s="56" t="s">
        <v>4760</v>
      </c>
      <c r="B90" s="43" t="s">
        <v>1209</v>
      </c>
      <c r="C90" s="39" t="s">
        <v>4142</v>
      </c>
      <c r="D90" s="373" t="s">
        <v>19</v>
      </c>
      <c r="E90" s="373">
        <v>647</v>
      </c>
      <c r="F90" s="45"/>
      <c r="G90" s="41">
        <f t="shared" si="5"/>
        <v>0</v>
      </c>
    </row>
    <row r="91" spans="1:9" s="19" customFormat="1">
      <c r="A91" s="57" t="s">
        <v>4760</v>
      </c>
      <c r="B91" s="4" t="s">
        <v>1207</v>
      </c>
      <c r="C91" s="25" t="s">
        <v>4239</v>
      </c>
      <c r="D91" s="10" t="s">
        <v>19</v>
      </c>
      <c r="E91" s="180">
        <v>58.8</v>
      </c>
      <c r="F91" s="2"/>
      <c r="G91" s="32">
        <f t="shared" si="5"/>
        <v>0</v>
      </c>
    </row>
    <row r="92" spans="1:9" s="19" customFormat="1" ht="45">
      <c r="A92" s="57" t="s">
        <v>4760</v>
      </c>
      <c r="B92" s="4" t="s">
        <v>1205</v>
      </c>
      <c r="C92" s="25" t="s">
        <v>4295</v>
      </c>
      <c r="D92" s="10" t="s">
        <v>15</v>
      </c>
      <c r="E92" s="180">
        <v>49</v>
      </c>
      <c r="F92" s="2"/>
      <c r="G92" s="32">
        <f t="shared" si="5"/>
        <v>0</v>
      </c>
    </row>
    <row r="93" spans="1:9" s="19" customFormat="1" ht="45">
      <c r="A93" s="57" t="s">
        <v>4760</v>
      </c>
      <c r="B93" s="4" t="s">
        <v>1203</v>
      </c>
      <c r="C93" s="25" t="s">
        <v>4294</v>
      </c>
      <c r="D93" s="10" t="s">
        <v>19</v>
      </c>
      <c r="E93" s="10">
        <v>9.92</v>
      </c>
      <c r="F93" s="2"/>
      <c r="G93" s="32">
        <f t="shared" si="5"/>
        <v>0</v>
      </c>
      <c r="I93" s="122"/>
    </row>
    <row r="94" spans="1:9" s="19" customFormat="1" ht="45">
      <c r="A94" s="57" t="s">
        <v>4760</v>
      </c>
      <c r="B94" s="4" t="s">
        <v>1202</v>
      </c>
      <c r="C94" s="25" t="s">
        <v>4293</v>
      </c>
      <c r="D94" s="10" t="s">
        <v>19</v>
      </c>
      <c r="E94" s="10">
        <v>1.39</v>
      </c>
      <c r="F94" s="2"/>
      <c r="G94" s="32">
        <f t="shared" si="5"/>
        <v>0</v>
      </c>
      <c r="I94" s="122"/>
    </row>
    <row r="95" spans="1:9" s="19" customFormat="1" ht="60">
      <c r="A95" s="57" t="s">
        <v>4760</v>
      </c>
      <c r="B95" s="4" t="s">
        <v>1201</v>
      </c>
      <c r="C95" s="25" t="s">
        <v>4292</v>
      </c>
      <c r="D95" s="10" t="s">
        <v>17</v>
      </c>
      <c r="E95" s="10">
        <v>422</v>
      </c>
      <c r="F95" s="2"/>
      <c r="G95" s="32">
        <f t="shared" si="5"/>
        <v>0</v>
      </c>
    </row>
    <row r="96" spans="1:9" s="19" customFormat="1">
      <c r="A96" s="57" t="s">
        <v>4760</v>
      </c>
      <c r="B96" s="4" t="s">
        <v>1199</v>
      </c>
      <c r="C96" s="25" t="s">
        <v>4188</v>
      </c>
      <c r="D96" s="10" t="s">
        <v>19</v>
      </c>
      <c r="E96" s="10">
        <v>2.2999999999999998</v>
      </c>
      <c r="F96" s="2"/>
      <c r="G96" s="32">
        <f t="shared" si="5"/>
        <v>0</v>
      </c>
    </row>
    <row r="97" spans="1:9" s="19" customFormat="1">
      <c r="A97" s="57" t="s">
        <v>4760</v>
      </c>
      <c r="B97" s="4" t="s">
        <v>1197</v>
      </c>
      <c r="C97" s="25" t="s">
        <v>4187</v>
      </c>
      <c r="D97" s="10" t="s">
        <v>19</v>
      </c>
      <c r="E97" s="10">
        <v>9.5</v>
      </c>
      <c r="F97" s="2"/>
      <c r="G97" s="32">
        <f t="shared" si="5"/>
        <v>0</v>
      </c>
    </row>
    <row r="98" spans="1:9" s="19" customFormat="1" ht="60">
      <c r="A98" s="57" t="s">
        <v>4760</v>
      </c>
      <c r="B98" s="4" t="s">
        <v>1195</v>
      </c>
      <c r="C98" s="25" t="s">
        <v>4291</v>
      </c>
      <c r="D98" s="11" t="s">
        <v>15</v>
      </c>
      <c r="E98" s="10">
        <v>95</v>
      </c>
      <c r="F98" s="2"/>
      <c r="G98" s="32">
        <f t="shared" si="5"/>
        <v>0</v>
      </c>
    </row>
    <row r="99" spans="1:9" s="19" customFormat="1" ht="75">
      <c r="A99" s="57" t="s">
        <v>4760</v>
      </c>
      <c r="B99" s="4" t="s">
        <v>1193</v>
      </c>
      <c r="C99" s="25" t="s">
        <v>4290</v>
      </c>
      <c r="D99" s="10" t="s">
        <v>18</v>
      </c>
      <c r="E99" s="10">
        <v>1.6</v>
      </c>
      <c r="F99" s="2"/>
      <c r="G99" s="32">
        <f t="shared" si="5"/>
        <v>0</v>
      </c>
    </row>
    <row r="100" spans="1:9" s="19" customFormat="1">
      <c r="A100" s="57" t="s">
        <v>4760</v>
      </c>
      <c r="B100" s="4" t="s">
        <v>1191</v>
      </c>
      <c r="C100" s="25" t="s">
        <v>1985</v>
      </c>
      <c r="D100" s="10" t="s">
        <v>17</v>
      </c>
      <c r="E100" s="10">
        <v>617</v>
      </c>
      <c r="F100" s="2"/>
      <c r="G100" s="32">
        <f t="shared" si="5"/>
        <v>0</v>
      </c>
    </row>
    <row r="101" spans="1:9" s="19" customFormat="1">
      <c r="A101" s="57" t="s">
        <v>4760</v>
      </c>
      <c r="B101" s="4" t="s">
        <v>1189</v>
      </c>
      <c r="C101" s="25" t="s">
        <v>4155</v>
      </c>
      <c r="D101" s="10" t="s">
        <v>17</v>
      </c>
      <c r="E101" s="10">
        <v>234</v>
      </c>
      <c r="F101" s="2"/>
      <c r="G101" s="32">
        <f t="shared" si="5"/>
        <v>0</v>
      </c>
    </row>
    <row r="102" spans="1:9" s="19" customFormat="1" ht="105">
      <c r="A102" s="57" t="s">
        <v>4760</v>
      </c>
      <c r="B102" s="4" t="s">
        <v>4606</v>
      </c>
      <c r="C102" s="25" t="s">
        <v>4289</v>
      </c>
      <c r="D102" s="10" t="s">
        <v>15</v>
      </c>
      <c r="E102" s="10">
        <v>122</v>
      </c>
      <c r="F102" s="2"/>
      <c r="G102" s="32">
        <f t="shared" si="5"/>
        <v>0</v>
      </c>
    </row>
    <row r="103" spans="1:9" s="19" customFormat="1" ht="60">
      <c r="A103" s="57" t="s">
        <v>4760</v>
      </c>
      <c r="B103" s="4" t="s">
        <v>4607</v>
      </c>
      <c r="C103" s="25" t="s">
        <v>4288</v>
      </c>
      <c r="D103" s="11" t="s">
        <v>18</v>
      </c>
      <c r="E103" s="10">
        <v>249</v>
      </c>
      <c r="F103" s="2"/>
      <c r="G103" s="32">
        <f t="shared" si="5"/>
        <v>0</v>
      </c>
    </row>
    <row r="104" spans="1:9" s="19" customFormat="1" ht="30">
      <c r="A104" s="57" t="s">
        <v>4760</v>
      </c>
      <c r="B104" s="4" t="s">
        <v>4608</v>
      </c>
      <c r="C104" s="25" t="s">
        <v>4182</v>
      </c>
      <c r="D104" s="10" t="s">
        <v>19</v>
      </c>
      <c r="E104" s="10">
        <v>93</v>
      </c>
      <c r="F104" s="2"/>
      <c r="G104" s="32">
        <f t="shared" si="5"/>
        <v>0</v>
      </c>
    </row>
    <row r="105" spans="1:9" s="19" customFormat="1" ht="15.75" thickBot="1">
      <c r="A105" s="57" t="s">
        <v>4760</v>
      </c>
      <c r="B105" s="4" t="s">
        <v>4609</v>
      </c>
      <c r="C105" s="25" t="s">
        <v>4137</v>
      </c>
      <c r="D105" s="10" t="s">
        <v>17</v>
      </c>
      <c r="E105" s="10">
        <v>44</v>
      </c>
      <c r="F105" s="2"/>
      <c r="G105" s="32">
        <f t="shared" si="5"/>
        <v>0</v>
      </c>
    </row>
    <row r="106" spans="1:9" s="19" customFormat="1" ht="30" thickBot="1">
      <c r="A106" s="57" t="s">
        <v>4760</v>
      </c>
      <c r="B106" s="46" t="s">
        <v>1823</v>
      </c>
      <c r="C106" s="33" t="s">
        <v>4135</v>
      </c>
      <c r="D106" s="34" t="s">
        <v>19</v>
      </c>
      <c r="E106" s="34">
        <v>2812</v>
      </c>
      <c r="F106" s="292"/>
      <c r="G106" s="36">
        <f t="shared" si="5"/>
        <v>0</v>
      </c>
      <c r="H106" s="42" t="s">
        <v>1188</v>
      </c>
      <c r="I106" s="31">
        <f>ROUND(SUM(G90:G106),2)</f>
        <v>0</v>
      </c>
    </row>
    <row r="107" spans="1:9" s="105" customFormat="1" ht="16.5" thickBot="1">
      <c r="A107" s="923" t="s">
        <v>4287</v>
      </c>
      <c r="B107" s="924"/>
      <c r="C107" s="924"/>
      <c r="D107" s="924"/>
      <c r="E107" s="924"/>
      <c r="F107" s="924"/>
      <c r="G107" s="925"/>
    </row>
    <row r="108" spans="1:9" ht="45.75" thickBot="1">
      <c r="A108" s="416" t="s">
        <v>4761</v>
      </c>
      <c r="B108" s="415" t="s">
        <v>1186</v>
      </c>
      <c r="C108" s="430" t="s">
        <v>4286</v>
      </c>
      <c r="D108" s="415" t="s">
        <v>18</v>
      </c>
      <c r="E108" s="415">
        <v>10</v>
      </c>
      <c r="F108" s="429"/>
      <c r="G108" s="417">
        <f t="shared" ref="G108:G126" si="6">ROUND((E108*F108),2)</f>
        <v>0</v>
      </c>
      <c r="H108" s="37" t="s">
        <v>1175</v>
      </c>
      <c r="I108" s="31">
        <f>ROUND(SUM(G108),2)</f>
        <v>0</v>
      </c>
    </row>
    <row r="109" spans="1:9" s="19" customFormat="1">
      <c r="A109" s="56" t="s">
        <v>4762</v>
      </c>
      <c r="B109" s="43" t="s">
        <v>1172</v>
      </c>
      <c r="C109" s="39" t="s">
        <v>4142</v>
      </c>
      <c r="D109" s="373" t="s">
        <v>19</v>
      </c>
      <c r="E109" s="373">
        <v>633</v>
      </c>
      <c r="F109" s="45"/>
      <c r="G109" s="41">
        <f t="shared" si="6"/>
        <v>0</v>
      </c>
    </row>
    <row r="110" spans="1:9" s="19" customFormat="1">
      <c r="A110" s="57" t="s">
        <v>4762</v>
      </c>
      <c r="B110" s="4" t="s">
        <v>1170</v>
      </c>
      <c r="C110" s="25" t="s">
        <v>4239</v>
      </c>
      <c r="D110" s="10" t="s">
        <v>19</v>
      </c>
      <c r="E110" s="180">
        <v>70.900000000000006</v>
      </c>
      <c r="F110" s="2"/>
      <c r="G110" s="32">
        <f t="shared" si="6"/>
        <v>0</v>
      </c>
    </row>
    <row r="111" spans="1:9" s="19" customFormat="1" ht="45">
      <c r="A111" s="57" t="s">
        <v>4762</v>
      </c>
      <c r="B111" s="4" t="s">
        <v>1169</v>
      </c>
      <c r="C111" s="25" t="s">
        <v>4285</v>
      </c>
      <c r="D111" s="10" t="s">
        <v>15</v>
      </c>
      <c r="E111" s="180">
        <v>59</v>
      </c>
      <c r="F111" s="2"/>
      <c r="G111" s="32">
        <f t="shared" si="6"/>
        <v>0</v>
      </c>
    </row>
    <row r="112" spans="1:9" s="19" customFormat="1" ht="45">
      <c r="A112" s="57" t="s">
        <v>4762</v>
      </c>
      <c r="B112" s="4" t="s">
        <v>1168</v>
      </c>
      <c r="C112" s="25" t="s">
        <v>4284</v>
      </c>
      <c r="D112" s="10" t="s">
        <v>19</v>
      </c>
      <c r="E112" s="10">
        <v>12.23</v>
      </c>
      <c r="F112" s="2"/>
      <c r="G112" s="32">
        <f t="shared" si="6"/>
        <v>0</v>
      </c>
      <c r="I112" s="122"/>
    </row>
    <row r="113" spans="1:9" s="19" customFormat="1" ht="45">
      <c r="A113" s="57" t="s">
        <v>4762</v>
      </c>
      <c r="B113" s="4" t="s">
        <v>1166</v>
      </c>
      <c r="C113" s="25" t="s">
        <v>4283</v>
      </c>
      <c r="D113" s="10" t="s">
        <v>19</v>
      </c>
      <c r="E113" s="10">
        <v>1.75</v>
      </c>
      <c r="F113" s="2"/>
      <c r="G113" s="32">
        <f t="shared" si="6"/>
        <v>0</v>
      </c>
      <c r="I113" s="122"/>
    </row>
    <row r="114" spans="1:9" s="19" customFormat="1" ht="60">
      <c r="A114" s="57" t="s">
        <v>4762</v>
      </c>
      <c r="B114" s="4" t="s">
        <v>1165</v>
      </c>
      <c r="C114" s="25" t="s">
        <v>4282</v>
      </c>
      <c r="D114" s="10" t="s">
        <v>17</v>
      </c>
      <c r="E114" s="10">
        <v>542</v>
      </c>
      <c r="F114" s="2"/>
      <c r="G114" s="32">
        <f t="shared" si="6"/>
        <v>0</v>
      </c>
    </row>
    <row r="115" spans="1:9" s="19" customFormat="1">
      <c r="A115" s="57" t="s">
        <v>4762</v>
      </c>
      <c r="B115" s="4" t="s">
        <v>1164</v>
      </c>
      <c r="C115" s="25" t="s">
        <v>4188</v>
      </c>
      <c r="D115" s="10" t="s">
        <v>19</v>
      </c>
      <c r="E115" s="10">
        <v>2.82</v>
      </c>
      <c r="F115" s="2"/>
      <c r="G115" s="32">
        <f t="shared" si="6"/>
        <v>0</v>
      </c>
    </row>
    <row r="116" spans="1:9" s="19" customFormat="1">
      <c r="A116" s="57" t="s">
        <v>4762</v>
      </c>
      <c r="B116" s="4" t="s">
        <v>1162</v>
      </c>
      <c r="C116" s="25" t="s">
        <v>4187</v>
      </c>
      <c r="D116" s="10" t="s">
        <v>19</v>
      </c>
      <c r="E116" s="10">
        <v>11.8</v>
      </c>
      <c r="F116" s="2"/>
      <c r="G116" s="32">
        <f t="shared" si="6"/>
        <v>0</v>
      </c>
    </row>
    <row r="117" spans="1:9" s="19" customFormat="1" ht="60">
      <c r="A117" s="57" t="s">
        <v>4762</v>
      </c>
      <c r="B117" s="4" t="s">
        <v>1160</v>
      </c>
      <c r="C117" s="25" t="s">
        <v>4281</v>
      </c>
      <c r="D117" s="11" t="s">
        <v>15</v>
      </c>
      <c r="E117" s="10">
        <v>118</v>
      </c>
      <c r="F117" s="2"/>
      <c r="G117" s="32">
        <f t="shared" si="6"/>
        <v>0</v>
      </c>
    </row>
    <row r="118" spans="1:9" s="19" customFormat="1" ht="30">
      <c r="A118" s="57" t="s">
        <v>4762</v>
      </c>
      <c r="B118" s="4" t="s">
        <v>4610</v>
      </c>
      <c r="C118" s="25" t="s">
        <v>4280</v>
      </c>
      <c r="D118" s="10" t="s">
        <v>19</v>
      </c>
      <c r="E118" s="10">
        <v>5.28</v>
      </c>
      <c r="F118" s="2"/>
      <c r="G118" s="32">
        <f t="shared" si="6"/>
        <v>0</v>
      </c>
    </row>
    <row r="119" spans="1:9" s="19" customFormat="1" ht="75">
      <c r="A119" s="57" t="s">
        <v>4762</v>
      </c>
      <c r="B119" s="4" t="s">
        <v>4611</v>
      </c>
      <c r="C119" s="25" t="s">
        <v>4279</v>
      </c>
      <c r="D119" s="10" t="s">
        <v>18</v>
      </c>
      <c r="E119" s="10">
        <v>1.8</v>
      </c>
      <c r="F119" s="2"/>
      <c r="G119" s="32">
        <f t="shared" si="6"/>
        <v>0</v>
      </c>
    </row>
    <row r="120" spans="1:9" s="19" customFormat="1" ht="105">
      <c r="A120" s="57" t="s">
        <v>4762</v>
      </c>
      <c r="B120" s="4" t="s">
        <v>4612</v>
      </c>
      <c r="C120" s="25" t="s">
        <v>4278</v>
      </c>
      <c r="D120" s="10" t="s">
        <v>15</v>
      </c>
      <c r="E120" s="10">
        <v>152</v>
      </c>
      <c r="F120" s="2"/>
      <c r="G120" s="32">
        <f t="shared" si="6"/>
        <v>0</v>
      </c>
    </row>
    <row r="121" spans="1:9" s="19" customFormat="1">
      <c r="A121" s="57" t="s">
        <v>4762</v>
      </c>
      <c r="B121" s="4" t="s">
        <v>4613</v>
      </c>
      <c r="C121" s="25" t="s">
        <v>1985</v>
      </c>
      <c r="D121" s="10" t="s">
        <v>17</v>
      </c>
      <c r="E121" s="10">
        <v>734</v>
      </c>
      <c r="F121" s="2"/>
      <c r="G121" s="32">
        <f t="shared" si="6"/>
        <v>0</v>
      </c>
    </row>
    <row r="122" spans="1:9" s="19" customFormat="1">
      <c r="A122" s="57" t="s">
        <v>4762</v>
      </c>
      <c r="B122" s="4" t="s">
        <v>4614</v>
      </c>
      <c r="C122" s="25" t="s">
        <v>4155</v>
      </c>
      <c r="D122" s="10" t="s">
        <v>17</v>
      </c>
      <c r="E122" s="10">
        <v>294</v>
      </c>
      <c r="F122" s="2"/>
      <c r="G122" s="32">
        <f t="shared" si="6"/>
        <v>0</v>
      </c>
    </row>
    <row r="123" spans="1:9" s="19" customFormat="1" ht="60">
      <c r="A123" s="57" t="s">
        <v>4762</v>
      </c>
      <c r="B123" s="4" t="s">
        <v>4615</v>
      </c>
      <c r="C123" s="25" t="s">
        <v>4277</v>
      </c>
      <c r="D123" s="11" t="s">
        <v>18</v>
      </c>
      <c r="E123" s="10">
        <v>264.10000000000002</v>
      </c>
      <c r="F123" s="2"/>
      <c r="G123" s="32">
        <f t="shared" si="6"/>
        <v>0</v>
      </c>
    </row>
    <row r="124" spans="1:9" s="19" customFormat="1" ht="30">
      <c r="A124" s="57" t="s">
        <v>4762</v>
      </c>
      <c r="B124" s="4" t="s">
        <v>4616</v>
      </c>
      <c r="C124" s="25" t="s">
        <v>4182</v>
      </c>
      <c r="D124" s="10" t="s">
        <v>19</v>
      </c>
      <c r="E124" s="10">
        <v>122.8</v>
      </c>
      <c r="F124" s="2"/>
      <c r="G124" s="32">
        <f t="shared" si="6"/>
        <v>0</v>
      </c>
    </row>
    <row r="125" spans="1:9" s="19" customFormat="1" ht="15.75" thickBot="1">
      <c r="A125" s="57" t="s">
        <v>4762</v>
      </c>
      <c r="B125" s="4" t="s">
        <v>4617</v>
      </c>
      <c r="C125" s="25" t="s">
        <v>4137</v>
      </c>
      <c r="D125" s="10" t="s">
        <v>17</v>
      </c>
      <c r="E125" s="10">
        <v>299</v>
      </c>
      <c r="F125" s="2"/>
      <c r="G125" s="32">
        <f t="shared" si="6"/>
        <v>0</v>
      </c>
    </row>
    <row r="126" spans="1:9" s="19" customFormat="1" ht="30" thickBot="1">
      <c r="A126" s="57" t="s">
        <v>4762</v>
      </c>
      <c r="B126" s="46" t="s">
        <v>4618</v>
      </c>
      <c r="C126" s="33" t="s">
        <v>4135</v>
      </c>
      <c r="D126" s="34" t="s">
        <v>19</v>
      </c>
      <c r="E126" s="34">
        <v>3134</v>
      </c>
      <c r="F126" s="292"/>
      <c r="G126" s="36">
        <f t="shared" si="6"/>
        <v>0</v>
      </c>
      <c r="H126" s="42" t="s">
        <v>1159</v>
      </c>
      <c r="I126" s="31">
        <f>ROUND(SUM(G109:G126),2)</f>
        <v>0</v>
      </c>
    </row>
    <row r="127" spans="1:9" s="105" customFormat="1" ht="16.5" thickBot="1">
      <c r="A127" s="923" t="s">
        <v>4276</v>
      </c>
      <c r="B127" s="924"/>
      <c r="C127" s="924"/>
      <c r="D127" s="924"/>
      <c r="E127" s="924"/>
      <c r="F127" s="924"/>
      <c r="G127" s="925"/>
    </row>
    <row r="128" spans="1:9" ht="45.75" thickBot="1">
      <c r="A128" s="59" t="s">
        <v>4763</v>
      </c>
      <c r="B128" s="66" t="s">
        <v>1154</v>
      </c>
      <c r="C128" s="39" t="s">
        <v>4275</v>
      </c>
      <c r="D128" s="10" t="s">
        <v>18</v>
      </c>
      <c r="E128" s="373">
        <v>23.5</v>
      </c>
      <c r="F128" s="40"/>
      <c r="G128" s="80">
        <f t="shared" ref="G128:G140" si="7">ROUND((E128*F128),2)</f>
        <v>0</v>
      </c>
    </row>
    <row r="129" spans="1:9" ht="30.75" thickBot="1">
      <c r="A129" s="104" t="s">
        <v>4763</v>
      </c>
      <c r="B129" s="107" t="s">
        <v>1153</v>
      </c>
      <c r="C129" s="106" t="s">
        <v>4143</v>
      </c>
      <c r="D129" s="34" t="s">
        <v>19</v>
      </c>
      <c r="E129" s="10">
        <v>9</v>
      </c>
      <c r="F129" s="35"/>
      <c r="G129" s="32">
        <f t="shared" si="7"/>
        <v>0</v>
      </c>
      <c r="H129" s="37" t="s">
        <v>1129</v>
      </c>
      <c r="I129" s="31">
        <f>ROUND(SUM(G128:G129),2)</f>
        <v>0</v>
      </c>
    </row>
    <row r="130" spans="1:9" s="19" customFormat="1">
      <c r="A130" s="56" t="s">
        <v>4764</v>
      </c>
      <c r="B130" s="81" t="s">
        <v>1124</v>
      </c>
      <c r="C130" s="65" t="s">
        <v>4142</v>
      </c>
      <c r="D130" s="66" t="s">
        <v>19</v>
      </c>
      <c r="E130" s="373">
        <v>193</v>
      </c>
      <c r="F130" s="45"/>
      <c r="G130" s="41">
        <f t="shared" si="7"/>
        <v>0</v>
      </c>
    </row>
    <row r="131" spans="1:9" s="19" customFormat="1">
      <c r="A131" s="57" t="s">
        <v>4764</v>
      </c>
      <c r="B131" s="4" t="s">
        <v>1122</v>
      </c>
      <c r="C131" s="25" t="s">
        <v>2150</v>
      </c>
      <c r="D131" s="10" t="s">
        <v>19</v>
      </c>
      <c r="E131" s="180">
        <v>27.4</v>
      </c>
      <c r="F131" s="2"/>
      <c r="G131" s="32">
        <f t="shared" si="7"/>
        <v>0</v>
      </c>
    </row>
    <row r="132" spans="1:9" s="19" customFormat="1" ht="30">
      <c r="A132" s="57" t="s">
        <v>4764</v>
      </c>
      <c r="B132" s="4" t="s">
        <v>1119</v>
      </c>
      <c r="C132" s="25" t="s">
        <v>4274</v>
      </c>
      <c r="D132" s="10" t="s">
        <v>15</v>
      </c>
      <c r="E132" s="180">
        <v>11</v>
      </c>
      <c r="F132" s="2"/>
      <c r="G132" s="32">
        <f t="shared" si="7"/>
        <v>0</v>
      </c>
    </row>
    <row r="133" spans="1:9" s="19" customFormat="1" ht="45">
      <c r="A133" s="57" t="s">
        <v>4764</v>
      </c>
      <c r="B133" s="4" t="s">
        <v>1118</v>
      </c>
      <c r="C133" s="25" t="s">
        <v>4273</v>
      </c>
      <c r="D133" s="10" t="s">
        <v>19</v>
      </c>
      <c r="E133" s="10">
        <v>18.03</v>
      </c>
      <c r="F133" s="2"/>
      <c r="G133" s="32">
        <f t="shared" si="7"/>
        <v>0</v>
      </c>
      <c r="I133" s="122"/>
    </row>
    <row r="134" spans="1:9" s="19" customFormat="1" ht="60">
      <c r="A134" s="57" t="s">
        <v>4764</v>
      </c>
      <c r="B134" s="4" t="s">
        <v>1116</v>
      </c>
      <c r="C134" s="25" t="s">
        <v>4272</v>
      </c>
      <c r="D134" s="10" t="s">
        <v>18</v>
      </c>
      <c r="E134" s="10">
        <v>10</v>
      </c>
      <c r="F134" s="2"/>
      <c r="G134" s="32">
        <f t="shared" si="7"/>
        <v>0</v>
      </c>
    </row>
    <row r="135" spans="1:9" s="19" customFormat="1">
      <c r="A135" s="57" t="s">
        <v>4764</v>
      </c>
      <c r="B135" s="4" t="s">
        <v>1114</v>
      </c>
      <c r="C135" s="25" t="s">
        <v>1985</v>
      </c>
      <c r="D135" s="11" t="s">
        <v>17</v>
      </c>
      <c r="E135" s="10">
        <v>169</v>
      </c>
      <c r="F135" s="2"/>
      <c r="G135" s="32">
        <f t="shared" si="7"/>
        <v>0</v>
      </c>
    </row>
    <row r="136" spans="1:9" s="19" customFormat="1">
      <c r="A136" s="57" t="s">
        <v>4764</v>
      </c>
      <c r="B136" s="4" t="s">
        <v>1112</v>
      </c>
      <c r="C136" s="25" t="s">
        <v>4155</v>
      </c>
      <c r="D136" s="11" t="s">
        <v>17</v>
      </c>
      <c r="E136" s="10">
        <v>42</v>
      </c>
      <c r="F136" s="2"/>
      <c r="G136" s="32">
        <f t="shared" si="7"/>
        <v>0</v>
      </c>
    </row>
    <row r="137" spans="1:9" s="19" customFormat="1" ht="75.75" thickBot="1">
      <c r="A137" s="57" t="s">
        <v>4764</v>
      </c>
      <c r="B137" s="4" t="s">
        <v>1110</v>
      </c>
      <c r="C137" s="25" t="s">
        <v>4271</v>
      </c>
      <c r="D137" s="11" t="s">
        <v>15</v>
      </c>
      <c r="E137" s="10">
        <v>13</v>
      </c>
      <c r="F137" s="2"/>
      <c r="G137" s="32">
        <f t="shared" si="7"/>
        <v>0</v>
      </c>
    </row>
    <row r="138" spans="1:9" s="19" customFormat="1" ht="30" thickBot="1">
      <c r="A138" s="57" t="s">
        <v>4764</v>
      </c>
      <c r="B138" s="4" t="s">
        <v>1108</v>
      </c>
      <c r="C138" s="33" t="s">
        <v>4135</v>
      </c>
      <c r="D138" s="34" t="s">
        <v>19</v>
      </c>
      <c r="E138" s="10">
        <v>187</v>
      </c>
      <c r="F138" s="48"/>
      <c r="G138" s="49">
        <f t="shared" si="7"/>
        <v>0</v>
      </c>
      <c r="H138" s="42" t="s">
        <v>1099</v>
      </c>
      <c r="I138" s="31">
        <f>ROUND(SUM(G130:G138),2)</f>
        <v>0</v>
      </c>
    </row>
    <row r="139" spans="1:9" s="19" customFormat="1" ht="15.75" thickBot="1">
      <c r="A139" s="56" t="s">
        <v>4765</v>
      </c>
      <c r="B139" s="43" t="s">
        <v>1098</v>
      </c>
      <c r="C139" s="65" t="s">
        <v>4134</v>
      </c>
      <c r="D139" s="91" t="s">
        <v>17</v>
      </c>
      <c r="E139" s="373">
        <v>29.3</v>
      </c>
      <c r="F139" s="50"/>
      <c r="G139" s="41">
        <f t="shared" si="7"/>
        <v>0</v>
      </c>
    </row>
    <row r="140" spans="1:9" s="19" customFormat="1" ht="30" thickBot="1">
      <c r="A140" s="60" t="s">
        <v>4765</v>
      </c>
      <c r="B140" s="46" t="s">
        <v>1095</v>
      </c>
      <c r="C140" s="92" t="s">
        <v>4133</v>
      </c>
      <c r="D140" s="34" t="s">
        <v>19</v>
      </c>
      <c r="E140" s="690">
        <v>0.3</v>
      </c>
      <c r="F140" s="51"/>
      <c r="G140" s="36">
        <f t="shared" si="7"/>
        <v>0</v>
      </c>
      <c r="H140" s="37" t="s">
        <v>1093</v>
      </c>
      <c r="I140" s="31">
        <f>ROUND(SUM(G139:G140),2)</f>
        <v>0</v>
      </c>
    </row>
    <row r="141" spans="1:9" s="105" customFormat="1" ht="16.5" thickBot="1">
      <c r="A141" s="923" t="s">
        <v>4270</v>
      </c>
      <c r="B141" s="924"/>
      <c r="C141" s="924"/>
      <c r="D141" s="924"/>
      <c r="E141" s="924"/>
      <c r="F141" s="924"/>
      <c r="G141" s="925"/>
    </row>
    <row r="142" spans="1:9" ht="45.75" thickBot="1">
      <c r="A142" s="416" t="s">
        <v>4766</v>
      </c>
      <c r="B142" s="415" t="s">
        <v>1092</v>
      </c>
      <c r="C142" s="430" t="s">
        <v>4269</v>
      </c>
      <c r="D142" s="415" t="s">
        <v>18</v>
      </c>
      <c r="E142" s="415">
        <v>108</v>
      </c>
      <c r="F142" s="429"/>
      <c r="G142" s="417">
        <f t="shared" ref="G142:G159" si="8">ROUND((E142*F142),2)</f>
        <v>0</v>
      </c>
      <c r="H142" s="37" t="s">
        <v>1057</v>
      </c>
      <c r="I142" s="31">
        <f>ROUND(SUM(G142),2)</f>
        <v>0</v>
      </c>
    </row>
    <row r="143" spans="1:9" s="19" customFormat="1">
      <c r="A143" s="56" t="s">
        <v>4767</v>
      </c>
      <c r="B143" s="43" t="s">
        <v>1056</v>
      </c>
      <c r="C143" s="39" t="s">
        <v>4142</v>
      </c>
      <c r="D143" s="373" t="s">
        <v>19</v>
      </c>
      <c r="E143" s="373">
        <v>1486</v>
      </c>
      <c r="F143" s="45"/>
      <c r="G143" s="41">
        <f t="shared" si="8"/>
        <v>0</v>
      </c>
    </row>
    <row r="144" spans="1:9" s="19" customFormat="1">
      <c r="A144" s="57" t="s">
        <v>4767</v>
      </c>
      <c r="B144" s="4" t="s">
        <v>1054</v>
      </c>
      <c r="C144" s="25" t="s">
        <v>4239</v>
      </c>
      <c r="D144" s="10" t="s">
        <v>19</v>
      </c>
      <c r="E144" s="180">
        <v>133.69999999999999</v>
      </c>
      <c r="F144" s="2"/>
      <c r="G144" s="32">
        <f t="shared" si="8"/>
        <v>0</v>
      </c>
    </row>
    <row r="145" spans="1:9" s="19" customFormat="1" ht="45">
      <c r="A145" s="57" t="s">
        <v>4767</v>
      </c>
      <c r="B145" s="4" t="s">
        <v>1052</v>
      </c>
      <c r="C145" s="25" t="s">
        <v>4268</v>
      </c>
      <c r="D145" s="10" t="s">
        <v>15</v>
      </c>
      <c r="E145" s="180">
        <v>55</v>
      </c>
      <c r="F145" s="2"/>
      <c r="G145" s="32">
        <f t="shared" si="8"/>
        <v>0</v>
      </c>
    </row>
    <row r="146" spans="1:9" s="19" customFormat="1" ht="45">
      <c r="A146" s="57" t="s">
        <v>4767</v>
      </c>
      <c r="B146" s="4" t="s">
        <v>1050</v>
      </c>
      <c r="C146" s="25" t="s">
        <v>4267</v>
      </c>
      <c r="D146" s="10" t="s">
        <v>19</v>
      </c>
      <c r="E146" s="10">
        <v>107.21</v>
      </c>
      <c r="F146" s="2"/>
      <c r="G146" s="32">
        <f t="shared" si="8"/>
        <v>0</v>
      </c>
      <c r="I146" s="122"/>
    </row>
    <row r="147" spans="1:9" s="19" customFormat="1" ht="60">
      <c r="A147" s="57" t="s">
        <v>4767</v>
      </c>
      <c r="B147" s="4" t="s">
        <v>1048</v>
      </c>
      <c r="C147" s="25" t="s">
        <v>4266</v>
      </c>
      <c r="D147" s="10" t="s">
        <v>17</v>
      </c>
      <c r="E147" s="10">
        <v>269</v>
      </c>
      <c r="F147" s="2"/>
      <c r="G147" s="32">
        <f t="shared" si="8"/>
        <v>0</v>
      </c>
    </row>
    <row r="148" spans="1:9" s="19" customFormat="1">
      <c r="A148" s="57" t="s">
        <v>4767</v>
      </c>
      <c r="B148" s="4" t="s">
        <v>1046</v>
      </c>
      <c r="C148" s="25" t="s">
        <v>4188</v>
      </c>
      <c r="D148" s="10" t="s">
        <v>19</v>
      </c>
      <c r="E148" s="10">
        <v>0.75</v>
      </c>
      <c r="F148" s="2"/>
      <c r="G148" s="32">
        <f t="shared" si="8"/>
        <v>0</v>
      </c>
    </row>
    <row r="149" spans="1:9" s="19" customFormat="1">
      <c r="A149" s="57" t="s">
        <v>4767</v>
      </c>
      <c r="B149" s="4" t="s">
        <v>1044</v>
      </c>
      <c r="C149" s="25" t="s">
        <v>4187</v>
      </c>
      <c r="D149" s="10" t="s">
        <v>19</v>
      </c>
      <c r="E149" s="10">
        <v>3.16</v>
      </c>
      <c r="F149" s="2"/>
      <c r="G149" s="32">
        <f t="shared" si="8"/>
        <v>0</v>
      </c>
    </row>
    <row r="150" spans="1:9" s="19" customFormat="1" ht="60">
      <c r="A150" s="57" t="s">
        <v>4767</v>
      </c>
      <c r="B150" s="4" t="s">
        <v>1042</v>
      </c>
      <c r="C150" s="25" t="s">
        <v>4265</v>
      </c>
      <c r="D150" s="11" t="s">
        <v>15</v>
      </c>
      <c r="E150" s="10">
        <v>32</v>
      </c>
      <c r="F150" s="2"/>
      <c r="G150" s="32">
        <f t="shared" si="8"/>
        <v>0</v>
      </c>
    </row>
    <row r="151" spans="1:9" s="19" customFormat="1" ht="30">
      <c r="A151" s="57" t="s">
        <v>4767</v>
      </c>
      <c r="B151" s="4" t="s">
        <v>1040</v>
      </c>
      <c r="C151" s="25" t="s">
        <v>4264</v>
      </c>
      <c r="D151" s="10" t="s">
        <v>19</v>
      </c>
      <c r="E151" s="10">
        <v>0.53</v>
      </c>
      <c r="F151" s="2"/>
      <c r="G151" s="32">
        <f t="shared" si="8"/>
        <v>0</v>
      </c>
    </row>
    <row r="152" spans="1:9" s="19" customFormat="1" ht="75">
      <c r="A152" s="57" t="s">
        <v>4767</v>
      </c>
      <c r="B152" s="4" t="s">
        <v>1038</v>
      </c>
      <c r="C152" s="25" t="s">
        <v>4263</v>
      </c>
      <c r="D152" s="10" t="s">
        <v>18</v>
      </c>
      <c r="E152" s="10">
        <v>18.600000000000001</v>
      </c>
      <c r="F152" s="2"/>
      <c r="G152" s="32">
        <f t="shared" si="8"/>
        <v>0</v>
      </c>
    </row>
    <row r="153" spans="1:9" s="19" customFormat="1">
      <c r="A153" s="57" t="s">
        <v>4767</v>
      </c>
      <c r="B153" s="4" t="s">
        <v>1036</v>
      </c>
      <c r="C153" s="25" t="s">
        <v>1985</v>
      </c>
      <c r="D153" s="10" t="s">
        <v>17</v>
      </c>
      <c r="E153" s="10">
        <v>917</v>
      </c>
      <c r="F153" s="2"/>
      <c r="G153" s="32">
        <f t="shared" si="8"/>
        <v>0</v>
      </c>
    </row>
    <row r="154" spans="1:9" s="19" customFormat="1">
      <c r="A154" s="57" t="s">
        <v>4767</v>
      </c>
      <c r="B154" s="4" t="s">
        <v>1034</v>
      </c>
      <c r="C154" s="25" t="s">
        <v>4155</v>
      </c>
      <c r="D154" s="10" t="s">
        <v>17</v>
      </c>
      <c r="E154" s="10">
        <v>291</v>
      </c>
      <c r="F154" s="2"/>
      <c r="G154" s="32">
        <f t="shared" si="8"/>
        <v>0</v>
      </c>
    </row>
    <row r="155" spans="1:9" s="19" customFormat="1" ht="105">
      <c r="A155" s="57" t="s">
        <v>4767</v>
      </c>
      <c r="B155" s="4" t="s">
        <v>1032</v>
      </c>
      <c r="C155" s="25" t="s">
        <v>4262</v>
      </c>
      <c r="D155" s="10" t="s">
        <v>15</v>
      </c>
      <c r="E155" s="10">
        <v>42</v>
      </c>
      <c r="F155" s="2"/>
      <c r="G155" s="32">
        <f t="shared" si="8"/>
        <v>0</v>
      </c>
    </row>
    <row r="156" spans="1:9" s="19" customFormat="1" ht="60">
      <c r="A156" s="57" t="s">
        <v>4767</v>
      </c>
      <c r="B156" s="4" t="s">
        <v>1030</v>
      </c>
      <c r="C156" s="25" t="s">
        <v>4261</v>
      </c>
      <c r="D156" s="11" t="s">
        <v>18</v>
      </c>
      <c r="E156" s="10">
        <v>185.1</v>
      </c>
      <c r="F156" s="2"/>
      <c r="G156" s="32">
        <f t="shared" si="8"/>
        <v>0</v>
      </c>
    </row>
    <row r="157" spans="1:9" s="19" customFormat="1" ht="30">
      <c r="A157" s="57" t="s">
        <v>4767</v>
      </c>
      <c r="B157" s="4" t="s">
        <v>1028</v>
      </c>
      <c r="C157" s="25" t="s">
        <v>4182</v>
      </c>
      <c r="D157" s="10" t="s">
        <v>19</v>
      </c>
      <c r="E157" s="10">
        <v>62.9</v>
      </c>
      <c r="F157" s="2"/>
      <c r="G157" s="32">
        <f t="shared" si="8"/>
        <v>0</v>
      </c>
    </row>
    <row r="158" spans="1:9" s="19" customFormat="1" ht="15.75" thickBot="1">
      <c r="A158" s="57" t="s">
        <v>4767</v>
      </c>
      <c r="B158" s="4" t="s">
        <v>1025</v>
      </c>
      <c r="C158" s="25" t="s">
        <v>4137</v>
      </c>
      <c r="D158" s="10" t="s">
        <v>17</v>
      </c>
      <c r="E158" s="10">
        <v>139</v>
      </c>
      <c r="F158" s="2"/>
      <c r="G158" s="32">
        <f t="shared" si="8"/>
        <v>0</v>
      </c>
    </row>
    <row r="159" spans="1:9" s="19" customFormat="1" ht="30" thickBot="1">
      <c r="A159" s="57" t="s">
        <v>4767</v>
      </c>
      <c r="B159" s="4" t="s">
        <v>4619</v>
      </c>
      <c r="C159" s="33" t="s">
        <v>4135</v>
      </c>
      <c r="D159" s="34" t="s">
        <v>19</v>
      </c>
      <c r="E159" s="34">
        <v>3000</v>
      </c>
      <c r="F159" s="292"/>
      <c r="G159" s="36">
        <f t="shared" si="8"/>
        <v>0</v>
      </c>
      <c r="H159" s="42" t="s">
        <v>1023</v>
      </c>
      <c r="I159" s="31">
        <f>ROUND(SUM(G143:G159),2)</f>
        <v>0</v>
      </c>
    </row>
    <row r="160" spans="1:9" s="105" customFormat="1" ht="16.5" thickBot="1">
      <c r="A160" s="923" t="s">
        <v>4260</v>
      </c>
      <c r="B160" s="924"/>
      <c r="C160" s="924"/>
      <c r="D160" s="924"/>
      <c r="E160" s="924"/>
      <c r="F160" s="924"/>
      <c r="G160" s="925"/>
    </row>
    <row r="161" spans="1:9" ht="45.75" thickBot="1">
      <c r="A161" s="416" t="s">
        <v>4768</v>
      </c>
      <c r="B161" s="415" t="s">
        <v>1022</v>
      </c>
      <c r="C161" s="430" t="s">
        <v>4259</v>
      </c>
      <c r="D161" s="415" t="s">
        <v>18</v>
      </c>
      <c r="E161" s="415">
        <v>73</v>
      </c>
      <c r="F161" s="429"/>
      <c r="G161" s="417">
        <f t="shared" ref="G161:G172" si="9">ROUND((E161*F161),2)</f>
        <v>0</v>
      </c>
      <c r="H161" s="37" t="s">
        <v>1007</v>
      </c>
      <c r="I161" s="31">
        <f>ROUND(SUM(G161),2)</f>
        <v>0</v>
      </c>
    </row>
    <row r="162" spans="1:9" s="19" customFormat="1">
      <c r="A162" s="56" t="s">
        <v>4769</v>
      </c>
      <c r="B162" s="43" t="s">
        <v>3347</v>
      </c>
      <c r="C162" s="39" t="s">
        <v>4142</v>
      </c>
      <c r="D162" s="373" t="s">
        <v>19</v>
      </c>
      <c r="E162" s="373">
        <v>423</v>
      </c>
      <c r="F162" s="45"/>
      <c r="G162" s="41">
        <f t="shared" si="9"/>
        <v>0</v>
      </c>
    </row>
    <row r="163" spans="1:9" s="19" customFormat="1">
      <c r="A163" s="57" t="s">
        <v>4769</v>
      </c>
      <c r="B163" s="4" t="s">
        <v>3346</v>
      </c>
      <c r="C163" s="25" t="s">
        <v>2150</v>
      </c>
      <c r="D163" s="10" t="s">
        <v>19</v>
      </c>
      <c r="E163" s="180">
        <v>154.4</v>
      </c>
      <c r="F163" s="2"/>
      <c r="G163" s="32">
        <f t="shared" si="9"/>
        <v>0</v>
      </c>
    </row>
    <row r="164" spans="1:9" s="19" customFormat="1" ht="30">
      <c r="A164" s="57" t="s">
        <v>4769</v>
      </c>
      <c r="B164" s="4" t="s">
        <v>3344</v>
      </c>
      <c r="C164" s="25" t="s">
        <v>4258</v>
      </c>
      <c r="D164" s="10" t="s">
        <v>15</v>
      </c>
      <c r="E164" s="180">
        <v>51</v>
      </c>
      <c r="F164" s="2"/>
      <c r="G164" s="32">
        <f t="shared" si="9"/>
        <v>0</v>
      </c>
    </row>
    <row r="165" spans="1:9" s="19" customFormat="1" ht="45">
      <c r="A165" s="57" t="s">
        <v>4769</v>
      </c>
      <c r="B165" s="4" t="s">
        <v>4620</v>
      </c>
      <c r="C165" s="25" t="s">
        <v>4257</v>
      </c>
      <c r="D165" s="10" t="s">
        <v>19</v>
      </c>
      <c r="E165" s="10">
        <v>145.03</v>
      </c>
      <c r="F165" s="2"/>
      <c r="G165" s="32">
        <f t="shared" si="9"/>
        <v>0</v>
      </c>
      <c r="I165" s="122"/>
    </row>
    <row r="166" spans="1:9" s="19" customFormat="1" ht="60">
      <c r="A166" s="57" t="s">
        <v>4769</v>
      </c>
      <c r="B166" s="4" t="s">
        <v>4621</v>
      </c>
      <c r="C166" s="25" t="s">
        <v>4256</v>
      </c>
      <c r="D166" s="10" t="s">
        <v>18</v>
      </c>
      <c r="E166" s="10">
        <v>31</v>
      </c>
      <c r="F166" s="2"/>
      <c r="G166" s="32">
        <f t="shared" si="9"/>
        <v>0</v>
      </c>
    </row>
    <row r="167" spans="1:9" s="19" customFormat="1">
      <c r="A167" s="57" t="s">
        <v>4769</v>
      </c>
      <c r="B167" s="4" t="s">
        <v>4622</v>
      </c>
      <c r="C167" s="25" t="s">
        <v>1985</v>
      </c>
      <c r="D167" s="10" t="s">
        <v>17</v>
      </c>
      <c r="E167" s="10">
        <v>1027</v>
      </c>
      <c r="F167" s="2"/>
      <c r="G167" s="32">
        <f t="shared" si="9"/>
        <v>0</v>
      </c>
    </row>
    <row r="168" spans="1:9" s="19" customFormat="1">
      <c r="A168" s="57" t="s">
        <v>4769</v>
      </c>
      <c r="B168" s="4" t="s">
        <v>4623</v>
      </c>
      <c r="C168" s="25" t="s">
        <v>4155</v>
      </c>
      <c r="D168" s="10" t="s">
        <v>17</v>
      </c>
      <c r="E168" s="10">
        <v>315</v>
      </c>
      <c r="F168" s="2"/>
      <c r="G168" s="32">
        <f t="shared" si="9"/>
        <v>0</v>
      </c>
    </row>
    <row r="169" spans="1:9" s="19" customFormat="1" ht="105">
      <c r="A169" s="57" t="s">
        <v>4769</v>
      </c>
      <c r="B169" s="4" t="s">
        <v>4624</v>
      </c>
      <c r="C169" s="25" t="s">
        <v>4255</v>
      </c>
      <c r="D169" s="10" t="s">
        <v>15</v>
      </c>
      <c r="E169" s="10">
        <v>17</v>
      </c>
      <c r="F169" s="2"/>
      <c r="G169" s="32">
        <f t="shared" si="9"/>
        <v>0</v>
      </c>
    </row>
    <row r="170" spans="1:9" s="19" customFormat="1" ht="60">
      <c r="A170" s="57" t="s">
        <v>4769</v>
      </c>
      <c r="B170" s="4" t="s">
        <v>4625</v>
      </c>
      <c r="C170" s="25" t="s">
        <v>4254</v>
      </c>
      <c r="D170" s="11" t="s">
        <v>18</v>
      </c>
      <c r="E170" s="10">
        <v>137.69999999999999</v>
      </c>
      <c r="F170" s="2"/>
      <c r="G170" s="32">
        <f t="shared" si="9"/>
        <v>0</v>
      </c>
    </row>
    <row r="171" spans="1:9" s="19" customFormat="1" ht="15.75" thickBot="1">
      <c r="A171" s="57" t="s">
        <v>4769</v>
      </c>
      <c r="B171" s="4" t="s">
        <v>4626</v>
      </c>
      <c r="C171" s="25" t="s">
        <v>4137</v>
      </c>
      <c r="D171" s="10" t="s">
        <v>17</v>
      </c>
      <c r="E171" s="10">
        <v>156</v>
      </c>
      <c r="F171" s="2"/>
      <c r="G171" s="32">
        <f t="shared" si="9"/>
        <v>0</v>
      </c>
    </row>
    <row r="172" spans="1:9" s="19" customFormat="1" ht="30" thickBot="1">
      <c r="A172" s="57" t="s">
        <v>4769</v>
      </c>
      <c r="B172" s="4" t="s">
        <v>4627</v>
      </c>
      <c r="C172" s="33" t="s">
        <v>4135</v>
      </c>
      <c r="D172" s="34" t="s">
        <v>19</v>
      </c>
      <c r="E172" s="34">
        <v>1005</v>
      </c>
      <c r="F172" s="292"/>
      <c r="G172" s="36">
        <f t="shared" si="9"/>
        <v>0</v>
      </c>
      <c r="H172" s="42" t="s">
        <v>3342</v>
      </c>
      <c r="I172" s="31">
        <f>ROUND(SUM(G162:G172),2)</f>
        <v>0</v>
      </c>
    </row>
    <row r="173" spans="1:9" s="105" customFormat="1" ht="16.5" thickBot="1">
      <c r="A173" s="923" t="s">
        <v>4253</v>
      </c>
      <c r="B173" s="924"/>
      <c r="C173" s="924"/>
      <c r="D173" s="924"/>
      <c r="E173" s="924"/>
      <c r="F173" s="924"/>
      <c r="G173" s="925"/>
    </row>
    <row r="174" spans="1:9" ht="45.75" thickBot="1">
      <c r="A174" s="59" t="s">
        <v>4770</v>
      </c>
      <c r="B174" s="66" t="s">
        <v>3341</v>
      </c>
      <c r="C174" s="39" t="s">
        <v>4252</v>
      </c>
      <c r="D174" s="10" t="s">
        <v>18</v>
      </c>
      <c r="E174" s="373">
        <v>2.5</v>
      </c>
      <c r="F174" s="40"/>
      <c r="G174" s="80">
        <f t="shared" ref="G174:G185" si="10">ROUND((E174*F174),2)</f>
        <v>0</v>
      </c>
    </row>
    <row r="175" spans="1:9" ht="30.75" thickBot="1">
      <c r="A175" s="104" t="s">
        <v>4770</v>
      </c>
      <c r="B175" s="107" t="s">
        <v>3339</v>
      </c>
      <c r="C175" s="106" t="s">
        <v>4143</v>
      </c>
      <c r="D175" s="34" t="s">
        <v>19</v>
      </c>
      <c r="E175" s="10">
        <v>2</v>
      </c>
      <c r="F175" s="35"/>
      <c r="G175" s="32">
        <f t="shared" si="10"/>
        <v>0</v>
      </c>
      <c r="H175" s="37" t="s">
        <v>3320</v>
      </c>
      <c r="I175" s="31">
        <f>ROUND(SUM(G174:G175),2)</f>
        <v>0</v>
      </c>
    </row>
    <row r="176" spans="1:9" s="19" customFormat="1">
      <c r="A176" s="56" t="s">
        <v>4771</v>
      </c>
      <c r="B176" s="81" t="s">
        <v>3319</v>
      </c>
      <c r="C176" s="65" t="s">
        <v>4142</v>
      </c>
      <c r="D176" s="66" t="s">
        <v>19</v>
      </c>
      <c r="E176" s="373">
        <v>9</v>
      </c>
      <c r="F176" s="45"/>
      <c r="G176" s="41">
        <f t="shared" si="10"/>
        <v>0</v>
      </c>
    </row>
    <row r="177" spans="1:9" s="19" customFormat="1">
      <c r="A177" s="57" t="s">
        <v>4771</v>
      </c>
      <c r="B177" s="4" t="s">
        <v>3317</v>
      </c>
      <c r="C177" s="25" t="s">
        <v>2150</v>
      </c>
      <c r="D177" s="10" t="s">
        <v>19</v>
      </c>
      <c r="E177" s="180">
        <v>2.78</v>
      </c>
      <c r="F177" s="2"/>
      <c r="G177" s="32">
        <f t="shared" si="10"/>
        <v>0</v>
      </c>
    </row>
    <row r="178" spans="1:9" s="19" customFormat="1" ht="30">
      <c r="A178" s="57" t="s">
        <v>4771</v>
      </c>
      <c r="B178" s="4" t="s">
        <v>3315</v>
      </c>
      <c r="C178" s="25" t="s">
        <v>4251</v>
      </c>
      <c r="D178" s="10" t="s">
        <v>15</v>
      </c>
      <c r="E178" s="180">
        <v>3</v>
      </c>
      <c r="F178" s="2"/>
      <c r="G178" s="32">
        <f t="shared" si="10"/>
        <v>0</v>
      </c>
    </row>
    <row r="179" spans="1:9" s="19" customFormat="1" ht="45">
      <c r="A179" s="57" t="s">
        <v>4771</v>
      </c>
      <c r="B179" s="4" t="s">
        <v>3313</v>
      </c>
      <c r="C179" s="25" t="s">
        <v>4250</v>
      </c>
      <c r="D179" s="10" t="s">
        <v>19</v>
      </c>
      <c r="E179" s="10">
        <v>1.37</v>
      </c>
      <c r="F179" s="2"/>
      <c r="G179" s="32">
        <f t="shared" si="10"/>
        <v>0</v>
      </c>
      <c r="I179" s="122"/>
    </row>
    <row r="180" spans="1:9" s="19" customFormat="1">
      <c r="A180" s="57" t="s">
        <v>4771</v>
      </c>
      <c r="B180" s="4" t="s">
        <v>3310</v>
      </c>
      <c r="C180" s="25" t="s">
        <v>1985</v>
      </c>
      <c r="D180" s="11" t="s">
        <v>17</v>
      </c>
      <c r="E180" s="10">
        <v>14</v>
      </c>
      <c r="F180" s="2"/>
      <c r="G180" s="32">
        <f t="shared" si="10"/>
        <v>0</v>
      </c>
    </row>
    <row r="181" spans="1:9" s="19" customFormat="1">
      <c r="A181" s="57" t="s">
        <v>4771</v>
      </c>
      <c r="B181" s="4" t="s">
        <v>4628</v>
      </c>
      <c r="C181" s="25" t="s">
        <v>4155</v>
      </c>
      <c r="D181" s="11" t="s">
        <v>17</v>
      </c>
      <c r="E181" s="10">
        <v>8</v>
      </c>
      <c r="F181" s="2"/>
      <c r="G181" s="32">
        <f t="shared" si="10"/>
        <v>0</v>
      </c>
    </row>
    <row r="182" spans="1:9" s="19" customFormat="1" ht="75.75" thickBot="1">
      <c r="A182" s="57" t="s">
        <v>4771</v>
      </c>
      <c r="B182" s="4" t="s">
        <v>4629</v>
      </c>
      <c r="C182" s="25" t="s">
        <v>4249</v>
      </c>
      <c r="D182" s="11" t="s">
        <v>15</v>
      </c>
      <c r="E182" s="10">
        <v>3</v>
      </c>
      <c r="F182" s="2"/>
      <c r="G182" s="32">
        <f t="shared" si="10"/>
        <v>0</v>
      </c>
    </row>
    <row r="183" spans="1:9" s="19" customFormat="1" ht="30" thickBot="1">
      <c r="A183" s="57" t="s">
        <v>4771</v>
      </c>
      <c r="B183" s="4" t="s">
        <v>4630</v>
      </c>
      <c r="C183" s="33" t="s">
        <v>4135</v>
      </c>
      <c r="D183" s="34" t="s">
        <v>19</v>
      </c>
      <c r="E183" s="10">
        <v>8.3000000000000007</v>
      </c>
      <c r="F183" s="48"/>
      <c r="G183" s="49">
        <f t="shared" si="10"/>
        <v>0</v>
      </c>
      <c r="H183" s="42" t="s">
        <v>3308</v>
      </c>
      <c r="I183" s="31">
        <f>ROUND(SUM(G176:G183),2)</f>
        <v>0</v>
      </c>
    </row>
    <row r="184" spans="1:9" s="19" customFormat="1" ht="15.75" thickBot="1">
      <c r="A184" s="56" t="s">
        <v>4772</v>
      </c>
      <c r="B184" s="43" t="s">
        <v>3306</v>
      </c>
      <c r="C184" s="65" t="s">
        <v>4134</v>
      </c>
      <c r="D184" s="91" t="s">
        <v>17</v>
      </c>
      <c r="E184" s="373">
        <v>4.9000000000000004</v>
      </c>
      <c r="F184" s="50"/>
      <c r="G184" s="41">
        <f t="shared" si="10"/>
        <v>0</v>
      </c>
    </row>
    <row r="185" spans="1:9" s="19" customFormat="1" ht="30" thickBot="1">
      <c r="A185" s="60" t="s">
        <v>4772</v>
      </c>
      <c r="B185" s="46" t="s">
        <v>3303</v>
      </c>
      <c r="C185" s="92" t="s">
        <v>4133</v>
      </c>
      <c r="D185" s="34" t="s">
        <v>19</v>
      </c>
      <c r="E185" s="690">
        <v>0.5</v>
      </c>
      <c r="F185" s="51"/>
      <c r="G185" s="36">
        <f t="shared" si="10"/>
        <v>0</v>
      </c>
      <c r="H185" s="37" t="s">
        <v>3301</v>
      </c>
      <c r="I185" s="31">
        <f>ROUND(SUM(G184:G185),2)</f>
        <v>0</v>
      </c>
    </row>
    <row r="186" spans="1:9" s="105" customFormat="1" ht="16.5" thickBot="1">
      <c r="A186" s="923" t="s">
        <v>4248</v>
      </c>
      <c r="B186" s="924"/>
      <c r="C186" s="924"/>
      <c r="D186" s="924"/>
      <c r="E186" s="924"/>
      <c r="F186" s="924"/>
      <c r="G186" s="925"/>
    </row>
    <row r="187" spans="1:9" ht="45.75" thickBot="1">
      <c r="A187" s="59" t="s">
        <v>4773</v>
      </c>
      <c r="B187" s="66" t="s">
        <v>3299</v>
      </c>
      <c r="C187" s="39" t="s">
        <v>4247</v>
      </c>
      <c r="D187" s="10" t="s">
        <v>18</v>
      </c>
      <c r="E187" s="373">
        <v>27</v>
      </c>
      <c r="F187" s="40"/>
      <c r="G187" s="80">
        <f t="shared" ref="G187:G202" si="11">ROUND((E187*F187),2)</f>
        <v>0</v>
      </c>
    </row>
    <row r="188" spans="1:9" ht="30.75" thickBot="1">
      <c r="A188" s="104" t="s">
        <v>4773</v>
      </c>
      <c r="B188" s="107" t="s">
        <v>4631</v>
      </c>
      <c r="C188" s="106" t="s">
        <v>4143</v>
      </c>
      <c r="D188" s="34" t="s">
        <v>19</v>
      </c>
      <c r="E188" s="10">
        <v>6.5</v>
      </c>
      <c r="F188" s="35"/>
      <c r="G188" s="32">
        <f t="shared" si="11"/>
        <v>0</v>
      </c>
      <c r="H188" s="37" t="s">
        <v>3298</v>
      </c>
      <c r="I188" s="31">
        <f>ROUND(SUM(G187:G188),2)</f>
        <v>0</v>
      </c>
    </row>
    <row r="189" spans="1:9" s="19" customFormat="1">
      <c r="A189" s="56" t="s">
        <v>4774</v>
      </c>
      <c r="B189" s="81" t="s">
        <v>3296</v>
      </c>
      <c r="C189" s="65" t="s">
        <v>4142</v>
      </c>
      <c r="D189" s="66" t="s">
        <v>19</v>
      </c>
      <c r="E189" s="373">
        <v>117</v>
      </c>
      <c r="F189" s="45"/>
      <c r="G189" s="41">
        <f t="shared" si="11"/>
        <v>0</v>
      </c>
    </row>
    <row r="190" spans="1:9" s="19" customFormat="1">
      <c r="A190" s="57" t="s">
        <v>4774</v>
      </c>
      <c r="B190" s="4" t="s">
        <v>4632</v>
      </c>
      <c r="C190" s="25" t="s">
        <v>2150</v>
      </c>
      <c r="D190" s="10" t="s">
        <v>19</v>
      </c>
      <c r="E190" s="180">
        <v>25.5</v>
      </c>
      <c r="F190" s="2"/>
      <c r="G190" s="32">
        <f t="shared" si="11"/>
        <v>0</v>
      </c>
    </row>
    <row r="191" spans="1:9" s="19" customFormat="1" ht="30">
      <c r="A191" s="57" t="s">
        <v>4774</v>
      </c>
      <c r="B191" s="4" t="s">
        <v>4633</v>
      </c>
      <c r="C191" s="25" t="s">
        <v>4246</v>
      </c>
      <c r="D191" s="10" t="s">
        <v>15</v>
      </c>
      <c r="E191" s="180">
        <v>11</v>
      </c>
      <c r="F191" s="2"/>
      <c r="G191" s="32">
        <f t="shared" si="11"/>
        <v>0</v>
      </c>
    </row>
    <row r="192" spans="1:9" s="19" customFormat="1" ht="45">
      <c r="A192" s="57" t="s">
        <v>4774</v>
      </c>
      <c r="B192" s="4" t="s">
        <v>4634</v>
      </c>
      <c r="C192" s="25" t="s">
        <v>4245</v>
      </c>
      <c r="D192" s="10" t="s">
        <v>19</v>
      </c>
      <c r="E192" s="10">
        <v>12.63</v>
      </c>
      <c r="F192" s="2"/>
      <c r="G192" s="32">
        <f t="shared" si="11"/>
        <v>0</v>
      </c>
      <c r="I192" s="122"/>
    </row>
    <row r="193" spans="1:9" s="19" customFormat="1" ht="60">
      <c r="A193" s="57" t="s">
        <v>4774</v>
      </c>
      <c r="B193" s="4" t="s">
        <v>4635</v>
      </c>
      <c r="C193" s="25" t="s">
        <v>4244</v>
      </c>
      <c r="D193" s="10" t="s">
        <v>18</v>
      </c>
      <c r="E193" s="10">
        <v>3.2</v>
      </c>
      <c r="F193" s="2"/>
      <c r="G193" s="32">
        <f t="shared" si="11"/>
        <v>0</v>
      </c>
    </row>
    <row r="194" spans="1:9" s="19" customFormat="1">
      <c r="A194" s="57" t="s">
        <v>4774</v>
      </c>
      <c r="B194" s="4" t="s">
        <v>4636</v>
      </c>
      <c r="C194" s="25" t="s">
        <v>1985</v>
      </c>
      <c r="D194" s="11" t="s">
        <v>17</v>
      </c>
      <c r="E194" s="10">
        <v>121</v>
      </c>
      <c r="F194" s="2"/>
      <c r="G194" s="32">
        <f t="shared" si="11"/>
        <v>0</v>
      </c>
    </row>
    <row r="195" spans="1:9" s="19" customFormat="1">
      <c r="A195" s="57" t="s">
        <v>4774</v>
      </c>
      <c r="B195" s="4" t="s">
        <v>4637</v>
      </c>
      <c r="C195" s="25" t="s">
        <v>4155</v>
      </c>
      <c r="D195" s="11" t="s">
        <v>17</v>
      </c>
      <c r="E195" s="10">
        <v>49</v>
      </c>
      <c r="F195" s="2"/>
      <c r="G195" s="32">
        <f t="shared" si="11"/>
        <v>0</v>
      </c>
    </row>
    <row r="196" spans="1:9" s="19" customFormat="1" ht="75">
      <c r="A196" s="57" t="s">
        <v>4774</v>
      </c>
      <c r="B196" s="4" t="s">
        <v>4638</v>
      </c>
      <c r="C196" s="25" t="s">
        <v>4243</v>
      </c>
      <c r="D196" s="11" t="s">
        <v>15</v>
      </c>
      <c r="E196" s="10">
        <v>7</v>
      </c>
      <c r="F196" s="2"/>
      <c r="G196" s="32">
        <f t="shared" si="11"/>
        <v>0</v>
      </c>
    </row>
    <row r="197" spans="1:9" s="19" customFormat="1" ht="105">
      <c r="A197" s="57" t="s">
        <v>4774</v>
      </c>
      <c r="B197" s="4" t="s">
        <v>4639</v>
      </c>
      <c r="C197" s="25" t="s">
        <v>4242</v>
      </c>
      <c r="D197" s="10" t="s">
        <v>15</v>
      </c>
      <c r="E197" s="10">
        <v>16</v>
      </c>
      <c r="F197" s="2"/>
      <c r="G197" s="32">
        <f t="shared" si="11"/>
        <v>0</v>
      </c>
    </row>
    <row r="198" spans="1:9" s="19" customFormat="1" ht="60">
      <c r="A198" s="57" t="s">
        <v>4774</v>
      </c>
      <c r="B198" s="4" t="s">
        <v>4640</v>
      </c>
      <c r="C198" s="25" t="s">
        <v>4241</v>
      </c>
      <c r="D198" s="11" t="s">
        <v>18</v>
      </c>
      <c r="E198" s="10">
        <v>26.9</v>
      </c>
      <c r="F198" s="2"/>
      <c r="G198" s="32">
        <f t="shared" si="11"/>
        <v>0</v>
      </c>
    </row>
    <row r="199" spans="1:9" s="19" customFormat="1" ht="15.75" thickBot="1">
      <c r="A199" s="57" t="s">
        <v>4774</v>
      </c>
      <c r="B199" s="4" t="s">
        <v>4641</v>
      </c>
      <c r="C199" s="25" t="s">
        <v>4137</v>
      </c>
      <c r="D199" s="10" t="s">
        <v>17</v>
      </c>
      <c r="E199" s="10">
        <v>27</v>
      </c>
      <c r="F199" s="2"/>
      <c r="G199" s="32">
        <f t="shared" si="11"/>
        <v>0</v>
      </c>
    </row>
    <row r="200" spans="1:9" s="19" customFormat="1" ht="30" thickBot="1">
      <c r="A200" s="57" t="s">
        <v>4774</v>
      </c>
      <c r="B200" s="4" t="s">
        <v>4642</v>
      </c>
      <c r="C200" s="33" t="s">
        <v>4135</v>
      </c>
      <c r="D200" s="34" t="s">
        <v>19</v>
      </c>
      <c r="E200" s="10">
        <v>137</v>
      </c>
      <c r="F200" s="48"/>
      <c r="G200" s="49">
        <f t="shared" si="11"/>
        <v>0</v>
      </c>
      <c r="H200" s="42" t="s">
        <v>3294</v>
      </c>
      <c r="I200" s="31">
        <f>ROUND(SUM(G189:G200),2)</f>
        <v>0</v>
      </c>
    </row>
    <row r="201" spans="1:9" s="19" customFormat="1" ht="15.75" thickBot="1">
      <c r="A201" s="56" t="s">
        <v>4775</v>
      </c>
      <c r="B201" s="43" t="s">
        <v>3292</v>
      </c>
      <c r="C201" s="65" t="s">
        <v>4166</v>
      </c>
      <c r="D201" s="91" t="s">
        <v>17</v>
      </c>
      <c r="E201" s="373">
        <v>32.1</v>
      </c>
      <c r="F201" s="50"/>
      <c r="G201" s="41">
        <f t="shared" si="11"/>
        <v>0</v>
      </c>
    </row>
    <row r="202" spans="1:9" s="19" customFormat="1" ht="30" thickBot="1">
      <c r="A202" s="60" t="s">
        <v>4775</v>
      </c>
      <c r="B202" s="46" t="s">
        <v>3289</v>
      </c>
      <c r="C202" s="92" t="s">
        <v>4133</v>
      </c>
      <c r="D202" s="34" t="s">
        <v>19</v>
      </c>
      <c r="E202" s="690">
        <v>0.1</v>
      </c>
      <c r="F202" s="51"/>
      <c r="G202" s="36">
        <f t="shared" si="11"/>
        <v>0</v>
      </c>
      <c r="H202" s="37" t="s">
        <v>3287</v>
      </c>
      <c r="I202" s="31">
        <f>ROUND(SUM(G201:G202),2)</f>
        <v>0</v>
      </c>
    </row>
    <row r="203" spans="1:9" s="105" customFormat="1" ht="16.5" thickBot="1">
      <c r="A203" s="923" t="s">
        <v>4240</v>
      </c>
      <c r="B203" s="924"/>
      <c r="C203" s="924"/>
      <c r="D203" s="924"/>
      <c r="E203" s="924"/>
      <c r="F203" s="924"/>
      <c r="G203" s="925"/>
    </row>
    <row r="204" spans="1:9" ht="30.75" thickBot="1">
      <c r="A204" s="416" t="s">
        <v>4776</v>
      </c>
      <c r="B204" s="617" t="s">
        <v>3285</v>
      </c>
      <c r="C204" s="616" t="s">
        <v>4143</v>
      </c>
      <c r="D204" s="415" t="s">
        <v>19</v>
      </c>
      <c r="E204" s="415">
        <v>88</v>
      </c>
      <c r="F204" s="429"/>
      <c r="G204" s="417">
        <f t="shared" ref="G204:G220" si="12">ROUND((E204*F204),2)</f>
        <v>0</v>
      </c>
      <c r="H204" s="37" t="s">
        <v>3283</v>
      </c>
      <c r="I204" s="31">
        <f>ROUND(SUM(G204),2)</f>
        <v>0</v>
      </c>
    </row>
    <row r="205" spans="1:9" s="19" customFormat="1">
      <c r="A205" s="56" t="s">
        <v>4777</v>
      </c>
      <c r="B205" s="43" t="s">
        <v>3281</v>
      </c>
      <c r="C205" s="39" t="s">
        <v>4142</v>
      </c>
      <c r="D205" s="373" t="s">
        <v>19</v>
      </c>
      <c r="E205" s="373">
        <v>554</v>
      </c>
      <c r="F205" s="45"/>
      <c r="G205" s="41">
        <f t="shared" si="12"/>
        <v>0</v>
      </c>
    </row>
    <row r="206" spans="1:9" s="19" customFormat="1">
      <c r="A206" s="57" t="s">
        <v>4777</v>
      </c>
      <c r="B206" s="4" t="s">
        <v>4643</v>
      </c>
      <c r="C206" s="25" t="s">
        <v>4239</v>
      </c>
      <c r="D206" s="10" t="s">
        <v>19</v>
      </c>
      <c r="E206" s="180">
        <v>69.8</v>
      </c>
      <c r="F206" s="2"/>
      <c r="G206" s="32">
        <f t="shared" si="12"/>
        <v>0</v>
      </c>
    </row>
    <row r="207" spans="1:9" s="19" customFormat="1" ht="45">
      <c r="A207" s="57" t="s">
        <v>4777</v>
      </c>
      <c r="B207" s="4" t="s">
        <v>4644</v>
      </c>
      <c r="C207" s="25" t="s">
        <v>4238</v>
      </c>
      <c r="D207" s="10" t="s">
        <v>15</v>
      </c>
      <c r="E207" s="180">
        <v>11</v>
      </c>
      <c r="F207" s="2"/>
      <c r="G207" s="32">
        <f t="shared" si="12"/>
        <v>0</v>
      </c>
    </row>
    <row r="208" spans="1:9" s="19" customFormat="1" ht="45">
      <c r="A208" s="57" t="s">
        <v>4777</v>
      </c>
      <c r="B208" s="4" t="s">
        <v>4645</v>
      </c>
      <c r="C208" s="25" t="s">
        <v>4237</v>
      </c>
      <c r="D208" s="10" t="s">
        <v>19</v>
      </c>
      <c r="E208" s="10">
        <v>65.5</v>
      </c>
      <c r="F208" s="2"/>
      <c r="G208" s="32">
        <f t="shared" si="12"/>
        <v>0</v>
      </c>
      <c r="I208" s="122"/>
    </row>
    <row r="209" spans="1:9" s="19" customFormat="1" ht="45">
      <c r="A209" s="57" t="s">
        <v>4777</v>
      </c>
      <c r="B209" s="4" t="s">
        <v>4646</v>
      </c>
      <c r="C209" s="25" t="s">
        <v>4236</v>
      </c>
      <c r="D209" s="10" t="s">
        <v>19</v>
      </c>
      <c r="E209" s="10">
        <v>4.0199999999999996</v>
      </c>
      <c r="F209" s="2"/>
      <c r="G209" s="32">
        <f t="shared" si="12"/>
        <v>0</v>
      </c>
    </row>
    <row r="210" spans="1:9" s="19" customFormat="1" ht="105">
      <c r="A210" s="57" t="s">
        <v>4777</v>
      </c>
      <c r="B210" s="4" t="s">
        <v>4647</v>
      </c>
      <c r="C210" s="25" t="s">
        <v>4235</v>
      </c>
      <c r="D210" s="10" t="s">
        <v>17</v>
      </c>
      <c r="E210" s="10">
        <v>954</v>
      </c>
      <c r="F210" s="2"/>
      <c r="G210" s="32">
        <f t="shared" si="12"/>
        <v>0</v>
      </c>
    </row>
    <row r="211" spans="1:9" s="19" customFormat="1" ht="45">
      <c r="A211" s="57" t="s">
        <v>4777</v>
      </c>
      <c r="B211" s="4" t="s">
        <v>4648</v>
      </c>
      <c r="C211" s="25" t="s">
        <v>4234</v>
      </c>
      <c r="D211" s="10" t="s">
        <v>18</v>
      </c>
      <c r="E211" s="10">
        <v>9</v>
      </c>
      <c r="F211" s="2"/>
      <c r="G211" s="32">
        <f t="shared" si="12"/>
        <v>0</v>
      </c>
    </row>
    <row r="212" spans="1:9" s="19" customFormat="1">
      <c r="A212" s="57" t="s">
        <v>4777</v>
      </c>
      <c r="B212" s="4" t="s">
        <v>4649</v>
      </c>
      <c r="C212" s="25" t="s">
        <v>1985</v>
      </c>
      <c r="D212" s="10" t="s">
        <v>17</v>
      </c>
      <c r="E212" s="10">
        <v>569</v>
      </c>
      <c r="F212" s="2"/>
      <c r="G212" s="32">
        <f t="shared" si="12"/>
        <v>0</v>
      </c>
    </row>
    <row r="213" spans="1:9" s="19" customFormat="1">
      <c r="A213" s="57" t="s">
        <v>4777</v>
      </c>
      <c r="B213" s="4" t="s">
        <v>4650</v>
      </c>
      <c r="C213" s="25" t="s">
        <v>4155</v>
      </c>
      <c r="D213" s="10" t="s">
        <v>17</v>
      </c>
      <c r="E213" s="10">
        <v>30</v>
      </c>
      <c r="F213" s="2"/>
      <c r="G213" s="32">
        <f t="shared" si="12"/>
        <v>0</v>
      </c>
    </row>
    <row r="214" spans="1:9" s="19" customFormat="1" ht="45">
      <c r="A214" s="57" t="s">
        <v>4777</v>
      </c>
      <c r="B214" s="4" t="s">
        <v>4651</v>
      </c>
      <c r="C214" s="25" t="s">
        <v>4233</v>
      </c>
      <c r="D214" s="10" t="s">
        <v>15</v>
      </c>
      <c r="E214" s="10">
        <v>61</v>
      </c>
      <c r="F214" s="2"/>
      <c r="G214" s="32">
        <f t="shared" si="12"/>
        <v>0</v>
      </c>
    </row>
    <row r="215" spans="1:9" s="19" customFormat="1" ht="105">
      <c r="A215" s="57" t="s">
        <v>4777</v>
      </c>
      <c r="B215" s="4" t="s">
        <v>4652</v>
      </c>
      <c r="C215" s="25" t="s">
        <v>4232</v>
      </c>
      <c r="D215" s="10" t="s">
        <v>15</v>
      </c>
      <c r="E215" s="10">
        <v>70</v>
      </c>
      <c r="F215" s="2"/>
      <c r="G215" s="32">
        <f t="shared" si="12"/>
        <v>0</v>
      </c>
    </row>
    <row r="216" spans="1:9" s="19" customFormat="1" ht="60">
      <c r="A216" s="57" t="s">
        <v>4777</v>
      </c>
      <c r="B216" s="4" t="s">
        <v>4653</v>
      </c>
      <c r="C216" s="25" t="s">
        <v>4231</v>
      </c>
      <c r="D216" s="11" t="s">
        <v>18</v>
      </c>
      <c r="E216" s="10">
        <v>161.9</v>
      </c>
      <c r="F216" s="2"/>
      <c r="G216" s="32">
        <f t="shared" si="12"/>
        <v>0</v>
      </c>
    </row>
    <row r="217" spans="1:9" s="19" customFormat="1" ht="15.75" thickBot="1">
      <c r="A217" s="57" t="s">
        <v>4777</v>
      </c>
      <c r="B217" s="4" t="s">
        <v>4654</v>
      </c>
      <c r="C217" s="25" t="s">
        <v>4137</v>
      </c>
      <c r="D217" s="10" t="s">
        <v>17</v>
      </c>
      <c r="E217" s="10">
        <v>169</v>
      </c>
      <c r="F217" s="2"/>
      <c r="G217" s="32">
        <f t="shared" si="12"/>
        <v>0</v>
      </c>
    </row>
    <row r="218" spans="1:9" s="19" customFormat="1" ht="30" thickBot="1">
      <c r="A218" s="57" t="s">
        <v>4777</v>
      </c>
      <c r="B218" s="4" t="s">
        <v>4655</v>
      </c>
      <c r="C218" s="33" t="s">
        <v>4135</v>
      </c>
      <c r="D218" s="34" t="s">
        <v>19</v>
      </c>
      <c r="E218" s="34">
        <v>3396</v>
      </c>
      <c r="F218" s="292"/>
      <c r="G218" s="36">
        <f t="shared" si="12"/>
        <v>0</v>
      </c>
      <c r="H218" s="42" t="s">
        <v>3279</v>
      </c>
      <c r="I218" s="31">
        <f>ROUND(SUM(G205:G218),2)</f>
        <v>0</v>
      </c>
    </row>
    <row r="219" spans="1:9" s="19" customFormat="1" ht="15.75" thickBot="1">
      <c r="A219" s="56" t="s">
        <v>4778</v>
      </c>
      <c r="B219" s="43" t="s">
        <v>3277</v>
      </c>
      <c r="C219" s="65" t="s">
        <v>4134</v>
      </c>
      <c r="D219" s="91" t="s">
        <v>17</v>
      </c>
      <c r="E219" s="373">
        <v>143</v>
      </c>
      <c r="F219" s="50"/>
      <c r="G219" s="41">
        <f t="shared" si="12"/>
        <v>0</v>
      </c>
    </row>
    <row r="220" spans="1:9" s="19" customFormat="1" ht="30" thickBot="1">
      <c r="A220" s="60" t="s">
        <v>4778</v>
      </c>
      <c r="B220" s="46" t="s">
        <v>3274</v>
      </c>
      <c r="C220" s="92" t="s">
        <v>4133</v>
      </c>
      <c r="D220" s="34" t="s">
        <v>19</v>
      </c>
      <c r="E220" s="690">
        <v>45</v>
      </c>
      <c r="F220" s="51"/>
      <c r="G220" s="36">
        <f t="shared" si="12"/>
        <v>0</v>
      </c>
      <c r="H220" s="37" t="s">
        <v>3272</v>
      </c>
      <c r="I220" s="31">
        <f>ROUND(SUM(G219:G220),2)</f>
        <v>0</v>
      </c>
    </row>
    <row r="221" spans="1:9" s="105" customFormat="1" ht="16.5" thickBot="1">
      <c r="A221" s="923" t="s">
        <v>4230</v>
      </c>
      <c r="B221" s="924"/>
      <c r="C221" s="924"/>
      <c r="D221" s="924"/>
      <c r="E221" s="924"/>
      <c r="F221" s="924"/>
      <c r="G221" s="925"/>
    </row>
    <row r="222" spans="1:9" ht="45.75" thickBot="1">
      <c r="A222" s="59" t="s">
        <v>4779</v>
      </c>
      <c r="B222" s="66" t="s">
        <v>3270</v>
      </c>
      <c r="C222" s="39" t="s">
        <v>4229</v>
      </c>
      <c r="D222" s="10" t="s">
        <v>18</v>
      </c>
      <c r="E222" s="373">
        <v>32.200000000000003</v>
      </c>
      <c r="F222" s="40"/>
      <c r="G222" s="80">
        <f t="shared" ref="G222:G237" si="13">ROUND((E222*F222),2)</f>
        <v>0</v>
      </c>
    </row>
    <row r="223" spans="1:9" ht="30.75" thickBot="1">
      <c r="A223" s="104" t="s">
        <v>4779</v>
      </c>
      <c r="B223" s="107" t="s">
        <v>4656</v>
      </c>
      <c r="C223" s="106" t="s">
        <v>4143</v>
      </c>
      <c r="D223" s="34" t="s">
        <v>19</v>
      </c>
      <c r="E223" s="10">
        <v>28</v>
      </c>
      <c r="F223" s="35"/>
      <c r="G223" s="32">
        <f t="shared" si="13"/>
        <v>0</v>
      </c>
      <c r="H223" s="37" t="s">
        <v>3268</v>
      </c>
      <c r="I223" s="31">
        <f>ROUND(SUM(G222:G223),2)</f>
        <v>0</v>
      </c>
    </row>
    <row r="224" spans="1:9" s="19" customFormat="1">
      <c r="A224" s="56" t="s">
        <v>4780</v>
      </c>
      <c r="B224" s="43" t="s">
        <v>3266</v>
      </c>
      <c r="C224" s="39" t="s">
        <v>4142</v>
      </c>
      <c r="D224" s="373" t="s">
        <v>19</v>
      </c>
      <c r="E224" s="373">
        <v>217</v>
      </c>
      <c r="F224" s="45"/>
      <c r="G224" s="41">
        <f t="shared" si="13"/>
        <v>0</v>
      </c>
    </row>
    <row r="225" spans="1:9" s="19" customFormat="1">
      <c r="A225" s="57" t="s">
        <v>4780</v>
      </c>
      <c r="B225" s="4" t="s">
        <v>4657</v>
      </c>
      <c r="C225" s="25" t="s">
        <v>4173</v>
      </c>
      <c r="D225" s="10" t="s">
        <v>19</v>
      </c>
      <c r="E225" s="180">
        <v>26.8</v>
      </c>
      <c r="F225" s="2"/>
      <c r="G225" s="32">
        <f t="shared" si="13"/>
        <v>0</v>
      </c>
    </row>
    <row r="226" spans="1:9" s="19" customFormat="1" ht="30">
      <c r="A226" s="57" t="s">
        <v>4780</v>
      </c>
      <c r="B226" s="4" t="s">
        <v>4658</v>
      </c>
      <c r="C226" s="25" t="s">
        <v>4228</v>
      </c>
      <c r="D226" s="10" t="s">
        <v>15</v>
      </c>
      <c r="E226" s="180">
        <v>1</v>
      </c>
      <c r="F226" s="2"/>
      <c r="G226" s="32">
        <f t="shared" si="13"/>
        <v>0</v>
      </c>
    </row>
    <row r="227" spans="1:9" s="19" customFormat="1" ht="45">
      <c r="A227" s="57" t="s">
        <v>4780</v>
      </c>
      <c r="B227" s="4" t="s">
        <v>4659</v>
      </c>
      <c r="C227" s="25" t="s">
        <v>4227</v>
      </c>
      <c r="D227" s="10" t="s">
        <v>19</v>
      </c>
      <c r="E227" s="10">
        <v>2.37</v>
      </c>
      <c r="F227" s="2"/>
      <c r="G227" s="32">
        <f t="shared" si="13"/>
        <v>0</v>
      </c>
    </row>
    <row r="228" spans="1:9" s="19" customFormat="1" ht="75">
      <c r="A228" s="57" t="s">
        <v>4780</v>
      </c>
      <c r="B228" s="4" t="s">
        <v>4660</v>
      </c>
      <c r="C228" s="25" t="s">
        <v>4226</v>
      </c>
      <c r="D228" s="10" t="s">
        <v>17</v>
      </c>
      <c r="E228" s="10">
        <v>509</v>
      </c>
      <c r="F228" s="2"/>
      <c r="G228" s="32">
        <f t="shared" si="13"/>
        <v>0</v>
      </c>
    </row>
    <row r="229" spans="1:9" s="19" customFormat="1">
      <c r="A229" s="57" t="s">
        <v>4780</v>
      </c>
      <c r="B229" s="4" t="s">
        <v>4661</v>
      </c>
      <c r="C229" s="25" t="s">
        <v>1985</v>
      </c>
      <c r="D229" s="10" t="s">
        <v>17</v>
      </c>
      <c r="E229" s="10">
        <v>25</v>
      </c>
      <c r="F229" s="2"/>
      <c r="G229" s="32">
        <f t="shared" si="13"/>
        <v>0</v>
      </c>
    </row>
    <row r="230" spans="1:9" s="19" customFormat="1">
      <c r="A230" s="57" t="s">
        <v>4780</v>
      </c>
      <c r="B230" s="4" t="s">
        <v>4662</v>
      </c>
      <c r="C230" s="25" t="s">
        <v>4155</v>
      </c>
      <c r="D230" s="10" t="s">
        <v>17</v>
      </c>
      <c r="E230" s="10">
        <v>6</v>
      </c>
      <c r="F230" s="2"/>
      <c r="G230" s="32">
        <f t="shared" si="13"/>
        <v>0</v>
      </c>
    </row>
    <row r="231" spans="1:9" s="19" customFormat="1" ht="45">
      <c r="A231" s="57" t="s">
        <v>4780</v>
      </c>
      <c r="B231" s="4" t="s">
        <v>4663</v>
      </c>
      <c r="C231" s="25" t="s">
        <v>4225</v>
      </c>
      <c r="D231" s="10" t="s">
        <v>15</v>
      </c>
      <c r="E231" s="10">
        <v>68</v>
      </c>
      <c r="F231" s="2"/>
      <c r="G231" s="32">
        <f t="shared" si="13"/>
        <v>0</v>
      </c>
    </row>
    <row r="232" spans="1:9" s="19" customFormat="1" ht="60">
      <c r="A232" s="57" t="s">
        <v>4780</v>
      </c>
      <c r="B232" s="4" t="s">
        <v>4664</v>
      </c>
      <c r="C232" s="25" t="s">
        <v>4224</v>
      </c>
      <c r="D232" s="10" t="s">
        <v>15</v>
      </c>
      <c r="E232" s="10">
        <v>76</v>
      </c>
      <c r="F232" s="2"/>
      <c r="G232" s="32">
        <f t="shared" si="13"/>
        <v>0</v>
      </c>
    </row>
    <row r="233" spans="1:9" s="19" customFormat="1" ht="60">
      <c r="A233" s="57" t="s">
        <v>4780</v>
      </c>
      <c r="B233" s="4" t="s">
        <v>4665</v>
      </c>
      <c r="C233" s="25" t="s">
        <v>4223</v>
      </c>
      <c r="D233" s="11" t="s">
        <v>18</v>
      </c>
      <c r="E233" s="10">
        <v>120</v>
      </c>
      <c r="F233" s="2"/>
      <c r="G233" s="32">
        <f t="shared" si="13"/>
        <v>0</v>
      </c>
    </row>
    <row r="234" spans="1:9" s="19" customFormat="1" ht="15.75" thickBot="1">
      <c r="A234" s="57" t="s">
        <v>4780</v>
      </c>
      <c r="B234" s="4" t="s">
        <v>4666</v>
      </c>
      <c r="C234" s="25" t="s">
        <v>4137</v>
      </c>
      <c r="D234" s="10" t="s">
        <v>17</v>
      </c>
      <c r="E234" s="10">
        <v>122</v>
      </c>
      <c r="F234" s="2"/>
      <c r="G234" s="32">
        <f t="shared" si="13"/>
        <v>0</v>
      </c>
    </row>
    <row r="235" spans="1:9" s="19" customFormat="1" ht="30" thickBot="1">
      <c r="A235" s="57" t="s">
        <v>4780</v>
      </c>
      <c r="B235" s="4" t="s">
        <v>4667</v>
      </c>
      <c r="C235" s="33" t="s">
        <v>4135</v>
      </c>
      <c r="D235" s="34" t="s">
        <v>19</v>
      </c>
      <c r="E235" s="34">
        <v>2339</v>
      </c>
      <c r="F235" s="292"/>
      <c r="G235" s="36">
        <f t="shared" si="13"/>
        <v>0</v>
      </c>
      <c r="H235" s="42" t="s">
        <v>3264</v>
      </c>
      <c r="I235" s="31">
        <f>ROUND(SUM(G224:G235),2)</f>
        <v>0</v>
      </c>
    </row>
    <row r="236" spans="1:9" s="19" customFormat="1" ht="15.75" thickBot="1">
      <c r="A236" s="56" t="s">
        <v>4781</v>
      </c>
      <c r="B236" s="43" t="s">
        <v>3262</v>
      </c>
      <c r="C236" s="65" t="s">
        <v>4134</v>
      </c>
      <c r="D236" s="91" t="s">
        <v>17</v>
      </c>
      <c r="E236" s="373">
        <v>66</v>
      </c>
      <c r="F236" s="50"/>
      <c r="G236" s="41">
        <f t="shared" si="13"/>
        <v>0</v>
      </c>
    </row>
    <row r="237" spans="1:9" s="19" customFormat="1" ht="30" thickBot="1">
      <c r="A237" s="60" t="s">
        <v>4781</v>
      </c>
      <c r="B237" s="46" t="s">
        <v>3259</v>
      </c>
      <c r="C237" s="92" t="s">
        <v>4133</v>
      </c>
      <c r="D237" s="34" t="s">
        <v>19</v>
      </c>
      <c r="E237" s="690">
        <v>8.4</v>
      </c>
      <c r="F237" s="51"/>
      <c r="G237" s="36">
        <f t="shared" si="13"/>
        <v>0</v>
      </c>
      <c r="H237" s="37" t="s">
        <v>3257</v>
      </c>
      <c r="I237" s="31">
        <f>ROUND(SUM(G236:G237),2)</f>
        <v>0</v>
      </c>
    </row>
    <row r="238" spans="1:9" s="105" customFormat="1" ht="16.5" thickBot="1">
      <c r="A238" s="923" t="s">
        <v>4222</v>
      </c>
      <c r="B238" s="924"/>
      <c r="C238" s="924"/>
      <c r="D238" s="924"/>
      <c r="E238" s="924"/>
      <c r="F238" s="924"/>
      <c r="G238" s="925"/>
    </row>
    <row r="239" spans="1:9" ht="30.75" thickBot="1">
      <c r="A239" s="416" t="s">
        <v>4782</v>
      </c>
      <c r="B239" s="617" t="s">
        <v>3255</v>
      </c>
      <c r="C239" s="616" t="s">
        <v>4143</v>
      </c>
      <c r="D239" s="415" t="s">
        <v>19</v>
      </c>
      <c r="E239" s="415">
        <v>145</v>
      </c>
      <c r="F239" s="429"/>
      <c r="G239" s="417">
        <f t="shared" ref="G239:G253" si="14">ROUND((E239*F239),2)</f>
        <v>0</v>
      </c>
      <c r="H239" s="37" t="s">
        <v>3254</v>
      </c>
      <c r="I239" s="31">
        <f>ROUND(SUM(G239),2)</f>
        <v>0</v>
      </c>
    </row>
    <row r="240" spans="1:9" s="19" customFormat="1">
      <c r="A240" s="56" t="s">
        <v>4783</v>
      </c>
      <c r="B240" s="43" t="s">
        <v>3252</v>
      </c>
      <c r="C240" s="39" t="s">
        <v>4142</v>
      </c>
      <c r="D240" s="373" t="s">
        <v>19</v>
      </c>
      <c r="E240" s="373">
        <v>379</v>
      </c>
      <c r="F240" s="45"/>
      <c r="G240" s="41">
        <f t="shared" si="14"/>
        <v>0</v>
      </c>
    </row>
    <row r="241" spans="1:9" s="19" customFormat="1" ht="45">
      <c r="A241" s="57" t="s">
        <v>4783</v>
      </c>
      <c r="B241" s="4" t="s">
        <v>4668</v>
      </c>
      <c r="C241" s="25" t="s">
        <v>4221</v>
      </c>
      <c r="D241" s="10" t="s">
        <v>18</v>
      </c>
      <c r="E241" s="180">
        <v>1662</v>
      </c>
      <c r="F241" s="2"/>
      <c r="G241" s="32">
        <f t="shared" si="14"/>
        <v>0</v>
      </c>
    </row>
    <row r="242" spans="1:9" s="19" customFormat="1">
      <c r="A242" s="57" t="s">
        <v>4783</v>
      </c>
      <c r="B242" s="4" t="s">
        <v>4669</v>
      </c>
      <c r="C242" s="25" t="s">
        <v>4208</v>
      </c>
      <c r="D242" s="10" t="s">
        <v>17</v>
      </c>
      <c r="E242" s="180">
        <v>490</v>
      </c>
      <c r="F242" s="2"/>
      <c r="G242" s="32">
        <f t="shared" si="14"/>
        <v>0</v>
      </c>
    </row>
    <row r="243" spans="1:9" s="19" customFormat="1">
      <c r="A243" s="57" t="s">
        <v>4783</v>
      </c>
      <c r="B243" s="4" t="s">
        <v>4670</v>
      </c>
      <c r="C243" s="25" t="s">
        <v>4220</v>
      </c>
      <c r="D243" s="10" t="s">
        <v>15</v>
      </c>
      <c r="E243" s="10">
        <v>3994</v>
      </c>
      <c r="F243" s="2"/>
      <c r="G243" s="32">
        <f t="shared" si="14"/>
        <v>0</v>
      </c>
      <c r="I243" s="122"/>
    </row>
    <row r="244" spans="1:9" s="19" customFormat="1" ht="45">
      <c r="A244" s="57" t="s">
        <v>4783</v>
      </c>
      <c r="B244" s="4" t="s">
        <v>4671</v>
      </c>
      <c r="C244" s="25" t="s">
        <v>4219</v>
      </c>
      <c r="D244" s="10" t="s">
        <v>19</v>
      </c>
      <c r="E244" s="10">
        <v>121.51</v>
      </c>
      <c r="F244" s="2"/>
      <c r="G244" s="32">
        <f t="shared" si="14"/>
        <v>0</v>
      </c>
    </row>
    <row r="245" spans="1:9" s="19" customFormat="1" ht="60">
      <c r="A245" s="57" t="s">
        <v>4783</v>
      </c>
      <c r="B245" s="4" t="s">
        <v>4672</v>
      </c>
      <c r="C245" s="25" t="s">
        <v>4218</v>
      </c>
      <c r="D245" s="10" t="s">
        <v>18</v>
      </c>
      <c r="E245" s="10">
        <v>33.1</v>
      </c>
      <c r="F245" s="2"/>
      <c r="G245" s="32">
        <f t="shared" si="14"/>
        <v>0</v>
      </c>
    </row>
    <row r="246" spans="1:9" s="19" customFormat="1">
      <c r="A246" s="57" t="s">
        <v>4783</v>
      </c>
      <c r="B246" s="4" t="s">
        <v>4673</v>
      </c>
      <c r="C246" s="25" t="s">
        <v>1985</v>
      </c>
      <c r="D246" s="10" t="s">
        <v>17</v>
      </c>
      <c r="E246" s="10">
        <v>117</v>
      </c>
      <c r="F246" s="2"/>
      <c r="G246" s="32">
        <f t="shared" si="14"/>
        <v>0</v>
      </c>
    </row>
    <row r="247" spans="1:9" s="19" customFormat="1">
      <c r="A247" s="57" t="s">
        <v>4783</v>
      </c>
      <c r="B247" s="4" t="s">
        <v>4674</v>
      </c>
      <c r="C247" s="25" t="s">
        <v>4155</v>
      </c>
      <c r="D247" s="10" t="s">
        <v>17</v>
      </c>
      <c r="E247" s="10">
        <v>373</v>
      </c>
      <c r="F247" s="2"/>
      <c r="G247" s="32">
        <f t="shared" si="14"/>
        <v>0</v>
      </c>
    </row>
    <row r="248" spans="1:9" s="19" customFormat="1" ht="60">
      <c r="A248" s="57" t="s">
        <v>4783</v>
      </c>
      <c r="B248" s="4" t="s">
        <v>4675</v>
      </c>
      <c r="C248" s="25" t="s">
        <v>4217</v>
      </c>
      <c r="D248" s="11" t="s">
        <v>18</v>
      </c>
      <c r="E248" s="10">
        <v>140.19999999999999</v>
      </c>
      <c r="F248" s="2"/>
      <c r="G248" s="32">
        <f t="shared" si="14"/>
        <v>0</v>
      </c>
    </row>
    <row r="249" spans="1:9" s="19" customFormat="1">
      <c r="A249" s="57" t="s">
        <v>4783</v>
      </c>
      <c r="B249" s="4" t="s">
        <v>4676</v>
      </c>
      <c r="C249" s="25" t="s">
        <v>4137</v>
      </c>
      <c r="D249" s="10" t="s">
        <v>17</v>
      </c>
      <c r="E249" s="10">
        <v>155</v>
      </c>
      <c r="F249" s="2"/>
      <c r="G249" s="32">
        <f t="shared" si="14"/>
        <v>0</v>
      </c>
    </row>
    <row r="250" spans="1:9" s="19" customFormat="1" ht="15.75" thickBot="1">
      <c r="A250" s="57" t="s">
        <v>4783</v>
      </c>
      <c r="B250" s="4" t="s">
        <v>4677</v>
      </c>
      <c r="C250" s="25" t="s">
        <v>4135</v>
      </c>
      <c r="D250" s="10" t="s">
        <v>19</v>
      </c>
      <c r="E250" s="10">
        <v>139</v>
      </c>
      <c r="F250" s="2"/>
      <c r="G250" s="32">
        <f t="shared" si="14"/>
        <v>0</v>
      </c>
    </row>
    <row r="251" spans="1:9" s="19" customFormat="1" ht="30" thickBot="1">
      <c r="A251" s="57" t="s">
        <v>4783</v>
      </c>
      <c r="B251" s="4" t="s">
        <v>4678</v>
      </c>
      <c r="C251" s="33" t="s">
        <v>4199</v>
      </c>
      <c r="D251" s="34" t="s">
        <v>18</v>
      </c>
      <c r="E251" s="34">
        <v>140.21</v>
      </c>
      <c r="F251" s="292"/>
      <c r="G251" s="36">
        <f t="shared" si="14"/>
        <v>0</v>
      </c>
      <c r="H251" s="42" t="s">
        <v>3250</v>
      </c>
      <c r="I251" s="31">
        <f>ROUND(SUM(G240:G251),2)</f>
        <v>0</v>
      </c>
    </row>
    <row r="252" spans="1:9" s="19" customFormat="1" ht="15.75" thickBot="1">
      <c r="A252" s="56" t="s">
        <v>4784</v>
      </c>
      <c r="B252" s="43" t="s">
        <v>3248</v>
      </c>
      <c r="C252" s="65" t="s">
        <v>4134</v>
      </c>
      <c r="D252" s="91" t="s">
        <v>17</v>
      </c>
      <c r="E252" s="373">
        <v>355</v>
      </c>
      <c r="F252" s="50"/>
      <c r="G252" s="41">
        <f t="shared" si="14"/>
        <v>0</v>
      </c>
    </row>
    <row r="253" spans="1:9" s="19" customFormat="1" ht="30" thickBot="1">
      <c r="A253" s="60" t="s">
        <v>4784</v>
      </c>
      <c r="B253" s="46" t="s">
        <v>3246</v>
      </c>
      <c r="C253" s="92" t="s">
        <v>4133</v>
      </c>
      <c r="D253" s="34" t="s">
        <v>19</v>
      </c>
      <c r="E253" s="690">
        <v>38.5</v>
      </c>
      <c r="F253" s="51"/>
      <c r="G253" s="36">
        <f t="shared" si="14"/>
        <v>0</v>
      </c>
      <c r="H253" s="37" t="s">
        <v>3237</v>
      </c>
      <c r="I253" s="31">
        <f>ROUND(SUM(G252:G253),2)</f>
        <v>0</v>
      </c>
    </row>
    <row r="254" spans="1:9" s="105" customFormat="1" ht="16.5" thickBot="1">
      <c r="A254" s="923" t="s">
        <v>4216</v>
      </c>
      <c r="B254" s="924"/>
      <c r="C254" s="924"/>
      <c r="D254" s="924"/>
      <c r="E254" s="924"/>
      <c r="F254" s="924"/>
      <c r="G254" s="925"/>
    </row>
    <row r="255" spans="1:9" s="19" customFormat="1">
      <c r="A255" s="56" t="s">
        <v>4785</v>
      </c>
      <c r="B255" s="81" t="s">
        <v>3235</v>
      </c>
      <c r="C255" s="65" t="s">
        <v>4142</v>
      </c>
      <c r="D255" s="66" t="s">
        <v>19</v>
      </c>
      <c r="E255" s="373">
        <v>30</v>
      </c>
      <c r="F255" s="45"/>
      <c r="G255" s="41">
        <f t="shared" ref="G255:G263" si="15">ROUND((E255*F255),2)</f>
        <v>0</v>
      </c>
    </row>
    <row r="256" spans="1:9" s="19" customFormat="1">
      <c r="A256" s="57" t="s">
        <v>4785</v>
      </c>
      <c r="B256" s="81" t="s">
        <v>4679</v>
      </c>
      <c r="C256" s="25" t="s">
        <v>2150</v>
      </c>
      <c r="D256" s="10" t="s">
        <v>19</v>
      </c>
      <c r="E256" s="180">
        <v>10.7</v>
      </c>
      <c r="F256" s="2"/>
      <c r="G256" s="32">
        <f t="shared" si="15"/>
        <v>0</v>
      </c>
    </row>
    <row r="257" spans="1:10" s="19" customFormat="1" ht="30">
      <c r="A257" s="57" t="s">
        <v>4785</v>
      </c>
      <c r="B257" s="81" t="s">
        <v>4680</v>
      </c>
      <c r="C257" s="25" t="s">
        <v>4215</v>
      </c>
      <c r="D257" s="10" t="s">
        <v>15</v>
      </c>
      <c r="E257" s="180">
        <v>6</v>
      </c>
      <c r="F257" s="2"/>
      <c r="G257" s="32">
        <f t="shared" si="15"/>
        <v>0</v>
      </c>
    </row>
    <row r="258" spans="1:10" s="19" customFormat="1" ht="45">
      <c r="A258" s="57" t="s">
        <v>4785</v>
      </c>
      <c r="B258" s="81" t="s">
        <v>4681</v>
      </c>
      <c r="C258" s="25" t="s">
        <v>4214</v>
      </c>
      <c r="D258" s="10" t="s">
        <v>19</v>
      </c>
      <c r="E258" s="10">
        <v>5.43</v>
      </c>
      <c r="F258" s="2"/>
      <c r="G258" s="32">
        <f t="shared" si="15"/>
        <v>0</v>
      </c>
      <c r="I258" s="122"/>
    </row>
    <row r="259" spans="1:10" s="19" customFormat="1">
      <c r="A259" s="57" t="s">
        <v>4785</v>
      </c>
      <c r="B259" s="81" t="s">
        <v>4682</v>
      </c>
      <c r="C259" s="25" t="s">
        <v>1985</v>
      </c>
      <c r="D259" s="11" t="s">
        <v>17</v>
      </c>
      <c r="E259" s="10">
        <v>45</v>
      </c>
      <c r="F259" s="2"/>
      <c r="G259" s="32">
        <f t="shared" si="15"/>
        <v>0</v>
      </c>
    </row>
    <row r="260" spans="1:10" s="19" customFormat="1">
      <c r="A260" s="57" t="s">
        <v>4785</v>
      </c>
      <c r="B260" s="81" t="s">
        <v>4683</v>
      </c>
      <c r="C260" s="25" t="s">
        <v>4155</v>
      </c>
      <c r="D260" s="11" t="s">
        <v>17</v>
      </c>
      <c r="E260" s="10">
        <v>29</v>
      </c>
      <c r="F260" s="2"/>
      <c r="G260" s="32">
        <f t="shared" si="15"/>
        <v>0</v>
      </c>
    </row>
    <row r="261" spans="1:10" s="19" customFormat="1" ht="60">
      <c r="A261" s="57" t="s">
        <v>4785</v>
      </c>
      <c r="B261" s="81" t="s">
        <v>4684</v>
      </c>
      <c r="C261" s="25" t="s">
        <v>4213</v>
      </c>
      <c r="D261" s="11" t="s">
        <v>18</v>
      </c>
      <c r="E261" s="10">
        <v>21.2</v>
      </c>
      <c r="F261" s="2"/>
      <c r="G261" s="32">
        <f t="shared" si="15"/>
        <v>0</v>
      </c>
    </row>
    <row r="262" spans="1:10" s="19" customFormat="1" ht="15.75" thickBot="1">
      <c r="A262" s="57" t="s">
        <v>4785</v>
      </c>
      <c r="B262" s="81" t="s">
        <v>4685</v>
      </c>
      <c r="C262" s="25" t="s">
        <v>4137</v>
      </c>
      <c r="D262" s="10" t="s">
        <v>17</v>
      </c>
      <c r="E262" s="10">
        <v>17</v>
      </c>
      <c r="F262" s="2"/>
      <c r="G262" s="32">
        <f t="shared" si="15"/>
        <v>0</v>
      </c>
    </row>
    <row r="263" spans="1:10" s="19" customFormat="1" ht="30" thickBot="1">
      <c r="A263" s="57" t="s">
        <v>4785</v>
      </c>
      <c r="B263" s="81" t="s">
        <v>4686</v>
      </c>
      <c r="C263" s="33" t="s">
        <v>4135</v>
      </c>
      <c r="D263" s="34" t="s">
        <v>19</v>
      </c>
      <c r="E263" s="10">
        <v>48</v>
      </c>
      <c r="F263" s="48"/>
      <c r="G263" s="49">
        <f t="shared" si="15"/>
        <v>0</v>
      </c>
      <c r="H263" s="42" t="s">
        <v>3233</v>
      </c>
      <c r="I263" s="31">
        <f>ROUND(SUM(G255:G263),2)</f>
        <v>0</v>
      </c>
    </row>
    <row r="264" spans="1:10" s="105" customFormat="1" ht="16.5" thickBot="1">
      <c r="A264" s="923" t="s">
        <v>4212</v>
      </c>
      <c r="B264" s="924"/>
      <c r="C264" s="924"/>
      <c r="D264" s="924"/>
      <c r="E264" s="924"/>
      <c r="F264" s="924"/>
      <c r="G264" s="925"/>
    </row>
    <row r="265" spans="1:10" s="105" customFormat="1" ht="45.75" thickBot="1">
      <c r="A265" s="59" t="s">
        <v>4786</v>
      </c>
      <c r="B265" s="66" t="s">
        <v>3232</v>
      </c>
      <c r="C265" s="39" t="s">
        <v>4211</v>
      </c>
      <c r="D265" s="10" t="s">
        <v>18</v>
      </c>
      <c r="E265" s="373">
        <v>55</v>
      </c>
      <c r="F265" s="40"/>
      <c r="G265" s="80">
        <f t="shared" ref="G265:G287" si="16">ROUND((E265*F265),2)</f>
        <v>0</v>
      </c>
      <c r="H265" s="18"/>
      <c r="I265" s="18"/>
      <c r="J265" s="18"/>
    </row>
    <row r="266" spans="1:10" s="19" customFormat="1" ht="30.75" thickBot="1">
      <c r="A266" s="104" t="s">
        <v>4786</v>
      </c>
      <c r="B266" s="107" t="s">
        <v>3231</v>
      </c>
      <c r="C266" s="106" t="s">
        <v>4143</v>
      </c>
      <c r="D266" s="34" t="s">
        <v>19</v>
      </c>
      <c r="E266" s="10">
        <v>179</v>
      </c>
      <c r="F266" s="35"/>
      <c r="G266" s="32">
        <f t="shared" si="16"/>
        <v>0</v>
      </c>
      <c r="H266" s="37" t="s">
        <v>3225</v>
      </c>
      <c r="I266" s="31">
        <f>ROUND(SUM(G265:G266),2)</f>
        <v>0</v>
      </c>
      <c r="J266" s="18"/>
    </row>
    <row r="267" spans="1:10" s="19" customFormat="1">
      <c r="A267" s="56" t="s">
        <v>4787</v>
      </c>
      <c r="B267" s="81" t="s">
        <v>3224</v>
      </c>
      <c r="C267" s="65" t="s">
        <v>4142</v>
      </c>
      <c r="D267" s="66" t="s">
        <v>19</v>
      </c>
      <c r="E267" s="373">
        <v>1842</v>
      </c>
      <c r="F267" s="45"/>
      <c r="G267" s="41">
        <f t="shared" si="16"/>
        <v>0</v>
      </c>
    </row>
    <row r="268" spans="1:10" s="19" customFormat="1" ht="45">
      <c r="A268" s="57" t="s">
        <v>4787</v>
      </c>
      <c r="B268" s="81" t="s">
        <v>3222</v>
      </c>
      <c r="C268" s="25" t="s">
        <v>4210</v>
      </c>
      <c r="D268" s="10" t="s">
        <v>18</v>
      </c>
      <c r="E268" s="180">
        <v>225</v>
      </c>
      <c r="F268" s="2"/>
      <c r="G268" s="32">
        <f t="shared" si="16"/>
        <v>0</v>
      </c>
    </row>
    <row r="269" spans="1:10" s="19" customFormat="1" ht="45">
      <c r="A269" s="57" t="s">
        <v>4787</v>
      </c>
      <c r="B269" s="81" t="s">
        <v>3220</v>
      </c>
      <c r="C269" s="25" t="s">
        <v>4209</v>
      </c>
      <c r="D269" s="10" t="s">
        <v>18</v>
      </c>
      <c r="E269" s="180">
        <v>374</v>
      </c>
      <c r="F269" s="2"/>
      <c r="G269" s="32">
        <f t="shared" si="16"/>
        <v>0</v>
      </c>
    </row>
    <row r="270" spans="1:10" s="19" customFormat="1">
      <c r="A270" s="57" t="s">
        <v>4787</v>
      </c>
      <c r="B270" s="81" t="s">
        <v>3218</v>
      </c>
      <c r="C270" s="25" t="s">
        <v>4208</v>
      </c>
      <c r="D270" s="10" t="s">
        <v>17</v>
      </c>
      <c r="E270" s="10">
        <v>254</v>
      </c>
      <c r="F270" s="2"/>
      <c r="G270" s="32">
        <f t="shared" si="16"/>
        <v>0</v>
      </c>
      <c r="I270" s="122"/>
    </row>
    <row r="271" spans="1:10" s="19" customFormat="1">
      <c r="A271" s="57" t="s">
        <v>4787</v>
      </c>
      <c r="B271" s="81" t="s">
        <v>3216</v>
      </c>
      <c r="C271" s="25" t="s">
        <v>4207</v>
      </c>
      <c r="D271" s="10" t="s">
        <v>17</v>
      </c>
      <c r="E271" s="10">
        <v>89</v>
      </c>
      <c r="F271" s="2"/>
      <c r="G271" s="32">
        <f t="shared" si="16"/>
        <v>0</v>
      </c>
    </row>
    <row r="272" spans="1:10" s="19" customFormat="1">
      <c r="A272" s="57" t="s">
        <v>4787</v>
      </c>
      <c r="B272" s="81" t="s">
        <v>3213</v>
      </c>
      <c r="C272" s="25" t="s">
        <v>4206</v>
      </c>
      <c r="D272" s="11" t="s">
        <v>15</v>
      </c>
      <c r="E272" s="10">
        <v>635</v>
      </c>
      <c r="F272" s="2"/>
      <c r="G272" s="32">
        <f t="shared" si="16"/>
        <v>0</v>
      </c>
    </row>
    <row r="273" spans="1:10" s="19" customFormat="1" ht="45">
      <c r="A273" s="57" t="s">
        <v>4787</v>
      </c>
      <c r="B273" s="81" t="s">
        <v>4687</v>
      </c>
      <c r="C273" s="25" t="s">
        <v>4205</v>
      </c>
      <c r="D273" s="10" t="s">
        <v>19</v>
      </c>
      <c r="E273" s="10">
        <v>73.2</v>
      </c>
      <c r="F273" s="2"/>
      <c r="G273" s="32">
        <f t="shared" si="16"/>
        <v>0</v>
      </c>
    </row>
    <row r="274" spans="1:10" s="19" customFormat="1" ht="45">
      <c r="A274" s="57" t="s">
        <v>4787</v>
      </c>
      <c r="B274" s="81" t="s">
        <v>4688</v>
      </c>
      <c r="C274" s="25" t="s">
        <v>4204</v>
      </c>
      <c r="D274" s="10" t="s">
        <v>18</v>
      </c>
      <c r="E274" s="10">
        <v>23.7</v>
      </c>
      <c r="F274" s="2"/>
      <c r="G274" s="32">
        <f t="shared" si="16"/>
        <v>0</v>
      </c>
    </row>
    <row r="275" spans="1:10" s="19" customFormat="1" ht="75">
      <c r="A275" s="57" t="s">
        <v>4787</v>
      </c>
      <c r="B275" s="81" t="s">
        <v>4689</v>
      </c>
      <c r="C275" s="25" t="s">
        <v>4203</v>
      </c>
      <c r="D275" s="10" t="s">
        <v>15</v>
      </c>
      <c r="E275" s="10">
        <v>28</v>
      </c>
      <c r="F275" s="2"/>
      <c r="G275" s="32">
        <f t="shared" si="16"/>
        <v>0</v>
      </c>
    </row>
    <row r="276" spans="1:10" s="19" customFormat="1" ht="60">
      <c r="A276" s="57" t="s">
        <v>4787</v>
      </c>
      <c r="B276" s="81" t="s">
        <v>4690</v>
      </c>
      <c r="C276" s="25" t="s">
        <v>4202</v>
      </c>
      <c r="D276" s="10" t="s">
        <v>15</v>
      </c>
      <c r="E276" s="10">
        <v>20</v>
      </c>
      <c r="F276" s="2"/>
      <c r="G276" s="32">
        <f t="shared" si="16"/>
        <v>0</v>
      </c>
    </row>
    <row r="277" spans="1:10" s="19" customFormat="1">
      <c r="A277" s="57" t="s">
        <v>4787</v>
      </c>
      <c r="B277" s="81" t="s">
        <v>4691</v>
      </c>
      <c r="C277" s="25" t="s">
        <v>1985</v>
      </c>
      <c r="D277" s="11" t="s">
        <v>17</v>
      </c>
      <c r="E277" s="10">
        <v>144</v>
      </c>
      <c r="F277" s="2"/>
      <c r="G277" s="32">
        <f t="shared" si="16"/>
        <v>0</v>
      </c>
    </row>
    <row r="278" spans="1:10" s="19" customFormat="1">
      <c r="A278" s="57" t="s">
        <v>4787</v>
      </c>
      <c r="B278" s="81" t="s">
        <v>4692</v>
      </c>
      <c r="C278" s="25" t="s">
        <v>4155</v>
      </c>
      <c r="D278" s="11" t="s">
        <v>17</v>
      </c>
      <c r="E278" s="10">
        <v>110</v>
      </c>
      <c r="F278" s="2"/>
      <c r="G278" s="32">
        <f t="shared" si="16"/>
        <v>0</v>
      </c>
    </row>
    <row r="279" spans="1:10" s="19" customFormat="1">
      <c r="A279" s="57" t="s">
        <v>4787</v>
      </c>
      <c r="B279" s="81" t="s">
        <v>4693</v>
      </c>
      <c r="C279" s="25" t="s">
        <v>4201</v>
      </c>
      <c r="D279" s="11" t="s">
        <v>17</v>
      </c>
      <c r="E279" s="10">
        <v>354</v>
      </c>
      <c r="F279" s="2"/>
      <c r="G279" s="32">
        <f t="shared" si="16"/>
        <v>0</v>
      </c>
    </row>
    <row r="280" spans="1:10" s="19" customFormat="1">
      <c r="A280" s="57" t="s">
        <v>4787</v>
      </c>
      <c r="B280" s="81" t="s">
        <v>4694</v>
      </c>
      <c r="C280" s="25" t="s">
        <v>4200</v>
      </c>
      <c r="D280" s="11" t="s">
        <v>17</v>
      </c>
      <c r="E280" s="10">
        <v>354</v>
      </c>
      <c r="F280" s="2"/>
      <c r="G280" s="32">
        <f t="shared" si="16"/>
        <v>0</v>
      </c>
    </row>
    <row r="281" spans="1:10" s="105" customFormat="1" ht="15.75" thickBot="1">
      <c r="A281" s="57" t="s">
        <v>4787</v>
      </c>
      <c r="B281" s="81" t="s">
        <v>4695</v>
      </c>
      <c r="C281" s="77" t="s">
        <v>4135</v>
      </c>
      <c r="D281" s="47" t="s">
        <v>19</v>
      </c>
      <c r="E281" s="10">
        <v>72</v>
      </c>
      <c r="F281" s="2"/>
      <c r="G281" s="32">
        <f t="shared" si="16"/>
        <v>0</v>
      </c>
      <c r="H281" s="19"/>
      <c r="I281" s="19"/>
      <c r="J281" s="19"/>
    </row>
    <row r="282" spans="1:10" ht="30" thickBot="1">
      <c r="A282" s="57" t="s">
        <v>4787</v>
      </c>
      <c r="B282" s="81" t="s">
        <v>4696</v>
      </c>
      <c r="C282" s="77" t="s">
        <v>4199</v>
      </c>
      <c r="D282" s="47" t="s">
        <v>18</v>
      </c>
      <c r="E282" s="47">
        <v>15.1</v>
      </c>
      <c r="F282" s="48"/>
      <c r="G282" s="49">
        <f t="shared" si="16"/>
        <v>0</v>
      </c>
      <c r="H282" s="42" t="s">
        <v>3211</v>
      </c>
      <c r="I282" s="31">
        <f>ROUND(SUM(G267:G282),2)</f>
        <v>0</v>
      </c>
      <c r="J282" s="19"/>
    </row>
    <row r="283" spans="1:10">
      <c r="A283" s="56" t="s">
        <v>4788</v>
      </c>
      <c r="B283" s="43" t="s">
        <v>3209</v>
      </c>
      <c r="C283" s="39" t="s">
        <v>4134</v>
      </c>
      <c r="D283" s="373" t="s">
        <v>17</v>
      </c>
      <c r="E283" s="373">
        <v>171</v>
      </c>
      <c r="F283" s="50"/>
      <c r="G283" s="41">
        <f t="shared" si="16"/>
        <v>0</v>
      </c>
      <c r="H283" s="19"/>
      <c r="I283" s="19"/>
      <c r="J283" s="19"/>
    </row>
    <row r="284" spans="1:10">
      <c r="A284" s="57" t="s">
        <v>4788</v>
      </c>
      <c r="B284" s="4" t="s">
        <v>3207</v>
      </c>
      <c r="C284" s="25" t="s">
        <v>4198</v>
      </c>
      <c r="D284" s="11" t="s">
        <v>17</v>
      </c>
      <c r="E284" s="180">
        <v>549</v>
      </c>
      <c r="F284" s="1"/>
      <c r="G284" s="365">
        <f t="shared" si="16"/>
        <v>0</v>
      </c>
      <c r="H284" s="19"/>
      <c r="I284" s="19"/>
      <c r="J284" s="19"/>
    </row>
    <row r="285" spans="1:10">
      <c r="A285" s="57" t="s">
        <v>4788</v>
      </c>
      <c r="B285" s="608" t="s">
        <v>3204</v>
      </c>
      <c r="C285" s="25" t="s">
        <v>4197</v>
      </c>
      <c r="D285" s="11" t="s">
        <v>17</v>
      </c>
      <c r="E285" s="691">
        <v>195</v>
      </c>
      <c r="F285" s="482"/>
      <c r="G285" s="32">
        <f t="shared" si="16"/>
        <v>0</v>
      </c>
      <c r="H285" s="19"/>
      <c r="I285" s="19"/>
      <c r="J285" s="19"/>
    </row>
    <row r="286" spans="1:10" ht="15.75" thickBot="1">
      <c r="A286" s="57" t="s">
        <v>4788</v>
      </c>
      <c r="B286" s="4" t="s">
        <v>4697</v>
      </c>
      <c r="C286" s="89" t="s">
        <v>4196</v>
      </c>
      <c r="D286" s="10" t="s">
        <v>17</v>
      </c>
      <c r="E286" s="692">
        <v>354</v>
      </c>
      <c r="F286" s="1"/>
      <c r="G286" s="32">
        <f t="shared" si="16"/>
        <v>0</v>
      </c>
      <c r="H286" s="19"/>
      <c r="I286" s="19"/>
      <c r="J286" s="19"/>
    </row>
    <row r="287" spans="1:10" s="19" customFormat="1" ht="30.75" thickBot="1">
      <c r="A287" s="57" t="s">
        <v>4788</v>
      </c>
      <c r="B287" s="615" t="s">
        <v>4698</v>
      </c>
      <c r="C287" s="614" t="s">
        <v>4195</v>
      </c>
      <c r="D287" s="613" t="s">
        <v>17</v>
      </c>
      <c r="E287" s="693">
        <v>127.7</v>
      </c>
      <c r="F287" s="484"/>
      <c r="G287" s="612">
        <f t="shared" si="16"/>
        <v>0</v>
      </c>
      <c r="H287" s="37" t="s">
        <v>3202</v>
      </c>
      <c r="I287" s="31">
        <f>ROUND(SUM(G283:G287),2)</f>
        <v>0</v>
      </c>
      <c r="J287" s="105"/>
    </row>
    <row r="288" spans="1:10" s="19" customFormat="1" ht="16.5" thickBot="1">
      <c r="A288" s="923" t="s">
        <v>4194</v>
      </c>
      <c r="B288" s="924"/>
      <c r="C288" s="924"/>
      <c r="D288" s="924"/>
      <c r="E288" s="924"/>
      <c r="F288" s="924"/>
      <c r="G288" s="925"/>
      <c r="H288" s="105"/>
      <c r="I288" s="105"/>
    </row>
    <row r="289" spans="1:9" s="19" customFormat="1" ht="45.75" thickBot="1">
      <c r="A289" s="104" t="s">
        <v>4789</v>
      </c>
      <c r="B289" s="107" t="s">
        <v>3201</v>
      </c>
      <c r="C289" s="106" t="s">
        <v>4193</v>
      </c>
      <c r="D289" s="34" t="s">
        <v>18</v>
      </c>
      <c r="E289" s="10">
        <v>106.7</v>
      </c>
      <c r="F289" s="35"/>
      <c r="G289" s="32">
        <f t="shared" ref="G289:G305" si="17">ROUND((E289*F289),2)</f>
        <v>0</v>
      </c>
      <c r="H289" s="37" t="s">
        <v>3197</v>
      </c>
      <c r="I289" s="31">
        <f>ROUND(SUM(G289:G289),2)</f>
        <v>0</v>
      </c>
    </row>
    <row r="290" spans="1:9" s="19" customFormat="1">
      <c r="A290" s="56" t="s">
        <v>4790</v>
      </c>
      <c r="B290" s="81" t="s">
        <v>3196</v>
      </c>
      <c r="C290" s="65" t="s">
        <v>4142</v>
      </c>
      <c r="D290" s="66" t="s">
        <v>19</v>
      </c>
      <c r="E290" s="373">
        <v>1391</v>
      </c>
      <c r="F290" s="45"/>
      <c r="G290" s="41">
        <f t="shared" si="17"/>
        <v>0</v>
      </c>
    </row>
    <row r="291" spans="1:9" s="19" customFormat="1" ht="30">
      <c r="A291" s="57" t="s">
        <v>4790</v>
      </c>
      <c r="B291" s="4" t="s">
        <v>3194</v>
      </c>
      <c r="C291" s="25" t="s">
        <v>4192</v>
      </c>
      <c r="D291" s="10" t="s">
        <v>19</v>
      </c>
      <c r="E291" s="180">
        <v>42.7</v>
      </c>
      <c r="F291" s="2"/>
      <c r="G291" s="32">
        <f t="shared" si="17"/>
        <v>0</v>
      </c>
    </row>
    <row r="292" spans="1:9" s="19" customFormat="1" ht="45">
      <c r="A292" s="57" t="s">
        <v>4790</v>
      </c>
      <c r="B292" s="4" t="s">
        <v>3191</v>
      </c>
      <c r="C292" s="25" t="s">
        <v>4191</v>
      </c>
      <c r="D292" s="10" t="s">
        <v>15</v>
      </c>
      <c r="E292" s="180">
        <v>42</v>
      </c>
      <c r="F292" s="2"/>
      <c r="G292" s="32">
        <f t="shared" si="17"/>
        <v>0</v>
      </c>
    </row>
    <row r="293" spans="1:9" s="19" customFormat="1" ht="45">
      <c r="A293" s="57" t="s">
        <v>4790</v>
      </c>
      <c r="B293" s="4" t="s">
        <v>4699</v>
      </c>
      <c r="C293" s="25" t="s">
        <v>4190</v>
      </c>
      <c r="D293" s="10" t="s">
        <v>19</v>
      </c>
      <c r="E293" s="10">
        <v>7.76</v>
      </c>
      <c r="F293" s="2"/>
      <c r="G293" s="32">
        <f t="shared" si="17"/>
        <v>0</v>
      </c>
      <c r="I293" s="122"/>
    </row>
    <row r="294" spans="1:9" s="19" customFormat="1" ht="60">
      <c r="A294" s="57" t="s">
        <v>4790</v>
      </c>
      <c r="B294" s="4" t="s">
        <v>4700</v>
      </c>
      <c r="C294" s="25" t="s">
        <v>4189</v>
      </c>
      <c r="D294" s="11" t="s">
        <v>17</v>
      </c>
      <c r="E294" s="10">
        <v>622</v>
      </c>
      <c r="F294" s="2"/>
      <c r="G294" s="32">
        <f t="shared" si="17"/>
        <v>0</v>
      </c>
    </row>
    <row r="295" spans="1:9" s="19" customFormat="1">
      <c r="A295" s="57" t="s">
        <v>4790</v>
      </c>
      <c r="B295" s="4" t="s">
        <v>4701</v>
      </c>
      <c r="C295" s="25" t="s">
        <v>4188</v>
      </c>
      <c r="D295" s="10" t="s">
        <v>19</v>
      </c>
      <c r="E295" s="10">
        <v>2.2000000000000002</v>
      </c>
      <c r="F295" s="2"/>
      <c r="G295" s="32">
        <f t="shared" si="17"/>
        <v>0</v>
      </c>
    </row>
    <row r="296" spans="1:9" s="19" customFormat="1">
      <c r="A296" s="57" t="s">
        <v>4790</v>
      </c>
      <c r="B296" s="4" t="s">
        <v>4702</v>
      </c>
      <c r="C296" s="25" t="s">
        <v>4187</v>
      </c>
      <c r="D296" s="10" t="s">
        <v>19</v>
      </c>
      <c r="E296" s="10">
        <v>9.1999999999999993</v>
      </c>
      <c r="F296" s="2"/>
      <c r="G296" s="32">
        <f t="shared" si="17"/>
        <v>0</v>
      </c>
    </row>
    <row r="297" spans="1:9" s="19" customFormat="1" ht="60">
      <c r="A297" s="57" t="s">
        <v>4790</v>
      </c>
      <c r="B297" s="4" t="s">
        <v>4703</v>
      </c>
      <c r="C297" s="25" t="s">
        <v>4186</v>
      </c>
      <c r="D297" s="11" t="s">
        <v>15</v>
      </c>
      <c r="E297" s="10">
        <v>92</v>
      </c>
      <c r="F297" s="2"/>
      <c r="G297" s="32">
        <f t="shared" si="17"/>
        <v>0</v>
      </c>
    </row>
    <row r="298" spans="1:9" s="19" customFormat="1" ht="75">
      <c r="A298" s="57" t="s">
        <v>4790</v>
      </c>
      <c r="B298" s="4" t="s">
        <v>4704</v>
      </c>
      <c r="C298" s="25" t="s">
        <v>4185</v>
      </c>
      <c r="D298" s="10" t="s">
        <v>18</v>
      </c>
      <c r="E298" s="10">
        <v>1.1000000000000001</v>
      </c>
      <c r="F298" s="2"/>
      <c r="G298" s="32">
        <f t="shared" si="17"/>
        <v>0</v>
      </c>
    </row>
    <row r="299" spans="1:9" s="19" customFormat="1">
      <c r="A299" s="57" t="s">
        <v>4790</v>
      </c>
      <c r="B299" s="4" t="s">
        <v>4705</v>
      </c>
      <c r="C299" s="25" t="s">
        <v>1985</v>
      </c>
      <c r="D299" s="11" t="s">
        <v>17</v>
      </c>
      <c r="E299" s="10">
        <v>525</v>
      </c>
      <c r="F299" s="2"/>
      <c r="G299" s="32">
        <f t="shared" si="17"/>
        <v>0</v>
      </c>
    </row>
    <row r="300" spans="1:9" s="19" customFormat="1">
      <c r="A300" s="57" t="s">
        <v>4790</v>
      </c>
      <c r="B300" s="4" t="s">
        <v>4706</v>
      </c>
      <c r="C300" s="25" t="s">
        <v>4155</v>
      </c>
      <c r="D300" s="11" t="s">
        <v>17</v>
      </c>
      <c r="E300" s="10">
        <v>226</v>
      </c>
      <c r="F300" s="48"/>
      <c r="G300" s="49">
        <f t="shared" si="17"/>
        <v>0</v>
      </c>
    </row>
    <row r="301" spans="1:9" s="19" customFormat="1" ht="75">
      <c r="A301" s="57" t="s">
        <v>4790</v>
      </c>
      <c r="B301" s="4" t="s">
        <v>4707</v>
      </c>
      <c r="C301" s="25" t="s">
        <v>4184</v>
      </c>
      <c r="D301" s="10" t="s">
        <v>15</v>
      </c>
      <c r="E301" s="10">
        <v>96</v>
      </c>
      <c r="F301" s="48"/>
      <c r="G301" s="49">
        <f t="shared" si="17"/>
        <v>0</v>
      </c>
    </row>
    <row r="302" spans="1:9" s="19" customFormat="1" ht="60">
      <c r="A302" s="57" t="s">
        <v>4790</v>
      </c>
      <c r="B302" s="4" t="s">
        <v>4708</v>
      </c>
      <c r="C302" s="25" t="s">
        <v>4183</v>
      </c>
      <c r="D302" s="11" t="s">
        <v>18</v>
      </c>
      <c r="E302" s="10">
        <v>204.1</v>
      </c>
      <c r="F302" s="48"/>
      <c r="G302" s="49">
        <f t="shared" si="17"/>
        <v>0</v>
      </c>
    </row>
    <row r="303" spans="1:9" s="19" customFormat="1" ht="30">
      <c r="A303" s="57" t="s">
        <v>4790</v>
      </c>
      <c r="B303" s="4" t="s">
        <v>4709</v>
      </c>
      <c r="C303" s="25" t="s">
        <v>4182</v>
      </c>
      <c r="D303" s="10" t="s">
        <v>19</v>
      </c>
      <c r="E303" s="10">
        <v>145.5</v>
      </c>
      <c r="F303" s="48"/>
      <c r="G303" s="49">
        <f t="shared" si="17"/>
        <v>0</v>
      </c>
    </row>
    <row r="304" spans="1:9" s="19" customFormat="1" ht="15.75" thickBot="1">
      <c r="A304" s="57" t="s">
        <v>4790</v>
      </c>
      <c r="B304" s="4" t="s">
        <v>4710</v>
      </c>
      <c r="C304" s="25" t="s">
        <v>4137</v>
      </c>
      <c r="D304" s="10" t="s">
        <v>17</v>
      </c>
      <c r="E304" s="10">
        <v>231</v>
      </c>
      <c r="F304" s="48"/>
      <c r="G304" s="49">
        <f t="shared" si="17"/>
        <v>0</v>
      </c>
    </row>
    <row r="305" spans="1:10" s="19" customFormat="1" ht="30" thickBot="1">
      <c r="A305" s="57" t="s">
        <v>4790</v>
      </c>
      <c r="B305" s="4" t="s">
        <v>4711</v>
      </c>
      <c r="C305" s="33" t="s">
        <v>4135</v>
      </c>
      <c r="D305" s="34" t="s">
        <v>19</v>
      </c>
      <c r="E305" s="10">
        <v>5333</v>
      </c>
      <c r="F305" s="48"/>
      <c r="G305" s="49">
        <f t="shared" si="17"/>
        <v>0</v>
      </c>
      <c r="H305" s="42" t="s">
        <v>3189</v>
      </c>
      <c r="I305" s="31">
        <f>ROUND(SUM(G290:G305),2)</f>
        <v>0</v>
      </c>
    </row>
    <row r="306" spans="1:10" s="19" customFormat="1" ht="16.5" thickBot="1">
      <c r="A306" s="923" t="s">
        <v>4181</v>
      </c>
      <c r="B306" s="924"/>
      <c r="C306" s="924"/>
      <c r="D306" s="924"/>
      <c r="E306" s="924"/>
      <c r="F306" s="924"/>
      <c r="G306" s="925"/>
      <c r="H306" s="105"/>
      <c r="I306" s="105"/>
      <c r="J306" s="18"/>
    </row>
    <row r="307" spans="1:10" s="19" customFormat="1" ht="45.75" thickBot="1">
      <c r="A307" s="59" t="s">
        <v>4791</v>
      </c>
      <c r="B307" s="66" t="s">
        <v>3187</v>
      </c>
      <c r="C307" s="39" t="s">
        <v>4180</v>
      </c>
      <c r="D307" s="10" t="s">
        <v>18</v>
      </c>
      <c r="E307" s="373">
        <v>102.6</v>
      </c>
      <c r="F307" s="40"/>
      <c r="G307" s="80">
        <f t="shared" ref="G307:G318" si="18">ROUND((E307*F307),2)</f>
        <v>0</v>
      </c>
      <c r="H307" s="18"/>
      <c r="I307" s="18"/>
    </row>
    <row r="308" spans="1:10" s="19" customFormat="1" ht="30.75" thickBot="1">
      <c r="A308" s="104" t="s">
        <v>4791</v>
      </c>
      <c r="B308" s="107" t="s">
        <v>3185</v>
      </c>
      <c r="C308" s="106" t="s">
        <v>4143</v>
      </c>
      <c r="D308" s="34" t="s">
        <v>19</v>
      </c>
      <c r="E308" s="10">
        <v>104</v>
      </c>
      <c r="F308" s="35"/>
      <c r="G308" s="32">
        <f t="shared" si="18"/>
        <v>0</v>
      </c>
      <c r="H308" s="37" t="s">
        <v>3172</v>
      </c>
      <c r="I308" s="31">
        <f>ROUND(SUM(G307:G308),2)</f>
        <v>0</v>
      </c>
    </row>
    <row r="309" spans="1:10" s="19" customFormat="1">
      <c r="A309" s="56" t="s">
        <v>4792</v>
      </c>
      <c r="B309" s="81" t="s">
        <v>3170</v>
      </c>
      <c r="C309" s="65" t="s">
        <v>4142</v>
      </c>
      <c r="D309" s="66" t="s">
        <v>19</v>
      </c>
      <c r="E309" s="373">
        <v>1871</v>
      </c>
      <c r="F309" s="45"/>
      <c r="G309" s="41">
        <f t="shared" si="18"/>
        <v>0</v>
      </c>
    </row>
    <row r="310" spans="1:10" s="19" customFormat="1">
      <c r="A310" s="57" t="s">
        <v>4792</v>
      </c>
      <c r="B310" s="4" t="s">
        <v>4712</v>
      </c>
      <c r="C310" s="25" t="s">
        <v>4173</v>
      </c>
      <c r="D310" s="10" t="s">
        <v>19</v>
      </c>
      <c r="E310" s="180">
        <v>224.8</v>
      </c>
      <c r="F310" s="2"/>
      <c r="G310" s="32">
        <f t="shared" si="18"/>
        <v>0</v>
      </c>
    </row>
    <row r="311" spans="1:10" s="19" customFormat="1" ht="90">
      <c r="A311" s="57" t="s">
        <v>4792</v>
      </c>
      <c r="B311" s="4" t="s">
        <v>4713</v>
      </c>
      <c r="C311" s="25" t="s">
        <v>4179</v>
      </c>
      <c r="D311" s="11" t="s">
        <v>17</v>
      </c>
      <c r="E311" s="180">
        <v>791</v>
      </c>
      <c r="F311" s="2"/>
      <c r="G311" s="32">
        <f t="shared" si="18"/>
        <v>0</v>
      </c>
    </row>
    <row r="312" spans="1:10" s="19" customFormat="1" ht="45">
      <c r="A312" s="57" t="s">
        <v>4792</v>
      </c>
      <c r="B312" s="4" t="s">
        <v>4714</v>
      </c>
      <c r="C312" s="25" t="s">
        <v>4178</v>
      </c>
      <c r="D312" s="10" t="s">
        <v>15</v>
      </c>
      <c r="E312" s="10">
        <v>110</v>
      </c>
      <c r="F312" s="2"/>
      <c r="G312" s="32">
        <f t="shared" si="18"/>
        <v>0</v>
      </c>
      <c r="I312" s="122"/>
    </row>
    <row r="313" spans="1:10" s="19" customFormat="1" ht="60">
      <c r="A313" s="57" t="s">
        <v>4792</v>
      </c>
      <c r="B313" s="4" t="s">
        <v>4715</v>
      </c>
      <c r="C313" s="25" t="s">
        <v>4177</v>
      </c>
      <c r="D313" s="10" t="s">
        <v>15</v>
      </c>
      <c r="E313" s="10">
        <v>123</v>
      </c>
      <c r="F313" s="2"/>
      <c r="G313" s="32">
        <f t="shared" si="18"/>
        <v>0</v>
      </c>
    </row>
    <row r="314" spans="1:10" s="19" customFormat="1" ht="60">
      <c r="A314" s="57" t="s">
        <v>4792</v>
      </c>
      <c r="B314" s="4" t="s">
        <v>4716</v>
      </c>
      <c r="C314" s="25" t="s">
        <v>4176</v>
      </c>
      <c r="D314" s="11" t="s">
        <v>18</v>
      </c>
      <c r="E314" s="10">
        <v>202.7</v>
      </c>
      <c r="F314" s="2"/>
      <c r="G314" s="32">
        <f t="shared" si="18"/>
        <v>0</v>
      </c>
    </row>
    <row r="315" spans="1:10" s="105" customFormat="1" ht="15.75" thickBot="1">
      <c r="A315" s="57" t="s">
        <v>4792</v>
      </c>
      <c r="B315" s="4" t="s">
        <v>4717</v>
      </c>
      <c r="C315" s="25" t="s">
        <v>4137</v>
      </c>
      <c r="D315" s="10" t="s">
        <v>17</v>
      </c>
      <c r="E315" s="10">
        <v>224</v>
      </c>
      <c r="F315" s="2"/>
      <c r="G315" s="32">
        <f t="shared" si="18"/>
        <v>0</v>
      </c>
      <c r="H315" s="19"/>
      <c r="I315" s="19"/>
      <c r="J315" s="19"/>
    </row>
    <row r="316" spans="1:10" ht="30" thickBot="1">
      <c r="A316" s="57" t="s">
        <v>4792</v>
      </c>
      <c r="B316" s="4" t="s">
        <v>4718</v>
      </c>
      <c r="C316" s="33" t="s">
        <v>4135</v>
      </c>
      <c r="D316" s="34" t="s">
        <v>19</v>
      </c>
      <c r="E316" s="10">
        <v>9662</v>
      </c>
      <c r="F316" s="48"/>
      <c r="G316" s="49">
        <f t="shared" si="18"/>
        <v>0</v>
      </c>
      <c r="H316" s="42" t="s">
        <v>3168</v>
      </c>
      <c r="I316" s="31">
        <f>ROUND(SUM(G309:G316),2)</f>
        <v>0</v>
      </c>
      <c r="J316" s="19"/>
    </row>
    <row r="317" spans="1:10" ht="15.75" thickBot="1">
      <c r="A317" s="56" t="s">
        <v>4793</v>
      </c>
      <c r="B317" s="43" t="s">
        <v>3167</v>
      </c>
      <c r="C317" s="65" t="s">
        <v>4134</v>
      </c>
      <c r="D317" s="91" t="s">
        <v>17</v>
      </c>
      <c r="E317" s="373">
        <v>163</v>
      </c>
      <c r="F317" s="50"/>
      <c r="G317" s="41">
        <f t="shared" si="18"/>
        <v>0</v>
      </c>
      <c r="H317" s="19"/>
      <c r="I317" s="19"/>
      <c r="J317" s="105"/>
    </row>
    <row r="318" spans="1:10" s="19" customFormat="1" ht="30" thickBot="1">
      <c r="A318" s="60" t="s">
        <v>4793</v>
      </c>
      <c r="B318" s="46" t="s">
        <v>3166</v>
      </c>
      <c r="C318" s="92" t="s">
        <v>4133</v>
      </c>
      <c r="D318" s="34" t="s">
        <v>19</v>
      </c>
      <c r="E318" s="690">
        <v>56</v>
      </c>
      <c r="F318" s="51"/>
      <c r="G318" s="36">
        <f t="shared" si="18"/>
        <v>0</v>
      </c>
      <c r="H318" s="37" t="s">
        <v>3157</v>
      </c>
      <c r="I318" s="31">
        <f>ROUND(SUM(G317:G318),2)</f>
        <v>0</v>
      </c>
      <c r="J318" s="18"/>
    </row>
    <row r="319" spans="1:10" s="19" customFormat="1" ht="16.5" thickBot="1">
      <c r="A319" s="923" t="s">
        <v>4175</v>
      </c>
      <c r="B319" s="924"/>
      <c r="C319" s="924"/>
      <c r="D319" s="924"/>
      <c r="E319" s="924"/>
      <c r="F319" s="924"/>
      <c r="G319" s="925"/>
      <c r="H319" s="105"/>
      <c r="I319" s="105"/>
      <c r="J319" s="18"/>
    </row>
    <row r="320" spans="1:10" s="19" customFormat="1" ht="45.75" thickBot="1">
      <c r="A320" s="59" t="s">
        <v>4794</v>
      </c>
      <c r="B320" s="66" t="s">
        <v>3156</v>
      </c>
      <c r="C320" s="39" t="s">
        <v>4174</v>
      </c>
      <c r="D320" s="10" t="s">
        <v>18</v>
      </c>
      <c r="E320" s="373">
        <v>21</v>
      </c>
      <c r="F320" s="40"/>
      <c r="G320" s="80">
        <f t="shared" ref="G320:G335" si="19">ROUND((E320*F320),2)</f>
        <v>0</v>
      </c>
      <c r="H320" s="18"/>
      <c r="I320" s="18"/>
    </row>
    <row r="321" spans="1:10" s="19" customFormat="1" ht="30.75" thickBot="1">
      <c r="A321" s="104" t="s">
        <v>4794</v>
      </c>
      <c r="B321" s="107" t="s">
        <v>3154</v>
      </c>
      <c r="C321" s="106" t="s">
        <v>4143</v>
      </c>
      <c r="D321" s="34" t="s">
        <v>19</v>
      </c>
      <c r="E321" s="10">
        <v>6.3</v>
      </c>
      <c r="F321" s="35"/>
      <c r="G321" s="32">
        <f t="shared" si="19"/>
        <v>0</v>
      </c>
      <c r="H321" s="37" t="s">
        <v>3129</v>
      </c>
      <c r="I321" s="31">
        <f>ROUND(SUM(G320:G321),2)</f>
        <v>0</v>
      </c>
    </row>
    <row r="322" spans="1:10" s="19" customFormat="1">
      <c r="A322" s="56" t="s">
        <v>4795</v>
      </c>
      <c r="B322" s="81" t="s">
        <v>3127</v>
      </c>
      <c r="C322" s="65" t="s">
        <v>4142</v>
      </c>
      <c r="D322" s="66" t="s">
        <v>19</v>
      </c>
      <c r="E322" s="373">
        <v>71</v>
      </c>
      <c r="F322" s="45"/>
      <c r="G322" s="41">
        <f t="shared" si="19"/>
        <v>0</v>
      </c>
    </row>
    <row r="323" spans="1:10" s="19" customFormat="1">
      <c r="A323" s="57" t="s">
        <v>4795</v>
      </c>
      <c r="B323" s="4" t="s">
        <v>3125</v>
      </c>
      <c r="C323" s="25" t="s">
        <v>4173</v>
      </c>
      <c r="D323" s="10" t="s">
        <v>19</v>
      </c>
      <c r="E323" s="180">
        <v>12.3</v>
      </c>
      <c r="F323" s="2"/>
      <c r="G323" s="32">
        <f t="shared" si="19"/>
        <v>0</v>
      </c>
    </row>
    <row r="324" spans="1:10" s="19" customFormat="1" ht="30">
      <c r="A324" s="57" t="s">
        <v>4795</v>
      </c>
      <c r="B324" s="4" t="s">
        <v>3122</v>
      </c>
      <c r="C324" s="25" t="s">
        <v>4172</v>
      </c>
      <c r="D324" s="10" t="s">
        <v>15</v>
      </c>
      <c r="E324" s="180">
        <v>1</v>
      </c>
      <c r="F324" s="2"/>
      <c r="G324" s="32">
        <f t="shared" si="19"/>
        <v>0</v>
      </c>
    </row>
    <row r="325" spans="1:10" s="19" customFormat="1" ht="45">
      <c r="A325" s="57" t="s">
        <v>4795</v>
      </c>
      <c r="B325" s="4" t="s">
        <v>4719</v>
      </c>
      <c r="C325" s="25" t="s">
        <v>4171</v>
      </c>
      <c r="D325" s="10" t="s">
        <v>19</v>
      </c>
      <c r="E325" s="10">
        <v>1.04</v>
      </c>
      <c r="F325" s="2"/>
      <c r="G325" s="32">
        <f t="shared" si="19"/>
        <v>0</v>
      </c>
      <c r="I325" s="122"/>
    </row>
    <row r="326" spans="1:10" s="19" customFormat="1" ht="105">
      <c r="A326" s="57" t="s">
        <v>4795</v>
      </c>
      <c r="B326" s="4" t="s">
        <v>4720</v>
      </c>
      <c r="C326" s="25" t="s">
        <v>4170</v>
      </c>
      <c r="D326" s="11" t="s">
        <v>17</v>
      </c>
      <c r="E326" s="10">
        <v>38</v>
      </c>
      <c r="F326" s="2"/>
      <c r="G326" s="32">
        <f t="shared" si="19"/>
        <v>0</v>
      </c>
    </row>
    <row r="327" spans="1:10" s="19" customFormat="1">
      <c r="A327" s="57" t="s">
        <v>4795</v>
      </c>
      <c r="B327" s="4" t="s">
        <v>4721</v>
      </c>
      <c r="C327" s="25" t="s">
        <v>1985</v>
      </c>
      <c r="D327" s="11" t="s">
        <v>17</v>
      </c>
      <c r="E327" s="10">
        <v>11</v>
      </c>
      <c r="F327" s="2"/>
      <c r="G327" s="32">
        <f t="shared" si="19"/>
        <v>0</v>
      </c>
    </row>
    <row r="328" spans="1:10" s="19" customFormat="1">
      <c r="A328" s="57" t="s">
        <v>4795</v>
      </c>
      <c r="B328" s="4" t="s">
        <v>4722</v>
      </c>
      <c r="C328" s="25" t="s">
        <v>4155</v>
      </c>
      <c r="D328" s="11" t="s">
        <v>17</v>
      </c>
      <c r="E328" s="10">
        <v>5</v>
      </c>
      <c r="F328" s="2"/>
      <c r="G328" s="32">
        <f t="shared" si="19"/>
        <v>0</v>
      </c>
    </row>
    <row r="329" spans="1:10" s="19" customFormat="1" ht="45">
      <c r="A329" s="57" t="s">
        <v>4795</v>
      </c>
      <c r="B329" s="4" t="s">
        <v>4723</v>
      </c>
      <c r="C329" s="25" t="s">
        <v>4169</v>
      </c>
      <c r="D329" s="11" t="s">
        <v>15</v>
      </c>
      <c r="E329" s="10">
        <v>11</v>
      </c>
      <c r="F329" s="2"/>
      <c r="G329" s="32">
        <f t="shared" si="19"/>
        <v>0</v>
      </c>
    </row>
    <row r="330" spans="1:10" s="19" customFormat="1" ht="105">
      <c r="A330" s="57" t="s">
        <v>4795</v>
      </c>
      <c r="B330" s="4" t="s">
        <v>4724</v>
      </c>
      <c r="C330" s="25" t="s">
        <v>4168</v>
      </c>
      <c r="D330" s="10" t="s">
        <v>15</v>
      </c>
      <c r="E330" s="10">
        <v>14</v>
      </c>
      <c r="F330" s="2"/>
      <c r="G330" s="32">
        <f t="shared" si="19"/>
        <v>0</v>
      </c>
    </row>
    <row r="331" spans="1:10" s="105" customFormat="1" ht="60">
      <c r="A331" s="57" t="s">
        <v>4795</v>
      </c>
      <c r="B331" s="4" t="s">
        <v>4725</v>
      </c>
      <c r="C331" s="25" t="s">
        <v>4167</v>
      </c>
      <c r="D331" s="11" t="s">
        <v>18</v>
      </c>
      <c r="E331" s="10">
        <v>19.8</v>
      </c>
      <c r="F331" s="2"/>
      <c r="G331" s="32">
        <f t="shared" si="19"/>
        <v>0</v>
      </c>
      <c r="H331" s="19"/>
      <c r="I331" s="19"/>
      <c r="J331" s="19"/>
    </row>
    <row r="332" spans="1:10" s="105" customFormat="1" ht="15.75" thickBot="1">
      <c r="A332" s="57" t="s">
        <v>4795</v>
      </c>
      <c r="B332" s="4" t="s">
        <v>4726</v>
      </c>
      <c r="C332" s="25" t="s">
        <v>4137</v>
      </c>
      <c r="D332" s="10" t="s">
        <v>17</v>
      </c>
      <c r="E332" s="10">
        <v>15</v>
      </c>
      <c r="F332" s="48"/>
      <c r="G332" s="49">
        <f t="shared" si="19"/>
        <v>0</v>
      </c>
      <c r="H332" s="19"/>
      <c r="I332" s="19"/>
      <c r="J332" s="19"/>
    </row>
    <row r="333" spans="1:10" ht="30" thickBot="1">
      <c r="A333" s="57" t="s">
        <v>4795</v>
      </c>
      <c r="B333" s="4" t="s">
        <v>4727</v>
      </c>
      <c r="C333" s="33" t="s">
        <v>4135</v>
      </c>
      <c r="D333" s="34" t="s">
        <v>19</v>
      </c>
      <c r="E333" s="10">
        <v>245</v>
      </c>
      <c r="F333" s="48"/>
      <c r="G333" s="49">
        <f t="shared" si="19"/>
        <v>0</v>
      </c>
      <c r="H333" s="42" t="s">
        <v>3120</v>
      </c>
      <c r="I333" s="31">
        <f>ROUND(SUM(G322:G333),2)</f>
        <v>0</v>
      </c>
      <c r="J333" s="19"/>
    </row>
    <row r="334" spans="1:10" s="19" customFormat="1" ht="15.75" thickBot="1">
      <c r="A334" s="56" t="s">
        <v>4796</v>
      </c>
      <c r="B334" s="43" t="s">
        <v>3119</v>
      </c>
      <c r="C334" s="65" t="s">
        <v>4166</v>
      </c>
      <c r="D334" s="91" t="s">
        <v>17</v>
      </c>
      <c r="E334" s="373">
        <v>16</v>
      </c>
      <c r="F334" s="50"/>
      <c r="G334" s="41">
        <f t="shared" si="19"/>
        <v>0</v>
      </c>
      <c r="J334" s="105"/>
    </row>
    <row r="335" spans="1:10" s="19" customFormat="1" ht="30" thickBot="1">
      <c r="A335" s="60" t="s">
        <v>4796</v>
      </c>
      <c r="B335" s="46" t="s">
        <v>3117</v>
      </c>
      <c r="C335" s="92" t="s">
        <v>4133</v>
      </c>
      <c r="D335" s="34" t="s">
        <v>19</v>
      </c>
      <c r="E335" s="690">
        <v>3.1</v>
      </c>
      <c r="F335" s="51"/>
      <c r="G335" s="36">
        <f t="shared" si="19"/>
        <v>0</v>
      </c>
      <c r="H335" s="37" t="s">
        <v>3111</v>
      </c>
      <c r="I335" s="31">
        <f>ROUND(SUM(G334:G335),2)</f>
        <v>0</v>
      </c>
      <c r="J335" s="18"/>
    </row>
    <row r="336" spans="1:10" s="19" customFormat="1" ht="16.5" thickBot="1">
      <c r="A336" s="923" t="s">
        <v>4165</v>
      </c>
      <c r="B336" s="924"/>
      <c r="C336" s="924"/>
      <c r="D336" s="924"/>
      <c r="E336" s="924"/>
      <c r="F336" s="924"/>
      <c r="G336" s="925"/>
      <c r="H336" s="75"/>
      <c r="I336" s="76"/>
    </row>
    <row r="337" spans="1:10" s="19" customFormat="1" ht="45.75" thickBot="1">
      <c r="A337" s="611" t="s">
        <v>4797</v>
      </c>
      <c r="B337" s="43" t="s">
        <v>3109</v>
      </c>
      <c r="C337" s="39" t="s">
        <v>4164</v>
      </c>
      <c r="D337" s="373" t="s">
        <v>18</v>
      </c>
      <c r="E337" s="373">
        <v>22</v>
      </c>
      <c r="F337" s="40"/>
      <c r="G337" s="41">
        <f t="shared" ref="G337:G348" si="20">ROUND((E337*F337),2)</f>
        <v>0</v>
      </c>
      <c r="H337" s="105"/>
      <c r="I337" s="105"/>
    </row>
    <row r="338" spans="1:10" s="19" customFormat="1" ht="30.75" thickBot="1">
      <c r="A338" s="610" t="s">
        <v>4797</v>
      </c>
      <c r="B338" s="34" t="s">
        <v>3106</v>
      </c>
      <c r="C338" s="33" t="s">
        <v>4143</v>
      </c>
      <c r="D338" s="10" t="s">
        <v>19</v>
      </c>
      <c r="E338" s="34">
        <v>4.8</v>
      </c>
      <c r="F338" s="35"/>
      <c r="G338" s="36">
        <f t="shared" si="20"/>
        <v>0</v>
      </c>
      <c r="H338" s="37" t="s">
        <v>3104</v>
      </c>
      <c r="I338" s="31">
        <f>ROUND(SUM(G337:G338),2)</f>
        <v>0</v>
      </c>
    </row>
    <row r="339" spans="1:10" s="19" customFormat="1">
      <c r="A339" s="56" t="s">
        <v>4798</v>
      </c>
      <c r="B339" s="43" t="s">
        <v>3102</v>
      </c>
      <c r="C339" s="39" t="s">
        <v>4142</v>
      </c>
      <c r="D339" s="373" t="s">
        <v>19</v>
      </c>
      <c r="E339" s="373">
        <v>52</v>
      </c>
      <c r="F339" s="45"/>
      <c r="G339" s="41">
        <f t="shared" si="20"/>
        <v>0</v>
      </c>
      <c r="H339" s="75"/>
      <c r="I339" s="76"/>
    </row>
    <row r="340" spans="1:10" s="19" customFormat="1">
      <c r="A340" s="57" t="s">
        <v>4798</v>
      </c>
      <c r="B340" s="4" t="s">
        <v>4728</v>
      </c>
      <c r="C340" s="25" t="s">
        <v>2150</v>
      </c>
      <c r="D340" s="10" t="s">
        <v>19</v>
      </c>
      <c r="E340" s="180">
        <v>12.8</v>
      </c>
      <c r="F340" s="2"/>
      <c r="G340" s="32">
        <f t="shared" si="20"/>
        <v>0</v>
      </c>
    </row>
    <row r="341" spans="1:10" s="19" customFormat="1" ht="30">
      <c r="A341" s="57" t="s">
        <v>4798</v>
      </c>
      <c r="B341" s="4" t="s">
        <v>4729</v>
      </c>
      <c r="C341" s="25" t="s">
        <v>4163</v>
      </c>
      <c r="D341" s="10" t="s">
        <v>15</v>
      </c>
      <c r="E341" s="180">
        <v>7</v>
      </c>
      <c r="F341" s="2"/>
      <c r="G341" s="32">
        <f t="shared" si="20"/>
        <v>0</v>
      </c>
    </row>
    <row r="342" spans="1:10" s="19" customFormat="1" ht="45">
      <c r="A342" s="57" t="s">
        <v>4798</v>
      </c>
      <c r="B342" s="4" t="s">
        <v>4730</v>
      </c>
      <c r="C342" s="25" t="s">
        <v>4162</v>
      </c>
      <c r="D342" s="10" t="s">
        <v>19</v>
      </c>
      <c r="E342" s="10">
        <v>5.66</v>
      </c>
      <c r="F342" s="2"/>
      <c r="G342" s="32">
        <f t="shared" si="20"/>
        <v>0</v>
      </c>
    </row>
    <row r="343" spans="1:10" s="19" customFormat="1">
      <c r="A343" s="57" t="s">
        <v>4798</v>
      </c>
      <c r="B343" s="4" t="s">
        <v>4731</v>
      </c>
      <c r="C343" s="25" t="s">
        <v>1985</v>
      </c>
      <c r="D343" s="10" t="s">
        <v>17</v>
      </c>
      <c r="E343" s="10">
        <v>63</v>
      </c>
      <c r="F343" s="2"/>
      <c r="G343" s="32">
        <f t="shared" si="20"/>
        <v>0</v>
      </c>
      <c r="I343" s="122"/>
    </row>
    <row r="344" spans="1:10" s="19" customFormat="1">
      <c r="A344" s="57" t="s">
        <v>4798</v>
      </c>
      <c r="B344" s="4" t="s">
        <v>4732</v>
      </c>
      <c r="C344" s="25" t="s">
        <v>4155</v>
      </c>
      <c r="D344" s="10" t="s">
        <v>17</v>
      </c>
      <c r="E344" s="10">
        <v>20</v>
      </c>
      <c r="F344" s="2"/>
      <c r="G344" s="32">
        <f t="shared" si="20"/>
        <v>0</v>
      </c>
      <c r="I344" s="122"/>
    </row>
    <row r="345" spans="1:10" s="19" customFormat="1" ht="75.75" thickBot="1">
      <c r="A345" s="57" t="s">
        <v>4798</v>
      </c>
      <c r="B345" s="4" t="s">
        <v>4733</v>
      </c>
      <c r="C345" s="25" t="s">
        <v>4161</v>
      </c>
      <c r="D345" s="10" t="s">
        <v>15</v>
      </c>
      <c r="E345" s="10">
        <v>6</v>
      </c>
      <c r="F345" s="2"/>
      <c r="G345" s="32">
        <f t="shared" si="20"/>
        <v>0</v>
      </c>
    </row>
    <row r="346" spans="1:10" ht="30" thickBot="1">
      <c r="A346" s="57" t="s">
        <v>4798</v>
      </c>
      <c r="B346" s="4" t="s">
        <v>4734</v>
      </c>
      <c r="C346" s="33" t="s">
        <v>4135</v>
      </c>
      <c r="D346" s="34" t="s">
        <v>19</v>
      </c>
      <c r="E346" s="34">
        <v>45</v>
      </c>
      <c r="F346" s="292"/>
      <c r="G346" s="36">
        <f t="shared" si="20"/>
        <v>0</v>
      </c>
      <c r="H346" s="42" t="s">
        <v>3100</v>
      </c>
      <c r="I346" s="31">
        <f>ROUND(SUM(G339:G346),2)</f>
        <v>0</v>
      </c>
      <c r="J346"/>
    </row>
    <row r="347" spans="1:10" ht="15.75" thickBot="1">
      <c r="A347" s="56" t="s">
        <v>4799</v>
      </c>
      <c r="B347" s="43" t="s">
        <v>3098</v>
      </c>
      <c r="C347" s="65" t="s">
        <v>4153</v>
      </c>
      <c r="D347" s="91" t="s">
        <v>17</v>
      </c>
      <c r="E347" s="373">
        <v>16</v>
      </c>
      <c r="F347" s="50"/>
      <c r="G347" s="41">
        <f t="shared" si="20"/>
        <v>0</v>
      </c>
      <c r="H347" s="19"/>
      <c r="I347" s="19"/>
    </row>
    <row r="348" spans="1:10" ht="30" thickBot="1">
      <c r="A348" s="60" t="s">
        <v>4799</v>
      </c>
      <c r="B348" s="46" t="s">
        <v>3096</v>
      </c>
      <c r="C348" s="92" t="s">
        <v>4133</v>
      </c>
      <c r="D348" s="34" t="s">
        <v>19</v>
      </c>
      <c r="E348" s="690">
        <v>0.8</v>
      </c>
      <c r="F348" s="51"/>
      <c r="G348" s="36">
        <f t="shared" si="20"/>
        <v>0</v>
      </c>
      <c r="H348" s="37" t="s">
        <v>3087</v>
      </c>
      <c r="I348" s="31">
        <f>ROUND(SUM(G347:G348),2)</f>
        <v>0</v>
      </c>
    </row>
    <row r="349" spans="1:10" s="19" customFormat="1" ht="16.5" thickBot="1">
      <c r="A349" s="923" t="s">
        <v>4160</v>
      </c>
      <c r="B349" s="924"/>
      <c r="C349" s="924"/>
      <c r="D349" s="924"/>
      <c r="E349" s="924"/>
      <c r="F349" s="924"/>
      <c r="G349" s="925"/>
      <c r="H349" s="75"/>
      <c r="I349" s="76"/>
    </row>
    <row r="350" spans="1:10" s="19" customFormat="1" ht="45.75" thickBot="1">
      <c r="A350" s="611" t="s">
        <v>4800</v>
      </c>
      <c r="B350" s="43" t="s">
        <v>3085</v>
      </c>
      <c r="C350" s="39" t="s">
        <v>4159</v>
      </c>
      <c r="D350" s="373" t="s">
        <v>18</v>
      </c>
      <c r="E350" s="373">
        <v>13.7</v>
      </c>
      <c r="F350" s="40"/>
      <c r="G350" s="41">
        <f t="shared" ref="G350:G361" si="21">ROUND((E350*F350),2)</f>
        <v>0</v>
      </c>
      <c r="H350" s="105"/>
      <c r="I350" s="105"/>
    </row>
    <row r="351" spans="1:10" s="19" customFormat="1" ht="30.75" thickBot="1">
      <c r="A351" s="610" t="s">
        <v>4800</v>
      </c>
      <c r="B351" s="34" t="s">
        <v>4735</v>
      </c>
      <c r="C351" s="33" t="s">
        <v>4143</v>
      </c>
      <c r="D351" s="10" t="s">
        <v>19</v>
      </c>
      <c r="E351" s="34">
        <v>2.1</v>
      </c>
      <c r="F351" s="35"/>
      <c r="G351" s="36">
        <f t="shared" si="21"/>
        <v>0</v>
      </c>
      <c r="H351" s="37" t="s">
        <v>3083</v>
      </c>
      <c r="I351" s="31">
        <f>ROUND(SUM(G350:G351),2)</f>
        <v>0</v>
      </c>
    </row>
    <row r="352" spans="1:10" s="19" customFormat="1">
      <c r="A352" s="56" t="s">
        <v>4801</v>
      </c>
      <c r="B352" s="43" t="s">
        <v>3082</v>
      </c>
      <c r="C352" s="39" t="s">
        <v>4142</v>
      </c>
      <c r="D352" s="373" t="s">
        <v>19</v>
      </c>
      <c r="E352" s="373">
        <v>21</v>
      </c>
      <c r="F352" s="45"/>
      <c r="G352" s="41">
        <f t="shared" si="21"/>
        <v>0</v>
      </c>
      <c r="H352" s="75"/>
      <c r="I352" s="76"/>
    </row>
    <row r="353" spans="1:10" s="19" customFormat="1">
      <c r="A353" s="57" t="s">
        <v>4801</v>
      </c>
      <c r="B353" s="4" t="s">
        <v>3080</v>
      </c>
      <c r="C353" s="25" t="s">
        <v>4158</v>
      </c>
      <c r="D353" s="10" t="s">
        <v>19</v>
      </c>
      <c r="E353" s="180">
        <v>6.2</v>
      </c>
      <c r="F353" s="2"/>
      <c r="G353" s="32">
        <f t="shared" si="21"/>
        <v>0</v>
      </c>
    </row>
    <row r="354" spans="1:10" s="19" customFormat="1" ht="30">
      <c r="A354" s="57" t="s">
        <v>4801</v>
      </c>
      <c r="B354" s="4" t="s">
        <v>3078</v>
      </c>
      <c r="C354" s="25" t="s">
        <v>4157</v>
      </c>
      <c r="D354" s="10" t="s">
        <v>15</v>
      </c>
      <c r="E354" s="180">
        <v>5</v>
      </c>
      <c r="F354" s="2"/>
      <c r="G354" s="32">
        <f t="shared" si="21"/>
        <v>0</v>
      </c>
    </row>
    <row r="355" spans="1:10" s="19" customFormat="1" ht="45">
      <c r="A355" s="57" t="s">
        <v>4801</v>
      </c>
      <c r="B355" s="4" t="s">
        <v>3076</v>
      </c>
      <c r="C355" s="25" t="s">
        <v>4156</v>
      </c>
      <c r="D355" s="10" t="s">
        <v>19</v>
      </c>
      <c r="E355" s="10">
        <v>2.74</v>
      </c>
      <c r="F355" s="2"/>
      <c r="G355" s="32">
        <f t="shared" si="21"/>
        <v>0</v>
      </c>
    </row>
    <row r="356" spans="1:10" s="19" customFormat="1">
      <c r="A356" s="57" t="s">
        <v>4801</v>
      </c>
      <c r="B356" s="4" t="s">
        <v>3074</v>
      </c>
      <c r="C356" s="25" t="s">
        <v>1985</v>
      </c>
      <c r="D356" s="10" t="s">
        <v>17</v>
      </c>
      <c r="E356" s="10">
        <v>30</v>
      </c>
      <c r="F356" s="2"/>
      <c r="G356" s="32">
        <f t="shared" si="21"/>
        <v>0</v>
      </c>
      <c r="I356" s="122"/>
    </row>
    <row r="357" spans="1:10" s="19" customFormat="1">
      <c r="A357" s="57" t="s">
        <v>4801</v>
      </c>
      <c r="B357" s="4" t="s">
        <v>3071</v>
      </c>
      <c r="C357" s="25" t="s">
        <v>4155</v>
      </c>
      <c r="D357" s="10" t="s">
        <v>17</v>
      </c>
      <c r="E357" s="10">
        <v>12</v>
      </c>
      <c r="F357" s="2"/>
      <c r="G357" s="32">
        <f t="shared" si="21"/>
        <v>0</v>
      </c>
      <c r="I357" s="122"/>
    </row>
    <row r="358" spans="1:10" s="19" customFormat="1" ht="75.75" thickBot="1">
      <c r="A358" s="57" t="s">
        <v>4801</v>
      </c>
      <c r="B358" s="4" t="s">
        <v>4736</v>
      </c>
      <c r="C358" s="25" t="s">
        <v>4154</v>
      </c>
      <c r="D358" s="10" t="s">
        <v>15</v>
      </c>
      <c r="E358" s="10">
        <v>3</v>
      </c>
      <c r="F358" s="2"/>
      <c r="G358" s="32">
        <f t="shared" si="21"/>
        <v>0</v>
      </c>
    </row>
    <row r="359" spans="1:10" ht="30" thickBot="1">
      <c r="A359" s="57" t="s">
        <v>4801</v>
      </c>
      <c r="B359" s="4" t="s">
        <v>4737</v>
      </c>
      <c r="C359" s="33" t="s">
        <v>4135</v>
      </c>
      <c r="D359" s="34" t="s">
        <v>19</v>
      </c>
      <c r="E359" s="34">
        <v>21</v>
      </c>
      <c r="F359" s="292"/>
      <c r="G359" s="36">
        <f t="shared" si="21"/>
        <v>0</v>
      </c>
      <c r="H359" s="42" t="s">
        <v>3069</v>
      </c>
      <c r="I359" s="31">
        <f>ROUND(SUM(G352:G359),2)</f>
        <v>0</v>
      </c>
      <c r="J359"/>
    </row>
    <row r="360" spans="1:10" ht="15.75" thickBot="1">
      <c r="A360" s="56" t="s">
        <v>4802</v>
      </c>
      <c r="B360" s="43" t="s">
        <v>3067</v>
      </c>
      <c r="C360" s="65" t="s">
        <v>4153</v>
      </c>
      <c r="D360" s="91" t="s">
        <v>17</v>
      </c>
      <c r="E360" s="373">
        <v>6.5</v>
      </c>
      <c r="F360" s="50"/>
      <c r="G360" s="41">
        <f t="shared" si="21"/>
        <v>0</v>
      </c>
      <c r="H360" s="19"/>
      <c r="I360" s="19"/>
    </row>
    <row r="361" spans="1:10" ht="30" thickBot="1">
      <c r="A361" s="60" t="s">
        <v>4802</v>
      </c>
      <c r="B361" s="46" t="s">
        <v>3064</v>
      </c>
      <c r="C361" s="92" t="s">
        <v>4133</v>
      </c>
      <c r="D361" s="34" t="s">
        <v>19</v>
      </c>
      <c r="E361" s="690">
        <v>0.4</v>
      </c>
      <c r="F361" s="51"/>
      <c r="G361" s="36">
        <f t="shared" si="21"/>
        <v>0</v>
      </c>
      <c r="H361" s="37" t="s">
        <v>3062</v>
      </c>
      <c r="I361" s="31">
        <f>ROUND(SUM(G360:G361),2)</f>
        <v>0</v>
      </c>
    </row>
    <row r="362" spans="1:10" s="19" customFormat="1" ht="16.5" thickBot="1">
      <c r="A362" s="923" t="s">
        <v>4152</v>
      </c>
      <c r="B362" s="924"/>
      <c r="C362" s="924"/>
      <c r="D362" s="924"/>
      <c r="E362" s="924"/>
      <c r="F362" s="924"/>
      <c r="G362" s="925"/>
      <c r="H362" s="105"/>
      <c r="I362" s="105"/>
    </row>
    <row r="363" spans="1:10" s="19" customFormat="1" ht="45.75" thickBot="1">
      <c r="A363" s="104" t="s">
        <v>4803</v>
      </c>
      <c r="B363" s="107" t="s">
        <v>3060</v>
      </c>
      <c r="C363" s="106" t="s">
        <v>4151</v>
      </c>
      <c r="D363" s="34" t="s">
        <v>18</v>
      </c>
      <c r="E363" s="10">
        <v>45.5</v>
      </c>
      <c r="F363" s="35"/>
      <c r="G363" s="32">
        <f t="shared" ref="G363:G372" si="22">ROUND((E363*F363),2)</f>
        <v>0</v>
      </c>
      <c r="H363" s="37" t="s">
        <v>3058</v>
      </c>
      <c r="I363" s="31">
        <f>ROUND(SUM(G363:G363),2)</f>
        <v>0</v>
      </c>
    </row>
    <row r="364" spans="1:10" s="19" customFormat="1">
      <c r="A364" s="56" t="s">
        <v>4804</v>
      </c>
      <c r="B364" s="43" t="s">
        <v>3056</v>
      </c>
      <c r="C364" s="39" t="s">
        <v>4142</v>
      </c>
      <c r="D364" s="373" t="s">
        <v>19</v>
      </c>
      <c r="E364" s="373">
        <v>376</v>
      </c>
      <c r="F364" s="45"/>
      <c r="G364" s="41">
        <f t="shared" si="22"/>
        <v>0</v>
      </c>
    </row>
    <row r="365" spans="1:10" s="19" customFormat="1">
      <c r="A365" s="57" t="s">
        <v>4804</v>
      </c>
      <c r="B365" s="4" t="s">
        <v>3054</v>
      </c>
      <c r="C365" s="25" t="s">
        <v>2150</v>
      </c>
      <c r="D365" s="10" t="s">
        <v>19</v>
      </c>
      <c r="E365" s="180">
        <v>28.4</v>
      </c>
      <c r="F365" s="2"/>
      <c r="G365" s="32">
        <f t="shared" si="22"/>
        <v>0</v>
      </c>
    </row>
    <row r="366" spans="1:10" s="19" customFormat="1" ht="90">
      <c r="A366" s="57" t="s">
        <v>4804</v>
      </c>
      <c r="B366" s="4" t="s">
        <v>4738</v>
      </c>
      <c r="C366" s="25" t="s">
        <v>4150</v>
      </c>
      <c r="D366" s="11" t="s">
        <v>17</v>
      </c>
      <c r="E366" s="180">
        <v>85</v>
      </c>
      <c r="F366" s="2"/>
      <c r="G366" s="32">
        <f t="shared" si="22"/>
        <v>0</v>
      </c>
    </row>
    <row r="367" spans="1:10" s="19" customFormat="1" ht="30">
      <c r="A367" s="57" t="s">
        <v>4804</v>
      </c>
      <c r="B367" s="4" t="s">
        <v>4739</v>
      </c>
      <c r="C367" s="25" t="s">
        <v>4149</v>
      </c>
      <c r="D367" s="10" t="s">
        <v>19</v>
      </c>
      <c r="E367" s="180">
        <v>0.21</v>
      </c>
      <c r="F367" s="2"/>
      <c r="G367" s="32">
        <f t="shared" si="22"/>
        <v>0</v>
      </c>
    </row>
    <row r="368" spans="1:10" s="19" customFormat="1" ht="45">
      <c r="A368" s="57" t="s">
        <v>4804</v>
      </c>
      <c r="B368" s="4" t="s">
        <v>4740</v>
      </c>
      <c r="C368" s="25" t="s">
        <v>4148</v>
      </c>
      <c r="D368" s="10" t="s">
        <v>15</v>
      </c>
      <c r="E368" s="10">
        <v>46</v>
      </c>
      <c r="F368" s="2"/>
      <c r="G368" s="32">
        <f t="shared" si="22"/>
        <v>0</v>
      </c>
      <c r="I368" s="122"/>
    </row>
    <row r="369" spans="1:10" s="19" customFormat="1" ht="45">
      <c r="A369" s="57" t="s">
        <v>4804</v>
      </c>
      <c r="B369" s="4" t="s">
        <v>4741</v>
      </c>
      <c r="C369" s="25" t="s">
        <v>4147</v>
      </c>
      <c r="D369" s="10" t="s">
        <v>15</v>
      </c>
      <c r="E369" s="10">
        <v>23</v>
      </c>
      <c r="F369" s="2"/>
      <c r="G369" s="32">
        <f t="shared" si="22"/>
        <v>0</v>
      </c>
    </row>
    <row r="370" spans="1:10" s="19" customFormat="1" ht="60">
      <c r="A370" s="57" t="s">
        <v>4804</v>
      </c>
      <c r="B370" s="4" t="s">
        <v>4742</v>
      </c>
      <c r="C370" s="25" t="s">
        <v>4146</v>
      </c>
      <c r="D370" s="11" t="s">
        <v>18</v>
      </c>
      <c r="E370" s="10">
        <v>50.2</v>
      </c>
      <c r="F370" s="2"/>
      <c r="G370" s="32">
        <f t="shared" si="22"/>
        <v>0</v>
      </c>
    </row>
    <row r="371" spans="1:10" s="105" customFormat="1" ht="15.75" thickBot="1">
      <c r="A371" s="57" t="s">
        <v>4804</v>
      </c>
      <c r="B371" s="4" t="s">
        <v>4743</v>
      </c>
      <c r="C371" s="25" t="s">
        <v>4137</v>
      </c>
      <c r="D371" s="10" t="s">
        <v>17</v>
      </c>
      <c r="E371" s="10">
        <v>52</v>
      </c>
      <c r="F371" s="2"/>
      <c r="G371" s="32">
        <f t="shared" si="22"/>
        <v>0</v>
      </c>
      <c r="H371" s="19"/>
      <c r="I371" s="19"/>
      <c r="J371" s="19"/>
    </row>
    <row r="372" spans="1:10" ht="30" thickBot="1">
      <c r="A372" s="57" t="s">
        <v>4804</v>
      </c>
      <c r="B372" s="4" t="s">
        <v>4744</v>
      </c>
      <c r="C372" s="33" t="s">
        <v>4135</v>
      </c>
      <c r="D372" s="34" t="s">
        <v>19</v>
      </c>
      <c r="E372" s="34">
        <v>1213</v>
      </c>
      <c r="F372" s="292"/>
      <c r="G372" s="36">
        <f t="shared" si="22"/>
        <v>0</v>
      </c>
      <c r="H372" s="42" t="s">
        <v>3052</v>
      </c>
      <c r="I372" s="31">
        <f>ROUND(SUM(G364:G372),2)</f>
        <v>0</v>
      </c>
      <c r="J372" s="19"/>
    </row>
    <row r="373" spans="1:10" s="19" customFormat="1" ht="16.5" thickBot="1">
      <c r="A373" s="923" t="s">
        <v>4145</v>
      </c>
      <c r="B373" s="924"/>
      <c r="C373" s="924"/>
      <c r="D373" s="924"/>
      <c r="E373" s="924"/>
      <c r="F373" s="924"/>
      <c r="G373" s="925"/>
      <c r="H373" s="75"/>
      <c r="I373" s="76"/>
    </row>
    <row r="374" spans="1:10" s="19" customFormat="1" ht="45.75" thickBot="1">
      <c r="A374" s="611" t="s">
        <v>4805</v>
      </c>
      <c r="B374" s="43" t="s">
        <v>3050</v>
      </c>
      <c r="C374" s="39" t="s">
        <v>4144</v>
      </c>
      <c r="D374" s="373" t="s">
        <v>18</v>
      </c>
      <c r="E374" s="373">
        <v>36.5</v>
      </c>
      <c r="F374" s="40"/>
      <c r="G374" s="41">
        <f t="shared" ref="G374:G385" si="23">ROUND((E374*F374),2)</f>
        <v>0</v>
      </c>
      <c r="H374" s="105"/>
      <c r="I374" s="105"/>
    </row>
    <row r="375" spans="1:10" s="19" customFormat="1" ht="30.75" thickBot="1">
      <c r="A375" s="610" t="s">
        <v>4805</v>
      </c>
      <c r="B375" s="34" t="s">
        <v>4745</v>
      </c>
      <c r="C375" s="33" t="s">
        <v>4143</v>
      </c>
      <c r="D375" s="10" t="s">
        <v>19</v>
      </c>
      <c r="E375" s="34">
        <v>7.9</v>
      </c>
      <c r="F375" s="35"/>
      <c r="G375" s="36">
        <f t="shared" si="23"/>
        <v>0</v>
      </c>
      <c r="H375" s="37" t="s">
        <v>3048</v>
      </c>
      <c r="I375" s="31">
        <f>ROUND(SUM(G374:G375),2)</f>
        <v>0</v>
      </c>
    </row>
    <row r="376" spans="1:10" s="19" customFormat="1">
      <c r="A376" s="56" t="s">
        <v>4806</v>
      </c>
      <c r="B376" s="43" t="s">
        <v>3046</v>
      </c>
      <c r="C376" s="39" t="s">
        <v>4142</v>
      </c>
      <c r="D376" s="373" t="s">
        <v>19</v>
      </c>
      <c r="E376" s="373">
        <v>32</v>
      </c>
      <c r="F376" s="45"/>
      <c r="G376" s="41">
        <f t="shared" si="23"/>
        <v>0</v>
      </c>
      <c r="H376" s="75"/>
      <c r="I376" s="76"/>
    </row>
    <row r="377" spans="1:10" s="19" customFormat="1">
      <c r="A377" s="57" t="s">
        <v>4806</v>
      </c>
      <c r="B377" s="4" t="s">
        <v>3044</v>
      </c>
      <c r="C377" s="25" t="s">
        <v>2150</v>
      </c>
      <c r="D377" s="10" t="s">
        <v>19</v>
      </c>
      <c r="E377" s="180">
        <v>14.9</v>
      </c>
      <c r="F377" s="2"/>
      <c r="G377" s="32">
        <f t="shared" si="23"/>
        <v>0</v>
      </c>
    </row>
    <row r="378" spans="1:10" s="19" customFormat="1" ht="75">
      <c r="A378" s="57" t="s">
        <v>4806</v>
      </c>
      <c r="B378" s="4" t="s">
        <v>3042</v>
      </c>
      <c r="C378" s="25" t="s">
        <v>4141</v>
      </c>
      <c r="D378" s="11" t="s">
        <v>17</v>
      </c>
      <c r="E378" s="180">
        <v>52</v>
      </c>
      <c r="F378" s="2"/>
      <c r="G378" s="32">
        <f t="shared" si="23"/>
        <v>0</v>
      </c>
    </row>
    <row r="379" spans="1:10" s="19" customFormat="1" ht="45">
      <c r="A379" s="57" t="s">
        <v>4806</v>
      </c>
      <c r="B379" s="4" t="s">
        <v>3039</v>
      </c>
      <c r="C379" s="25" t="s">
        <v>4140</v>
      </c>
      <c r="D379" s="11" t="s">
        <v>15</v>
      </c>
      <c r="E379" s="10">
        <v>19</v>
      </c>
      <c r="F379" s="2"/>
      <c r="G379" s="32">
        <f t="shared" si="23"/>
        <v>0</v>
      </c>
    </row>
    <row r="380" spans="1:10" s="19" customFormat="1" ht="60">
      <c r="A380" s="57" t="s">
        <v>4806</v>
      </c>
      <c r="B380" s="4" t="s">
        <v>4746</v>
      </c>
      <c r="C380" s="25" t="s">
        <v>4139</v>
      </c>
      <c r="D380" s="10" t="s">
        <v>15</v>
      </c>
      <c r="E380" s="10">
        <v>21</v>
      </c>
      <c r="F380" s="2"/>
      <c r="G380" s="32">
        <f t="shared" si="23"/>
        <v>0</v>
      </c>
      <c r="I380" s="122"/>
    </row>
    <row r="381" spans="1:10" s="19" customFormat="1" ht="60">
      <c r="A381" s="57" t="s">
        <v>4806</v>
      </c>
      <c r="B381" s="4" t="s">
        <v>4747</v>
      </c>
      <c r="C381" s="25" t="s">
        <v>4138</v>
      </c>
      <c r="D381" s="11" t="s">
        <v>18</v>
      </c>
      <c r="E381" s="10">
        <v>32.1</v>
      </c>
      <c r="F381" s="2"/>
      <c r="G381" s="32">
        <f t="shared" si="23"/>
        <v>0</v>
      </c>
      <c r="I381" s="122"/>
    </row>
    <row r="382" spans="1:10" s="19" customFormat="1" ht="15.75" thickBot="1">
      <c r="A382" s="57" t="s">
        <v>4806</v>
      </c>
      <c r="B382" s="4" t="s">
        <v>4748</v>
      </c>
      <c r="C382" s="25" t="s">
        <v>4137</v>
      </c>
      <c r="D382" s="10" t="s">
        <v>17</v>
      </c>
      <c r="E382" s="10">
        <v>33</v>
      </c>
      <c r="F382" s="2"/>
      <c r="G382" s="32">
        <f t="shared" si="23"/>
        <v>0</v>
      </c>
    </row>
    <row r="383" spans="1:10" ht="30" thickBot="1">
      <c r="A383" s="57" t="s">
        <v>4806</v>
      </c>
      <c r="B383" s="4" t="s">
        <v>4749</v>
      </c>
      <c r="C383" s="33" t="s">
        <v>4135</v>
      </c>
      <c r="D383" s="34" t="s">
        <v>19</v>
      </c>
      <c r="E383" s="34">
        <v>81</v>
      </c>
      <c r="F383" s="292"/>
      <c r="G383" s="36">
        <f t="shared" si="23"/>
        <v>0</v>
      </c>
      <c r="H383" s="42" t="s">
        <v>3037</v>
      </c>
      <c r="I383" s="31">
        <f>ROUND(SUM(G376:G383),2)</f>
        <v>0</v>
      </c>
      <c r="J383"/>
    </row>
    <row r="384" spans="1:10" ht="15.75" thickBot="1">
      <c r="A384" s="56" t="s">
        <v>4807</v>
      </c>
      <c r="B384" s="43" t="s">
        <v>3036</v>
      </c>
      <c r="C384" s="65" t="s">
        <v>4134</v>
      </c>
      <c r="D384" s="91" t="s">
        <v>17</v>
      </c>
      <c r="E384" s="373">
        <v>8.3000000000000007</v>
      </c>
      <c r="F384" s="50"/>
      <c r="G384" s="41">
        <f t="shared" si="23"/>
        <v>0</v>
      </c>
      <c r="H384" s="19"/>
      <c r="I384" s="19"/>
    </row>
    <row r="385" spans="1:9" ht="30" thickBot="1">
      <c r="A385" s="60" t="s">
        <v>4807</v>
      </c>
      <c r="B385" s="46" t="s">
        <v>3035</v>
      </c>
      <c r="C385" s="92" t="s">
        <v>4133</v>
      </c>
      <c r="D385" s="34" t="s">
        <v>19</v>
      </c>
      <c r="E385" s="690">
        <v>5.4</v>
      </c>
      <c r="F385" s="51"/>
      <c r="G385" s="36">
        <f t="shared" si="23"/>
        <v>0</v>
      </c>
      <c r="H385" s="37" t="s">
        <v>3032</v>
      </c>
      <c r="I385" s="31">
        <f>ROUND(SUM(G384:G385),2)</f>
        <v>0</v>
      </c>
    </row>
    <row r="386" spans="1:9" ht="15.75" thickBot="1">
      <c r="B386" s="22"/>
      <c r="C386" s="27"/>
      <c r="D386" s="112"/>
      <c r="E386" s="694" t="s">
        <v>4491</v>
      </c>
      <c r="F386" s="113"/>
      <c r="G386" s="64">
        <f>SUM(G6:G385)</f>
        <v>0</v>
      </c>
    </row>
    <row r="387" spans="1:9">
      <c r="B387" s="22"/>
      <c r="C387" s="27"/>
      <c r="D387" s="22"/>
      <c r="E387" s="22"/>
      <c r="F387" s="17"/>
      <c r="G387" s="21"/>
    </row>
    <row r="388" spans="1:9">
      <c r="B388" s="63"/>
      <c r="C388" s="27"/>
      <c r="D388" s="22"/>
      <c r="E388" s="22"/>
      <c r="F388" s="17"/>
      <c r="G388" s="21"/>
    </row>
    <row r="389" spans="1:9">
      <c r="F389" s="12"/>
    </row>
  </sheetData>
  <sheetProtection algorithmName="SHA-512" hashValue="4Hqstflsgo4rc8CwVS8WD1j+bGZOJL7NJxThWZPFaSbWFi7JbA9k5WxbqHI/wihRVaHXft+aKep6FXbIAzp19Q==" saltValue="eEWX5rWhyDvcFnuGMpyglg==" spinCount="100000" sheet="1" objects="1" scenarios="1"/>
  <mergeCells count="26">
    <mergeCell ref="A373:G373"/>
    <mergeCell ref="A288:G288"/>
    <mergeCell ref="A306:G306"/>
    <mergeCell ref="A319:G319"/>
    <mergeCell ref="A336:G336"/>
    <mergeCell ref="A349:G349"/>
    <mergeCell ref="A141:G141"/>
    <mergeCell ref="A160:G160"/>
    <mergeCell ref="A173:G173"/>
    <mergeCell ref="A186:G186"/>
    <mergeCell ref="A203:G203"/>
    <mergeCell ref="A221:G221"/>
    <mergeCell ref="A238:G238"/>
    <mergeCell ref="A254:G254"/>
    <mergeCell ref="A264:G264"/>
    <mergeCell ref="A362:G362"/>
    <mergeCell ref="A1:G1"/>
    <mergeCell ref="A3:G3"/>
    <mergeCell ref="A5:G5"/>
    <mergeCell ref="A20:G20"/>
    <mergeCell ref="A37:G37"/>
    <mergeCell ref="A56:G56"/>
    <mergeCell ref="A72:G72"/>
    <mergeCell ref="A88:G88"/>
    <mergeCell ref="A107:G107"/>
    <mergeCell ref="A127:G127"/>
  </mergeCells>
  <phoneticPr fontId="43" type="noConversion"/>
  <pageMargins left="0.7" right="0.7" top="0.75" bottom="0.75" header="0.3" footer="0.3"/>
  <pageSetup paperSize="9" scale="6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08B44-8D7B-46D8-940A-AF6FB346CC6E}">
  <dimension ref="A1:I13"/>
  <sheetViews>
    <sheetView workbookViewId="0">
      <selection activeCell="E11" sqref="E11"/>
    </sheetView>
  </sheetViews>
  <sheetFormatPr defaultColWidth="9.140625" defaultRowHeight="15"/>
  <cols>
    <col min="1" max="1" width="39.7109375" style="126" customWidth="1"/>
    <col min="2" max="2" width="10.5703125" style="12" customWidth="1"/>
    <col min="3" max="3" width="71.7109375" style="125" customWidth="1"/>
    <col min="4" max="4" width="9.140625" style="20"/>
    <col min="5" max="5" width="16.28515625" style="20" customWidth="1"/>
    <col min="6" max="6" width="17.7109375" style="13" customWidth="1"/>
    <col min="7" max="7" width="14.7109375" style="20" customWidth="1"/>
    <col min="8" max="8" width="18" style="123" customWidth="1"/>
    <col min="9" max="9" width="16.140625" style="18" customWidth="1"/>
    <col min="10" max="16384" width="9.140625" style="18"/>
  </cols>
  <sheetData>
    <row r="1" spans="1:9" ht="18.75" customHeight="1" thickBot="1">
      <c r="A1" s="881" t="s">
        <v>254</v>
      </c>
      <c r="B1" s="882"/>
      <c r="C1" s="882"/>
      <c r="D1" s="882"/>
      <c r="E1" s="882"/>
      <c r="F1" s="882"/>
      <c r="G1" s="883"/>
    </row>
    <row r="2" spans="1:9" ht="12.75" customHeight="1" thickBot="1">
      <c r="A2" s="3"/>
      <c r="B2" s="3"/>
      <c r="C2" s="3"/>
      <c r="D2" s="3"/>
      <c r="E2" s="250"/>
      <c r="F2" s="3"/>
      <c r="G2" s="3"/>
    </row>
    <row r="3" spans="1:9" ht="18" customHeight="1" thickBot="1">
      <c r="A3" s="914" t="s">
        <v>4858</v>
      </c>
      <c r="B3" s="915"/>
      <c r="C3" s="915"/>
      <c r="D3" s="915"/>
      <c r="E3" s="915"/>
      <c r="F3" s="915"/>
      <c r="G3" s="916"/>
    </row>
    <row r="4" spans="1:9" ht="43.5" thickBot="1">
      <c r="A4" s="279" t="s">
        <v>23</v>
      </c>
      <c r="B4" s="278" t="s">
        <v>0</v>
      </c>
      <c r="C4" s="277" t="s">
        <v>1</v>
      </c>
      <c r="D4" s="277" t="s">
        <v>2</v>
      </c>
      <c r="E4" s="276" t="s">
        <v>3</v>
      </c>
      <c r="F4" s="275" t="s">
        <v>8</v>
      </c>
      <c r="G4" s="274" t="s">
        <v>4</v>
      </c>
      <c r="I4" s="19"/>
    </row>
    <row r="5" spans="1:9" ht="45">
      <c r="A5" s="221" t="s">
        <v>603</v>
      </c>
      <c r="B5" s="207" t="s">
        <v>24</v>
      </c>
      <c r="C5" s="65" t="s">
        <v>609</v>
      </c>
      <c r="D5" s="203" t="s">
        <v>18</v>
      </c>
      <c r="E5" s="224">
        <v>90</v>
      </c>
      <c r="F5" s="313"/>
      <c r="G5" s="270">
        <f t="shared" ref="G5:G11" si="0">ROUND((E5*F5),2)</f>
        <v>0</v>
      </c>
      <c r="H5" s="18"/>
    </row>
    <row r="6" spans="1:9">
      <c r="A6" s="221" t="s">
        <v>603</v>
      </c>
      <c r="B6" s="207" t="s">
        <v>25</v>
      </c>
      <c r="C6" s="312" t="s">
        <v>608</v>
      </c>
      <c r="D6" s="147" t="s">
        <v>17</v>
      </c>
      <c r="E6" s="147">
        <v>45</v>
      </c>
      <c r="F6" s="306"/>
      <c r="G6" s="270">
        <f t="shared" si="0"/>
        <v>0</v>
      </c>
      <c r="H6" s="201"/>
      <c r="I6" s="76"/>
    </row>
    <row r="7" spans="1:9" ht="30">
      <c r="A7" s="221" t="s">
        <v>603</v>
      </c>
      <c r="B7" s="196" t="s">
        <v>26</v>
      </c>
      <c r="C7" s="311" t="s">
        <v>607</v>
      </c>
      <c r="D7" s="147" t="s">
        <v>19</v>
      </c>
      <c r="E7" s="147">
        <v>43.2</v>
      </c>
      <c r="F7" s="306"/>
      <c r="G7" s="270">
        <f t="shared" si="0"/>
        <v>0</v>
      </c>
      <c r="H7" s="201"/>
      <c r="I7" s="76"/>
    </row>
    <row r="8" spans="1:9">
      <c r="A8" s="221" t="s">
        <v>603</v>
      </c>
      <c r="B8" s="310" t="s">
        <v>27</v>
      </c>
      <c r="C8" s="309" t="s">
        <v>606</v>
      </c>
      <c r="D8" s="151" t="s">
        <v>70</v>
      </c>
      <c r="E8" s="151">
        <v>7.05</v>
      </c>
      <c r="F8" s="307"/>
      <c r="G8" s="270">
        <f t="shared" si="0"/>
        <v>0</v>
      </c>
      <c r="H8" s="199"/>
    </row>
    <row r="9" spans="1:9" ht="30">
      <c r="A9" s="221" t="s">
        <v>603</v>
      </c>
      <c r="B9" s="196" t="s">
        <v>28</v>
      </c>
      <c r="C9" s="308" t="s">
        <v>605</v>
      </c>
      <c r="D9" s="147" t="s">
        <v>70</v>
      </c>
      <c r="E9" s="147">
        <v>0.65</v>
      </c>
      <c r="F9" s="307"/>
      <c r="G9" s="256">
        <f t="shared" si="0"/>
        <v>0</v>
      </c>
      <c r="H9" s="199"/>
    </row>
    <row r="10" spans="1:9" ht="30.75" thickBot="1">
      <c r="A10" s="221" t="s">
        <v>603</v>
      </c>
      <c r="B10" s="239" t="s">
        <v>29</v>
      </c>
      <c r="C10" s="173" t="s">
        <v>604</v>
      </c>
      <c r="D10" s="147" t="s">
        <v>19</v>
      </c>
      <c r="E10" s="147">
        <v>0.13</v>
      </c>
      <c r="F10" s="306"/>
      <c r="G10" s="256">
        <f t="shared" si="0"/>
        <v>0</v>
      </c>
      <c r="H10" s="18"/>
    </row>
    <row r="11" spans="1:9" s="19" customFormat="1" ht="60.75" thickBot="1">
      <c r="A11" s="294" t="s">
        <v>603</v>
      </c>
      <c r="B11" s="305" t="s">
        <v>30</v>
      </c>
      <c r="C11" s="304" t="s">
        <v>602</v>
      </c>
      <c r="D11" s="303" t="s">
        <v>15</v>
      </c>
      <c r="E11" s="303">
        <v>9</v>
      </c>
      <c r="F11" s="302"/>
      <c r="G11" s="253">
        <f t="shared" si="0"/>
        <v>0</v>
      </c>
      <c r="H11" s="134" t="s">
        <v>22</v>
      </c>
      <c r="I11" s="31">
        <f>ROUND(SUM(G5:G11),2)</f>
        <v>0</v>
      </c>
    </row>
    <row r="12" spans="1:9" ht="15.75" thickBot="1">
      <c r="A12" s="131"/>
      <c r="B12" s="22"/>
      <c r="C12" s="133"/>
      <c r="D12" s="911" t="s">
        <v>4492</v>
      </c>
      <c r="E12" s="912"/>
      <c r="F12" s="913"/>
      <c r="G12" s="64">
        <f>SUM(G5:G11)</f>
        <v>0</v>
      </c>
      <c r="H12" s="132"/>
      <c r="I12" s="76"/>
    </row>
    <row r="13" spans="1:9" ht="20.25" customHeight="1">
      <c r="A13" s="131"/>
      <c r="B13" s="130"/>
      <c r="C13" s="128"/>
      <c r="D13" s="128"/>
      <c r="E13" s="129"/>
      <c r="F13" s="128"/>
      <c r="G13" s="21"/>
    </row>
  </sheetData>
  <sheetProtection algorithmName="SHA-512" hashValue="yp9AXGYqAjk/knNp5u2GYvFnG419b6gZtxyZjTn+QjhnRVnqxJmE6Ms17pigre8ZwUbyiuKCJfkuGrMcnW5e5Q==" saltValue="3Ul13NPcRyrWtmQVGeaI/g==" spinCount="100000" sheet="1" objects="1" scenarios="1"/>
  <mergeCells count="3">
    <mergeCell ref="A1:G1"/>
    <mergeCell ref="A3:G3"/>
    <mergeCell ref="D12:F12"/>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828E3-24EC-4C22-B6E3-A59648EBF0F6}">
  <sheetPr codeName="Sheet15"/>
  <dimension ref="A1:I44"/>
  <sheetViews>
    <sheetView workbookViewId="0">
      <selection activeCell="F10" sqref="F10"/>
    </sheetView>
  </sheetViews>
  <sheetFormatPr defaultColWidth="9.140625" defaultRowHeight="15"/>
  <cols>
    <col min="1" max="1" width="43.570312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18" customWidth="1"/>
    <col min="9" max="9" width="13.28515625" style="18" customWidth="1"/>
    <col min="10" max="16384" width="9.140625" style="18"/>
  </cols>
  <sheetData>
    <row r="1" spans="1:9" ht="18" customHeight="1" thickBot="1">
      <c r="A1" s="881" t="s">
        <v>254</v>
      </c>
      <c r="B1" s="882"/>
      <c r="C1" s="882"/>
      <c r="D1" s="882"/>
      <c r="E1" s="882"/>
      <c r="F1" s="882"/>
      <c r="G1" s="883"/>
    </row>
    <row r="2" spans="1:9" ht="7.9" customHeight="1" thickBot="1">
      <c r="B2" s="3"/>
      <c r="C2" s="24"/>
      <c r="D2" s="3"/>
      <c r="E2" s="250"/>
      <c r="F2" s="14"/>
      <c r="G2" s="3"/>
    </row>
    <row r="3" spans="1:9" ht="14.45" customHeight="1" thickBot="1">
      <c r="A3" s="871" t="s">
        <v>4852</v>
      </c>
      <c r="B3" s="872"/>
      <c r="C3" s="872"/>
      <c r="D3" s="872"/>
      <c r="E3" s="872"/>
      <c r="F3" s="872"/>
      <c r="G3" s="873"/>
    </row>
    <row r="4" spans="1:9" s="105" customFormat="1" ht="51" customHeight="1" thickBot="1">
      <c r="A4" s="53" t="s">
        <v>23</v>
      </c>
      <c r="B4" s="38" t="s">
        <v>0</v>
      </c>
      <c r="C4" s="38" t="s">
        <v>1</v>
      </c>
      <c r="D4" s="38" t="s">
        <v>2</v>
      </c>
      <c r="E4" s="674" t="s">
        <v>3</v>
      </c>
      <c r="F4" s="109" t="s">
        <v>8</v>
      </c>
      <c r="G4" s="110" t="s">
        <v>4</v>
      </c>
    </row>
    <row r="5" spans="1:9" ht="30" thickBot="1">
      <c r="A5" s="54" t="s">
        <v>925</v>
      </c>
      <c r="B5" s="373" t="s">
        <v>24</v>
      </c>
      <c r="C5" s="39" t="s">
        <v>926</v>
      </c>
      <c r="D5" s="373" t="s">
        <v>17</v>
      </c>
      <c r="E5" s="373">
        <v>40067</v>
      </c>
      <c r="F5" s="40"/>
      <c r="G5" s="41">
        <f>ROUND((E5*F5),2)</f>
        <v>0</v>
      </c>
      <c r="H5" s="773" t="s">
        <v>22</v>
      </c>
      <c r="I5" s="31">
        <f>G5</f>
        <v>0</v>
      </c>
    </row>
    <row r="6" spans="1:9" ht="15.75">
      <c r="A6" s="929" t="s">
        <v>927</v>
      </c>
      <c r="B6" s="930"/>
      <c r="C6" s="930"/>
      <c r="D6" s="930"/>
      <c r="E6" s="931"/>
      <c r="F6" s="67"/>
      <c r="G6" s="80"/>
    </row>
    <row r="7" spans="1:9" ht="30">
      <c r="A7" s="380" t="s">
        <v>948</v>
      </c>
      <c r="B7" s="10" t="s">
        <v>928</v>
      </c>
      <c r="C7" s="25" t="s">
        <v>938</v>
      </c>
      <c r="D7" s="11" t="s">
        <v>18</v>
      </c>
      <c r="E7" s="10">
        <v>5996</v>
      </c>
      <c r="F7" s="15"/>
      <c r="G7" s="32">
        <f>ROUND((E7*F7),2)</f>
        <v>0</v>
      </c>
    </row>
    <row r="8" spans="1:9" ht="30">
      <c r="A8" s="380" t="s">
        <v>948</v>
      </c>
      <c r="B8" s="10" t="s">
        <v>929</v>
      </c>
      <c r="C8" s="25" t="s">
        <v>939</v>
      </c>
      <c r="D8" s="11" t="s">
        <v>18</v>
      </c>
      <c r="E8" s="10">
        <v>2640</v>
      </c>
      <c r="F8" s="15"/>
      <c r="G8" s="32">
        <f t="shared" ref="G8:G18" si="0">ROUND((E8*F8),2)</f>
        <v>0</v>
      </c>
    </row>
    <row r="9" spans="1:9" ht="60">
      <c r="A9" s="380" t="s">
        <v>948</v>
      </c>
      <c r="B9" s="10" t="s">
        <v>930</v>
      </c>
      <c r="C9" s="25" t="s">
        <v>940</v>
      </c>
      <c r="D9" s="11" t="s">
        <v>18</v>
      </c>
      <c r="E9" s="10">
        <v>15723.7</v>
      </c>
      <c r="F9" s="15"/>
      <c r="G9" s="32">
        <f t="shared" si="0"/>
        <v>0</v>
      </c>
    </row>
    <row r="10" spans="1:9" ht="45">
      <c r="A10" s="380" t="s">
        <v>948</v>
      </c>
      <c r="B10" s="10" t="s">
        <v>931</v>
      </c>
      <c r="C10" s="25" t="s">
        <v>941</v>
      </c>
      <c r="D10" s="11" t="s">
        <v>18</v>
      </c>
      <c r="E10" s="10">
        <v>22.5</v>
      </c>
      <c r="F10" s="15"/>
      <c r="G10" s="32">
        <f t="shared" si="0"/>
        <v>0</v>
      </c>
    </row>
    <row r="11" spans="1:9" ht="45">
      <c r="A11" s="380" t="s">
        <v>948</v>
      </c>
      <c r="B11" s="10" t="s">
        <v>932</v>
      </c>
      <c r="C11" s="25" t="s">
        <v>942</v>
      </c>
      <c r="D11" s="11" t="s">
        <v>18</v>
      </c>
      <c r="E11" s="10">
        <v>125.7</v>
      </c>
      <c r="F11" s="15"/>
      <c r="G11" s="32">
        <f t="shared" si="0"/>
        <v>0</v>
      </c>
    </row>
    <row r="12" spans="1:9" ht="45">
      <c r="A12" s="380" t="s">
        <v>948</v>
      </c>
      <c r="B12" s="10" t="s">
        <v>933</v>
      </c>
      <c r="C12" s="25" t="s">
        <v>943</v>
      </c>
      <c r="D12" s="11" t="s">
        <v>18</v>
      </c>
      <c r="E12" s="10">
        <v>848</v>
      </c>
      <c r="F12" s="15"/>
      <c r="G12" s="32">
        <f t="shared" si="0"/>
        <v>0</v>
      </c>
    </row>
    <row r="13" spans="1:9" ht="45">
      <c r="A13" s="380" t="s">
        <v>948</v>
      </c>
      <c r="B13" s="10" t="s">
        <v>934</v>
      </c>
      <c r="C13" s="25" t="s">
        <v>944</v>
      </c>
      <c r="D13" s="11" t="s">
        <v>18</v>
      </c>
      <c r="E13" s="10">
        <v>8092.79</v>
      </c>
      <c r="F13" s="15"/>
      <c r="G13" s="32">
        <f t="shared" si="0"/>
        <v>0</v>
      </c>
    </row>
    <row r="14" spans="1:9" ht="45">
      <c r="A14" s="380" t="s">
        <v>948</v>
      </c>
      <c r="B14" s="10" t="s">
        <v>935</v>
      </c>
      <c r="C14" s="25" t="s">
        <v>945</v>
      </c>
      <c r="D14" s="10" t="s">
        <v>18</v>
      </c>
      <c r="E14" s="10">
        <v>4375.5</v>
      </c>
      <c r="F14" s="15"/>
      <c r="G14" s="32">
        <f t="shared" si="0"/>
        <v>0</v>
      </c>
    </row>
    <row r="15" spans="1:9" ht="45.75" thickBot="1">
      <c r="A15" s="380" t="s">
        <v>948</v>
      </c>
      <c r="B15" s="10" t="s">
        <v>936</v>
      </c>
      <c r="C15" s="25" t="s">
        <v>946</v>
      </c>
      <c r="D15" s="10" t="s">
        <v>18</v>
      </c>
      <c r="E15" s="10">
        <v>6764.4</v>
      </c>
      <c r="F15" s="15"/>
      <c r="G15" s="32">
        <f t="shared" si="0"/>
        <v>0</v>
      </c>
    </row>
    <row r="16" spans="1:9" ht="45.75" thickBot="1">
      <c r="A16" s="703" t="s">
        <v>948</v>
      </c>
      <c r="B16" s="34" t="s">
        <v>937</v>
      </c>
      <c r="C16" s="33" t="s">
        <v>947</v>
      </c>
      <c r="D16" s="34" t="s">
        <v>18</v>
      </c>
      <c r="E16" s="34">
        <v>1012.4</v>
      </c>
      <c r="F16" s="35"/>
      <c r="G16" s="36">
        <f t="shared" si="0"/>
        <v>0</v>
      </c>
      <c r="H16" s="774" t="s">
        <v>51</v>
      </c>
      <c r="I16" s="31">
        <f>ROUND(SUM(G7:G16),2)</f>
        <v>0</v>
      </c>
    </row>
    <row r="17" spans="1:9" ht="30.75" thickBot="1">
      <c r="A17" s="704" t="s">
        <v>949</v>
      </c>
      <c r="B17" s="415" t="s">
        <v>58</v>
      </c>
      <c r="C17" s="430" t="s">
        <v>950</v>
      </c>
      <c r="D17" s="415" t="s">
        <v>17</v>
      </c>
      <c r="E17" s="415">
        <v>28834</v>
      </c>
      <c r="F17" s="429"/>
      <c r="G17" s="417">
        <f t="shared" si="0"/>
        <v>0</v>
      </c>
      <c r="H17" s="774" t="s">
        <v>62</v>
      </c>
      <c r="I17" s="31">
        <f>G17</f>
        <v>0</v>
      </c>
    </row>
    <row r="18" spans="1:9" ht="45.75" thickBot="1">
      <c r="A18" s="54" t="s">
        <v>953</v>
      </c>
      <c r="B18" s="373" t="s">
        <v>113</v>
      </c>
      <c r="C18" s="39" t="s">
        <v>952</v>
      </c>
      <c r="D18" s="373" t="s">
        <v>17</v>
      </c>
      <c r="E18" s="373">
        <v>352</v>
      </c>
      <c r="F18" s="40"/>
      <c r="G18" s="41">
        <f t="shared" si="0"/>
        <v>0</v>
      </c>
      <c r="H18" s="13"/>
    </row>
    <row r="19" spans="1:9" ht="29.25" thickBot="1">
      <c r="A19" s="498" t="s">
        <v>953</v>
      </c>
      <c r="B19" s="34" t="s">
        <v>114</v>
      </c>
      <c r="C19" s="33" t="s">
        <v>951</v>
      </c>
      <c r="D19" s="34" t="s">
        <v>15</v>
      </c>
      <c r="E19" s="34">
        <v>15</v>
      </c>
      <c r="F19" s="35"/>
      <c r="G19" s="36">
        <f>ROUND((E19*F19),2)</f>
        <v>0</v>
      </c>
      <c r="H19" s="774" t="s">
        <v>63</v>
      </c>
      <c r="I19" s="31">
        <f>ROUND(SUM(G18:G19),2)</f>
        <v>0</v>
      </c>
    </row>
    <row r="20" spans="1:9" ht="16.5" thickBot="1">
      <c r="A20" s="926" t="s">
        <v>954</v>
      </c>
      <c r="B20" s="927"/>
      <c r="C20" s="927"/>
      <c r="D20" s="927"/>
      <c r="E20" s="928"/>
      <c r="F20" s="705"/>
      <c r="G20" s="365"/>
    </row>
    <row r="21" spans="1:9" ht="30">
      <c r="A21" s="593" t="s">
        <v>956</v>
      </c>
      <c r="B21" s="706" t="s">
        <v>957</v>
      </c>
      <c r="C21" s="39" t="s">
        <v>983</v>
      </c>
      <c r="D21" s="373" t="s">
        <v>18</v>
      </c>
      <c r="E21" s="373">
        <v>3384</v>
      </c>
      <c r="F21" s="40"/>
      <c r="G21" s="41">
        <f t="shared" ref="G21:G40" si="1">ROUND((E21*F21),2)</f>
        <v>0</v>
      </c>
    </row>
    <row r="22" spans="1:9" ht="45">
      <c r="A22" s="380" t="s">
        <v>956</v>
      </c>
      <c r="B22" s="379" t="s">
        <v>958</v>
      </c>
      <c r="C22" s="25" t="s">
        <v>984</v>
      </c>
      <c r="D22" s="10" t="s">
        <v>18</v>
      </c>
      <c r="E22" s="10">
        <v>1692</v>
      </c>
      <c r="F22" s="15"/>
      <c r="G22" s="32">
        <f t="shared" si="1"/>
        <v>0</v>
      </c>
    </row>
    <row r="23" spans="1:9" ht="45">
      <c r="A23" s="380" t="s">
        <v>956</v>
      </c>
      <c r="B23" s="379" t="s">
        <v>959</v>
      </c>
      <c r="C23" s="25" t="s">
        <v>985</v>
      </c>
      <c r="D23" s="10" t="s">
        <v>18</v>
      </c>
      <c r="E23" s="10">
        <v>3585</v>
      </c>
      <c r="F23" s="15"/>
      <c r="G23" s="32">
        <f t="shared" si="1"/>
        <v>0</v>
      </c>
    </row>
    <row r="24" spans="1:9" ht="45">
      <c r="A24" s="380" t="s">
        <v>956</v>
      </c>
      <c r="B24" s="379" t="s">
        <v>960</v>
      </c>
      <c r="C24" s="25" t="s">
        <v>986</v>
      </c>
      <c r="D24" s="10" t="s">
        <v>18</v>
      </c>
      <c r="E24" s="10">
        <v>1995.1</v>
      </c>
      <c r="F24" s="15"/>
      <c r="G24" s="32">
        <f t="shared" si="1"/>
        <v>0</v>
      </c>
    </row>
    <row r="25" spans="1:9" ht="45">
      <c r="A25" s="380" t="s">
        <v>956</v>
      </c>
      <c r="B25" s="379" t="s">
        <v>961</v>
      </c>
      <c r="C25" s="25" t="s">
        <v>987</v>
      </c>
      <c r="D25" s="10" t="s">
        <v>18</v>
      </c>
      <c r="E25" s="10">
        <v>7036.5</v>
      </c>
      <c r="F25" s="15"/>
      <c r="G25" s="32">
        <f t="shared" si="1"/>
        <v>0</v>
      </c>
    </row>
    <row r="26" spans="1:9" ht="45.75" thickBot="1">
      <c r="A26" s="380" t="s">
        <v>956</v>
      </c>
      <c r="B26" s="379" t="s">
        <v>962</v>
      </c>
      <c r="C26" s="25" t="s">
        <v>988</v>
      </c>
      <c r="D26" s="10" t="s">
        <v>18</v>
      </c>
      <c r="E26" s="10">
        <v>13670.7</v>
      </c>
      <c r="F26" s="15"/>
      <c r="G26" s="32">
        <f t="shared" si="1"/>
        <v>0</v>
      </c>
    </row>
    <row r="27" spans="1:9" ht="45.75" thickBot="1">
      <c r="A27" s="703" t="s">
        <v>956</v>
      </c>
      <c r="B27" s="707" t="s">
        <v>963</v>
      </c>
      <c r="C27" s="33" t="s">
        <v>989</v>
      </c>
      <c r="D27" s="34" t="s">
        <v>18</v>
      </c>
      <c r="E27" s="34">
        <v>8067.8</v>
      </c>
      <c r="F27" s="35"/>
      <c r="G27" s="36">
        <f t="shared" si="1"/>
        <v>0</v>
      </c>
      <c r="H27" s="774" t="s">
        <v>66</v>
      </c>
      <c r="I27" s="31">
        <f>ROUND(SUM(G21:G27),2)</f>
        <v>0</v>
      </c>
    </row>
    <row r="28" spans="1:9" ht="30.75" thickBot="1">
      <c r="A28" s="704" t="s">
        <v>965</v>
      </c>
      <c r="B28" s="708" t="s">
        <v>964</v>
      </c>
      <c r="C28" s="430" t="s">
        <v>950</v>
      </c>
      <c r="D28" s="415" t="s">
        <v>17</v>
      </c>
      <c r="E28" s="415">
        <v>43092</v>
      </c>
      <c r="F28" s="429"/>
      <c r="G28" s="417">
        <f t="shared" si="1"/>
        <v>0</v>
      </c>
      <c r="H28" s="774" t="s">
        <v>67</v>
      </c>
      <c r="I28" s="31">
        <f>G28</f>
        <v>0</v>
      </c>
    </row>
    <row r="29" spans="1:9" ht="16.5" thickBot="1">
      <c r="A29" s="926" t="s">
        <v>966</v>
      </c>
      <c r="B29" s="927"/>
      <c r="C29" s="927"/>
      <c r="D29" s="927"/>
      <c r="E29" s="928"/>
      <c r="F29" s="705"/>
      <c r="G29" s="365"/>
    </row>
    <row r="30" spans="1:9" ht="30">
      <c r="A30" s="593" t="s">
        <v>967</v>
      </c>
      <c r="B30" s="706" t="s">
        <v>968</v>
      </c>
      <c r="C30" s="39" t="s">
        <v>990</v>
      </c>
      <c r="D30" s="373" t="s">
        <v>18</v>
      </c>
      <c r="E30" s="373">
        <v>4019</v>
      </c>
      <c r="F30" s="40"/>
      <c r="G30" s="41">
        <f t="shared" si="1"/>
        <v>0</v>
      </c>
    </row>
    <row r="31" spans="1:9" ht="45">
      <c r="A31" s="380" t="s">
        <v>967</v>
      </c>
      <c r="B31" s="379" t="s">
        <v>969</v>
      </c>
      <c r="C31" s="25" t="s">
        <v>991</v>
      </c>
      <c r="D31" s="10" t="s">
        <v>18</v>
      </c>
      <c r="E31" s="10">
        <v>3692.1</v>
      </c>
      <c r="F31" s="15"/>
      <c r="G31" s="32">
        <f t="shared" si="1"/>
        <v>0</v>
      </c>
    </row>
    <row r="32" spans="1:9" ht="45">
      <c r="A32" s="380" t="s">
        <v>967</v>
      </c>
      <c r="B32" s="379" t="s">
        <v>970</v>
      </c>
      <c r="C32" s="25" t="s">
        <v>992</v>
      </c>
      <c r="D32" s="10" t="s">
        <v>18</v>
      </c>
      <c r="E32" s="10">
        <v>429</v>
      </c>
      <c r="F32" s="15"/>
      <c r="G32" s="32">
        <f t="shared" si="1"/>
        <v>0</v>
      </c>
    </row>
    <row r="33" spans="1:9" ht="45">
      <c r="A33" s="380" t="s">
        <v>967</v>
      </c>
      <c r="B33" s="379" t="s">
        <v>971</v>
      </c>
      <c r="C33" s="25" t="s">
        <v>993</v>
      </c>
      <c r="D33" s="10" t="s">
        <v>18</v>
      </c>
      <c r="E33" s="10">
        <v>1250</v>
      </c>
      <c r="F33" s="15"/>
      <c r="G33" s="32">
        <f t="shared" si="1"/>
        <v>0</v>
      </c>
    </row>
    <row r="34" spans="1:9" ht="45">
      <c r="A34" s="380" t="s">
        <v>967</v>
      </c>
      <c r="B34" s="379" t="s">
        <v>972</v>
      </c>
      <c r="C34" s="25" t="s">
        <v>994</v>
      </c>
      <c r="D34" s="10" t="s">
        <v>18</v>
      </c>
      <c r="E34" s="10">
        <v>2631.3</v>
      </c>
      <c r="F34" s="15"/>
      <c r="G34" s="32">
        <f t="shared" si="1"/>
        <v>0</v>
      </c>
    </row>
    <row r="35" spans="1:9" ht="45">
      <c r="A35" s="380" t="s">
        <v>967</v>
      </c>
      <c r="B35" s="379" t="s">
        <v>973</v>
      </c>
      <c r="C35" s="25" t="s">
        <v>995</v>
      </c>
      <c r="D35" s="10" t="s">
        <v>18</v>
      </c>
      <c r="E35" s="10">
        <v>1421.5</v>
      </c>
      <c r="F35" s="15"/>
      <c r="G35" s="32">
        <f t="shared" si="1"/>
        <v>0</v>
      </c>
    </row>
    <row r="36" spans="1:9" ht="30.75" thickBot="1">
      <c r="A36" s="380" t="s">
        <v>967</v>
      </c>
      <c r="B36" s="379" t="s">
        <v>974</v>
      </c>
      <c r="C36" s="25" t="s">
        <v>996</v>
      </c>
      <c r="D36" s="10" t="s">
        <v>18</v>
      </c>
      <c r="E36" s="10">
        <v>658.8</v>
      </c>
      <c r="F36" s="15"/>
      <c r="G36" s="32">
        <f t="shared" si="1"/>
        <v>0</v>
      </c>
    </row>
    <row r="37" spans="1:9" ht="30.75" thickBot="1">
      <c r="A37" s="703" t="s">
        <v>967</v>
      </c>
      <c r="B37" s="707" t="s">
        <v>975</v>
      </c>
      <c r="C37" s="33" t="s">
        <v>997</v>
      </c>
      <c r="D37" s="34" t="s">
        <v>18</v>
      </c>
      <c r="E37" s="34">
        <v>739.5</v>
      </c>
      <c r="F37" s="35"/>
      <c r="G37" s="36">
        <f t="shared" si="1"/>
        <v>0</v>
      </c>
      <c r="H37" s="774" t="s">
        <v>69</v>
      </c>
      <c r="I37" s="31">
        <f>ROUND(SUM(G30:G37),2)</f>
        <v>0</v>
      </c>
    </row>
    <row r="38" spans="1:9" ht="30.75" thickBot="1">
      <c r="A38" s="54" t="s">
        <v>976</v>
      </c>
      <c r="B38" s="706" t="s">
        <v>978</v>
      </c>
      <c r="C38" s="39" t="s">
        <v>950</v>
      </c>
      <c r="D38" s="373" t="s">
        <v>17</v>
      </c>
      <c r="E38" s="373">
        <v>14668</v>
      </c>
      <c r="F38" s="40"/>
      <c r="G38" s="41">
        <f t="shared" si="1"/>
        <v>0</v>
      </c>
      <c r="H38" s="13"/>
    </row>
    <row r="39" spans="1:9" ht="29.25" thickBot="1">
      <c r="A39" s="498" t="s">
        <v>976</v>
      </c>
      <c r="B39" s="707" t="s">
        <v>979</v>
      </c>
      <c r="C39" s="33" t="s">
        <v>981</v>
      </c>
      <c r="D39" s="34" t="s">
        <v>17</v>
      </c>
      <c r="E39" s="34">
        <v>3183</v>
      </c>
      <c r="F39" s="35"/>
      <c r="G39" s="36">
        <f t="shared" si="1"/>
        <v>0</v>
      </c>
      <c r="H39" s="774" t="s">
        <v>154</v>
      </c>
      <c r="I39" s="31">
        <f>ROUND(SUM(G38:G39),2)</f>
        <v>0</v>
      </c>
    </row>
    <row r="40" spans="1:9" ht="45.75" thickBot="1">
      <c r="A40" s="704" t="s">
        <v>977</v>
      </c>
      <c r="B40" s="708" t="s">
        <v>980</v>
      </c>
      <c r="C40" s="430" t="s">
        <v>998</v>
      </c>
      <c r="D40" s="415" t="s">
        <v>17</v>
      </c>
      <c r="E40" s="415">
        <v>743</v>
      </c>
      <c r="F40" s="429"/>
      <c r="G40" s="417">
        <f t="shared" si="1"/>
        <v>0</v>
      </c>
      <c r="H40" s="774" t="s">
        <v>982</v>
      </c>
      <c r="I40" s="31">
        <f>G40</f>
        <v>0</v>
      </c>
    </row>
    <row r="41" spans="1:9" ht="15.75" thickBot="1">
      <c r="B41" s="22"/>
      <c r="C41" s="27"/>
      <c r="D41" s="368"/>
      <c r="E41" s="673" t="s">
        <v>4493</v>
      </c>
      <c r="F41" s="366"/>
      <c r="G41" s="326">
        <f>SUM(G5:G40)</f>
        <v>0</v>
      </c>
    </row>
    <row r="42" spans="1:9">
      <c r="B42" s="22"/>
      <c r="C42" s="27"/>
      <c r="D42" s="22"/>
      <c r="E42" s="22"/>
      <c r="F42" s="17"/>
      <c r="G42" s="21"/>
    </row>
    <row r="43" spans="1:9">
      <c r="B43" s="63"/>
      <c r="C43" s="27"/>
      <c r="D43" s="22"/>
      <c r="E43" s="22"/>
      <c r="F43" s="17"/>
      <c r="G43" s="21"/>
    </row>
    <row r="44" spans="1:9">
      <c r="F44" s="12"/>
    </row>
  </sheetData>
  <sheetProtection algorithmName="SHA-512" hashValue="6eJ0M6xzD8Ub21sXg0NyAcA6xMU44iWGJMWZZE2BOvY7PcJlEs+2IneMS34qzV/CUDBkG+tukeWam9va+g/5Rw==" saltValue="uH2jkYF8zZX1LcH7em1Jbg==" spinCount="100000" sheet="1" objects="1" scenarios="1"/>
  <mergeCells count="5">
    <mergeCell ref="A29:E29"/>
    <mergeCell ref="A1:G1"/>
    <mergeCell ref="A3:G3"/>
    <mergeCell ref="A6:E6"/>
    <mergeCell ref="A20:E20"/>
  </mergeCells>
  <pageMargins left="0.7" right="0.7" top="0.75" bottom="0.75" header="0.3" footer="0.3"/>
  <pageSetup paperSize="9" scale="6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CC3AD-C3A9-4709-85C9-A5E40BCA9F09}">
  <dimension ref="A1:RW570"/>
  <sheetViews>
    <sheetView workbookViewId="0">
      <selection activeCell="F7" sqref="F7"/>
    </sheetView>
  </sheetViews>
  <sheetFormatPr defaultColWidth="9.140625" defaultRowHeight="15"/>
  <cols>
    <col min="1" max="1" width="36.2851562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25.85546875" style="18" customWidth="1"/>
    <col min="9" max="9" width="13.28515625" style="18" customWidth="1"/>
    <col min="10" max="16384" width="9.140625" style="18"/>
  </cols>
  <sheetData>
    <row r="1" spans="1:9" ht="18" customHeight="1" thickBot="1">
      <c r="A1" s="881" t="s">
        <v>254</v>
      </c>
      <c r="B1" s="882"/>
      <c r="C1" s="882"/>
      <c r="D1" s="882"/>
      <c r="E1" s="882"/>
      <c r="F1" s="882"/>
      <c r="G1" s="883"/>
    </row>
    <row r="2" spans="1:9" ht="7.9" customHeight="1" thickBot="1">
      <c r="B2" s="3"/>
      <c r="C2" s="24"/>
      <c r="D2" s="3"/>
      <c r="E2" s="250"/>
      <c r="F2" s="14"/>
      <c r="G2" s="3"/>
    </row>
    <row r="3" spans="1:9" ht="14.45" customHeight="1">
      <c r="A3" s="950" t="s">
        <v>4851</v>
      </c>
      <c r="B3" s="951"/>
      <c r="C3" s="951"/>
      <c r="D3" s="951"/>
      <c r="E3" s="951"/>
      <c r="F3" s="951"/>
      <c r="G3" s="952"/>
    </row>
    <row r="4" spans="1:9" s="105" customFormat="1" ht="51" customHeight="1">
      <c r="A4" s="529" t="s">
        <v>23</v>
      </c>
      <c r="B4" s="322" t="s">
        <v>0</v>
      </c>
      <c r="C4" s="322" t="s">
        <v>1</v>
      </c>
      <c r="D4" s="322" t="s">
        <v>2</v>
      </c>
      <c r="E4" s="695" t="s">
        <v>3</v>
      </c>
      <c r="F4" s="321" t="s">
        <v>8</v>
      </c>
      <c r="G4" s="528" t="s">
        <v>4</v>
      </c>
    </row>
    <row r="5" spans="1:9" ht="42.75" customHeight="1" thickBot="1">
      <c r="A5" s="963" t="s">
        <v>3428</v>
      </c>
      <c r="B5" s="964"/>
      <c r="C5" s="964"/>
      <c r="D5" s="964"/>
      <c r="E5" s="964"/>
      <c r="F5" s="964"/>
      <c r="G5" s="965"/>
      <c r="H5" s="508"/>
    </row>
    <row r="6" spans="1:9" ht="75.75" thickBot="1">
      <c r="A6" s="709" t="s">
        <v>795</v>
      </c>
      <c r="B6" s="373" t="s">
        <v>24</v>
      </c>
      <c r="C6" s="39" t="s">
        <v>3427</v>
      </c>
      <c r="D6" s="670" t="s">
        <v>18</v>
      </c>
      <c r="E6" s="373">
        <v>27</v>
      </c>
      <c r="F6" s="40"/>
      <c r="G6" s="41">
        <f t="shared" ref="G6:G11" si="0">ROUND((E6*F6),2)</f>
        <v>0</v>
      </c>
      <c r="H6" s="508"/>
    </row>
    <row r="7" spans="1:9" ht="45.75" thickBot="1">
      <c r="A7" s="710" t="s">
        <v>795</v>
      </c>
      <c r="B7" s="34" t="s">
        <v>25</v>
      </c>
      <c r="C7" s="33" t="s">
        <v>3426</v>
      </c>
      <c r="D7" s="358" t="s">
        <v>18</v>
      </c>
      <c r="E7" s="34">
        <v>9</v>
      </c>
      <c r="F7" s="35"/>
      <c r="G7" s="36">
        <f t="shared" si="0"/>
        <v>0</v>
      </c>
      <c r="H7" s="806" t="s">
        <v>22</v>
      </c>
      <c r="I7" s="502">
        <f>ROUND(SUM(G6:G7),2)</f>
        <v>0</v>
      </c>
    </row>
    <row r="8" spans="1:9" ht="30.75" thickBot="1">
      <c r="A8" s="711" t="s">
        <v>3425</v>
      </c>
      <c r="B8" s="415" t="s">
        <v>47</v>
      </c>
      <c r="C8" s="712" t="s">
        <v>2562</v>
      </c>
      <c r="D8" s="113" t="s">
        <v>18</v>
      </c>
      <c r="E8" s="415">
        <v>27</v>
      </c>
      <c r="F8" s="429"/>
      <c r="G8" s="417">
        <f t="shared" si="0"/>
        <v>0</v>
      </c>
      <c r="H8" s="806" t="s">
        <v>51</v>
      </c>
      <c r="I8" s="502">
        <f>ROUND(SUM(G8),2)</f>
        <v>0</v>
      </c>
    </row>
    <row r="9" spans="1:9" ht="90">
      <c r="A9" s="709" t="s">
        <v>3422</v>
      </c>
      <c r="B9" s="373" t="s">
        <v>58</v>
      </c>
      <c r="C9" s="39" t="s">
        <v>3424</v>
      </c>
      <c r="D9" s="603" t="s">
        <v>5</v>
      </c>
      <c r="E9" s="603">
        <v>1</v>
      </c>
      <c r="F9" s="40"/>
      <c r="G9" s="41">
        <f t="shared" si="0"/>
        <v>0</v>
      </c>
      <c r="H9" s="508"/>
    </row>
    <row r="10" spans="1:9" ht="93.75" customHeight="1" thickBot="1">
      <c r="A10" s="519" t="s">
        <v>3422</v>
      </c>
      <c r="B10" s="10" t="s">
        <v>59</v>
      </c>
      <c r="C10" s="25" t="s">
        <v>3423</v>
      </c>
      <c r="D10" s="180" t="s">
        <v>5</v>
      </c>
      <c r="E10" s="180">
        <v>1</v>
      </c>
      <c r="F10" s="15"/>
      <c r="G10" s="32">
        <f t="shared" si="0"/>
        <v>0</v>
      </c>
      <c r="H10" s="508"/>
    </row>
    <row r="11" spans="1:9" ht="29.25" thickBot="1">
      <c r="A11" s="710" t="s">
        <v>3422</v>
      </c>
      <c r="B11" s="34" t="s">
        <v>60</v>
      </c>
      <c r="C11" s="33" t="s">
        <v>3421</v>
      </c>
      <c r="D11" s="358" t="s">
        <v>5</v>
      </c>
      <c r="E11" s="34">
        <v>1</v>
      </c>
      <c r="F11" s="713"/>
      <c r="G11" s="36">
        <f t="shared" si="0"/>
        <v>0</v>
      </c>
      <c r="H11" s="806" t="s">
        <v>62</v>
      </c>
      <c r="I11" s="502">
        <f>ROUND(SUM(G9:G11),2)</f>
        <v>0</v>
      </c>
    </row>
    <row r="12" spans="1:9" ht="49.5" customHeight="1" thickBot="1">
      <c r="A12" s="938" t="s">
        <v>3420</v>
      </c>
      <c r="B12" s="939"/>
      <c r="C12" s="939"/>
      <c r="D12" s="939"/>
      <c r="E12" s="939"/>
      <c r="F12" s="939"/>
      <c r="G12" s="940"/>
      <c r="H12" s="508"/>
    </row>
    <row r="13" spans="1:9" ht="60">
      <c r="A13" s="714" t="s">
        <v>3417</v>
      </c>
      <c r="B13" s="373" t="s">
        <v>113</v>
      </c>
      <c r="C13" s="596" t="s">
        <v>3419</v>
      </c>
      <c r="D13" s="589" t="s">
        <v>18</v>
      </c>
      <c r="E13" s="589">
        <v>65</v>
      </c>
      <c r="F13" s="40"/>
      <c r="G13" s="41">
        <f t="shared" ref="G13:G22" si="1">ROUND((E13*F13),2)</f>
        <v>0</v>
      </c>
      <c r="H13" s="508"/>
    </row>
    <row r="14" spans="1:9" ht="45.75" thickBot="1">
      <c r="A14" s="520" t="s">
        <v>3417</v>
      </c>
      <c r="B14" s="10" t="s">
        <v>114</v>
      </c>
      <c r="C14" s="513" t="s">
        <v>3418</v>
      </c>
      <c r="D14" s="141" t="s">
        <v>18</v>
      </c>
      <c r="E14" s="141">
        <v>15</v>
      </c>
      <c r="F14" s="15"/>
      <c r="G14" s="32">
        <f t="shared" si="1"/>
        <v>0</v>
      </c>
      <c r="H14" s="508"/>
    </row>
    <row r="15" spans="1:9" ht="29.25" thickBot="1">
      <c r="A15" s="715" t="s">
        <v>3417</v>
      </c>
      <c r="B15" s="34" t="s">
        <v>115</v>
      </c>
      <c r="C15" s="601" t="s">
        <v>3416</v>
      </c>
      <c r="D15" s="136" t="s">
        <v>5</v>
      </c>
      <c r="E15" s="136">
        <v>1</v>
      </c>
      <c r="F15" s="35"/>
      <c r="G15" s="36">
        <f t="shared" si="1"/>
        <v>0</v>
      </c>
      <c r="H15" s="806" t="s">
        <v>63</v>
      </c>
      <c r="I15" s="502">
        <f>ROUND(SUM(G13:G15),2)</f>
        <v>0</v>
      </c>
    </row>
    <row r="16" spans="1:9" ht="30">
      <c r="A16" s="716" t="s">
        <v>3415</v>
      </c>
      <c r="B16" s="373" t="s">
        <v>64</v>
      </c>
      <c r="C16" s="596" t="s">
        <v>2368</v>
      </c>
      <c r="D16" s="589" t="s">
        <v>18</v>
      </c>
      <c r="E16" s="589">
        <v>1</v>
      </c>
      <c r="F16" s="40"/>
      <c r="G16" s="41">
        <f t="shared" si="1"/>
        <v>0</v>
      </c>
      <c r="H16" s="508"/>
    </row>
    <row r="17" spans="1:491" ht="30.75" thickBot="1">
      <c r="A17" s="512" t="s">
        <v>3415</v>
      </c>
      <c r="B17" s="10" t="s">
        <v>156</v>
      </c>
      <c r="C17" s="513" t="s">
        <v>2366</v>
      </c>
      <c r="D17" s="141" t="s">
        <v>15</v>
      </c>
      <c r="E17" s="141">
        <v>1</v>
      </c>
      <c r="F17" s="15"/>
      <c r="G17" s="32">
        <f t="shared" si="1"/>
        <v>0</v>
      </c>
      <c r="H17" s="508"/>
    </row>
    <row r="18" spans="1:491" ht="30.75" thickBot="1">
      <c r="A18" s="717" t="s">
        <v>3415</v>
      </c>
      <c r="B18" s="34" t="s">
        <v>65</v>
      </c>
      <c r="C18" s="601" t="s">
        <v>2363</v>
      </c>
      <c r="D18" s="136" t="s">
        <v>15</v>
      </c>
      <c r="E18" s="136">
        <v>1</v>
      </c>
      <c r="F18" s="35"/>
      <c r="G18" s="36">
        <f t="shared" si="1"/>
        <v>0</v>
      </c>
      <c r="H18" s="806" t="s">
        <v>66</v>
      </c>
      <c r="I18" s="502">
        <f>ROUND(SUM(G16:G18),2)</f>
        <v>0</v>
      </c>
    </row>
    <row r="19" spans="1:491" ht="30.75" thickBot="1">
      <c r="A19" s="718" t="s">
        <v>3414</v>
      </c>
      <c r="B19" s="415" t="s">
        <v>191</v>
      </c>
      <c r="C19" s="712" t="s">
        <v>3413</v>
      </c>
      <c r="D19" s="418" t="s">
        <v>18</v>
      </c>
      <c r="E19" s="418">
        <v>64</v>
      </c>
      <c r="F19" s="429"/>
      <c r="G19" s="417">
        <f t="shared" si="1"/>
        <v>0</v>
      </c>
      <c r="H19" s="806" t="s">
        <v>67</v>
      </c>
      <c r="I19" s="502">
        <f>ROUND(SUM(G19),2)</f>
        <v>0</v>
      </c>
    </row>
    <row r="20" spans="1:491" ht="90.75" thickBot="1">
      <c r="A20" s="719" t="s">
        <v>3411</v>
      </c>
      <c r="B20" s="373" t="s">
        <v>207</v>
      </c>
      <c r="C20" s="442" t="s">
        <v>3412</v>
      </c>
      <c r="D20" s="603" t="s">
        <v>5</v>
      </c>
      <c r="E20" s="603">
        <v>1</v>
      </c>
      <c r="F20" s="40"/>
      <c r="G20" s="41">
        <f t="shared" si="1"/>
        <v>0</v>
      </c>
      <c r="H20" s="508"/>
    </row>
    <row r="21" spans="1:491" ht="95.25" customHeight="1" thickBot="1">
      <c r="A21" s="720" t="s">
        <v>3411</v>
      </c>
      <c r="B21" s="34" t="s">
        <v>208</v>
      </c>
      <c r="C21" s="226" t="s">
        <v>3410</v>
      </c>
      <c r="D21" s="664" t="s">
        <v>5</v>
      </c>
      <c r="E21" s="664">
        <v>1</v>
      </c>
      <c r="F21" s="35"/>
      <c r="G21" s="36">
        <f t="shared" si="1"/>
        <v>0</v>
      </c>
      <c r="H21" s="806" t="s">
        <v>69</v>
      </c>
      <c r="I21" s="502">
        <f>ROUND(SUM(G20:G21),2)</f>
        <v>0</v>
      </c>
    </row>
    <row r="22" spans="1:491" ht="30.75" thickBot="1">
      <c r="A22" s="718" t="s">
        <v>3409</v>
      </c>
      <c r="B22" s="415" t="s">
        <v>209</v>
      </c>
      <c r="C22" s="419" t="s">
        <v>3408</v>
      </c>
      <c r="D22" s="418" t="s">
        <v>5</v>
      </c>
      <c r="E22" s="415">
        <v>1</v>
      </c>
      <c r="F22" s="429"/>
      <c r="G22" s="417">
        <f t="shared" si="1"/>
        <v>0</v>
      </c>
      <c r="H22" s="806" t="s">
        <v>154</v>
      </c>
      <c r="I22" s="502">
        <f>ROUND(SUM(G22),2)</f>
        <v>0</v>
      </c>
    </row>
    <row r="23" spans="1:491" ht="28.5" customHeight="1" thickBot="1">
      <c r="A23" s="966" t="s">
        <v>3407</v>
      </c>
      <c r="B23" s="967"/>
      <c r="C23" s="967"/>
      <c r="D23" s="967"/>
      <c r="E23" s="967"/>
      <c r="F23" s="967"/>
      <c r="G23" s="968"/>
      <c r="H23" s="508"/>
    </row>
    <row r="24" spans="1:491" ht="45.75" customHeight="1" thickBot="1">
      <c r="A24" s="714" t="s">
        <v>3405</v>
      </c>
      <c r="B24" s="373" t="s">
        <v>1317</v>
      </c>
      <c r="C24" s="596" t="s">
        <v>3406</v>
      </c>
      <c r="D24" s="589" t="s">
        <v>18</v>
      </c>
      <c r="E24" s="589">
        <v>14</v>
      </c>
      <c r="F24" s="40"/>
      <c r="G24" s="41">
        <f>ROUND((E24*F24),2)</f>
        <v>0</v>
      </c>
      <c r="H24" s="508"/>
    </row>
    <row r="25" spans="1:491" s="527" customFormat="1" ht="30" customHeight="1" thickBot="1">
      <c r="A25" s="715" t="s">
        <v>3405</v>
      </c>
      <c r="B25" s="34" t="s">
        <v>1316</v>
      </c>
      <c r="C25" s="601" t="s">
        <v>3404</v>
      </c>
      <c r="D25" s="136" t="s">
        <v>5</v>
      </c>
      <c r="E25" s="136">
        <v>1</v>
      </c>
      <c r="F25" s="35"/>
      <c r="G25" s="36">
        <f>ROUND((E25*F25),2)</f>
        <v>0</v>
      </c>
      <c r="H25" s="806" t="s">
        <v>982</v>
      </c>
      <c r="I25" s="502">
        <f>ROUND(SUM(G24:G25),2)</f>
        <v>0</v>
      </c>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row>
    <row r="26" spans="1:491" ht="90.75" thickBot="1">
      <c r="A26" s="718" t="s">
        <v>3403</v>
      </c>
      <c r="B26" s="415" t="s">
        <v>1303</v>
      </c>
      <c r="C26" s="430" t="s">
        <v>3402</v>
      </c>
      <c r="D26" s="721" t="s">
        <v>5</v>
      </c>
      <c r="E26" s="721">
        <v>1</v>
      </c>
      <c r="F26" s="429"/>
      <c r="G26" s="417">
        <f>ROUND((E26*F26),2)</f>
        <v>0</v>
      </c>
      <c r="H26" s="806" t="s">
        <v>1297</v>
      </c>
      <c r="I26" s="502">
        <f>ROUND(SUM(G26),2)</f>
        <v>0</v>
      </c>
    </row>
    <row r="27" spans="1:491" ht="42.75" customHeight="1" thickBot="1">
      <c r="A27" s="938" t="s">
        <v>3401</v>
      </c>
      <c r="B27" s="939"/>
      <c r="C27" s="939"/>
      <c r="D27" s="939"/>
      <c r="E27" s="939"/>
      <c r="F27" s="939"/>
      <c r="G27" s="940"/>
      <c r="H27" s="508"/>
    </row>
    <row r="28" spans="1:491" ht="45">
      <c r="A28" s="714" t="s">
        <v>3397</v>
      </c>
      <c r="B28" s="373" t="s">
        <v>1296</v>
      </c>
      <c r="C28" s="596" t="s">
        <v>3400</v>
      </c>
      <c r="D28" s="589" t="s">
        <v>18</v>
      </c>
      <c r="E28" s="589">
        <v>247</v>
      </c>
      <c r="F28" s="40"/>
      <c r="G28" s="41">
        <f t="shared" ref="G28:G36" si="2">ROUND((E28*F28),2)</f>
        <v>0</v>
      </c>
      <c r="H28" s="508"/>
    </row>
    <row r="29" spans="1:491" ht="46.5" customHeight="1">
      <c r="A29" s="520" t="s">
        <v>3397</v>
      </c>
      <c r="B29" s="10" t="s">
        <v>1294</v>
      </c>
      <c r="C29" s="513" t="s">
        <v>3399</v>
      </c>
      <c r="D29" s="141" t="s">
        <v>18</v>
      </c>
      <c r="E29" s="141">
        <v>187</v>
      </c>
      <c r="F29" s="15"/>
      <c r="G29" s="32">
        <f t="shared" si="2"/>
        <v>0</v>
      </c>
      <c r="H29" s="508"/>
    </row>
    <row r="30" spans="1:491" ht="45.75" thickBot="1">
      <c r="A30" s="520" t="s">
        <v>3397</v>
      </c>
      <c r="B30" s="10" t="s">
        <v>1292</v>
      </c>
      <c r="C30" s="513" t="s">
        <v>3398</v>
      </c>
      <c r="D30" s="141" t="s">
        <v>18</v>
      </c>
      <c r="E30" s="141">
        <v>120</v>
      </c>
      <c r="F30" s="15"/>
      <c r="G30" s="32">
        <f t="shared" si="2"/>
        <v>0</v>
      </c>
      <c r="H30" s="508"/>
    </row>
    <row r="31" spans="1:491" ht="29.25" thickBot="1">
      <c r="A31" s="715" t="s">
        <v>3397</v>
      </c>
      <c r="B31" s="34" t="s">
        <v>1289</v>
      </c>
      <c r="C31" s="601" t="s">
        <v>3396</v>
      </c>
      <c r="D31" s="136" t="s">
        <v>5</v>
      </c>
      <c r="E31" s="136">
        <v>1</v>
      </c>
      <c r="F31" s="35"/>
      <c r="G31" s="36">
        <f t="shared" si="2"/>
        <v>0</v>
      </c>
      <c r="H31" s="806" t="s">
        <v>1287</v>
      </c>
      <c r="I31" s="502">
        <f>ROUND(SUM(G28:G31),2)</f>
        <v>0</v>
      </c>
    </row>
    <row r="32" spans="1:491" ht="149.25" customHeight="1">
      <c r="A32" s="716" t="s">
        <v>3391</v>
      </c>
      <c r="B32" s="373" t="s">
        <v>1285</v>
      </c>
      <c r="C32" s="722" t="s">
        <v>3395</v>
      </c>
      <c r="D32" s="603" t="s">
        <v>5</v>
      </c>
      <c r="E32" s="603">
        <v>12</v>
      </c>
      <c r="F32" s="40"/>
      <c r="G32" s="41">
        <f t="shared" si="2"/>
        <v>0</v>
      </c>
      <c r="H32" s="508"/>
    </row>
    <row r="33" spans="1:9" ht="90">
      <c r="A33" s="512" t="s">
        <v>3391</v>
      </c>
      <c r="B33" s="10" t="s">
        <v>1440</v>
      </c>
      <c r="C33" s="25" t="s">
        <v>3394</v>
      </c>
      <c r="D33" s="180" t="s">
        <v>5</v>
      </c>
      <c r="E33" s="180">
        <v>2</v>
      </c>
      <c r="F33" s="2"/>
      <c r="G33" s="32">
        <f t="shared" si="2"/>
        <v>0</v>
      </c>
      <c r="H33" s="508"/>
    </row>
    <row r="34" spans="1:9" ht="90">
      <c r="A34" s="512" t="s">
        <v>3391</v>
      </c>
      <c r="B34" s="10" t="s">
        <v>1438</v>
      </c>
      <c r="C34" s="25" t="s">
        <v>3393</v>
      </c>
      <c r="D34" s="180" t="s">
        <v>5</v>
      </c>
      <c r="E34" s="180">
        <v>6</v>
      </c>
      <c r="F34" s="2"/>
      <c r="G34" s="32">
        <f t="shared" si="2"/>
        <v>0</v>
      </c>
      <c r="H34" s="508"/>
    </row>
    <row r="35" spans="1:9" ht="90.75" thickBot="1">
      <c r="A35" s="512" t="s">
        <v>3391</v>
      </c>
      <c r="B35" s="10" t="s">
        <v>1436</v>
      </c>
      <c r="C35" s="25" t="s">
        <v>3392</v>
      </c>
      <c r="D35" s="180" t="s">
        <v>5</v>
      </c>
      <c r="E35" s="180">
        <v>1</v>
      </c>
      <c r="F35" s="2"/>
      <c r="G35" s="32">
        <f t="shared" si="2"/>
        <v>0</v>
      </c>
      <c r="H35" s="508"/>
    </row>
    <row r="36" spans="1:9" ht="90.75" thickBot="1">
      <c r="A36" s="717" t="s">
        <v>3391</v>
      </c>
      <c r="B36" s="34" t="s">
        <v>1435</v>
      </c>
      <c r="C36" s="33" t="s">
        <v>3390</v>
      </c>
      <c r="D36" s="664" t="s">
        <v>5</v>
      </c>
      <c r="E36" s="664">
        <v>10</v>
      </c>
      <c r="F36" s="292"/>
      <c r="G36" s="36">
        <f t="shared" si="2"/>
        <v>0</v>
      </c>
      <c r="H36" s="806" t="s">
        <v>1283</v>
      </c>
      <c r="I36" s="502">
        <f>ROUND(SUM(G32:G36),2)</f>
        <v>0</v>
      </c>
    </row>
    <row r="37" spans="1:9" ht="48" customHeight="1" thickBot="1">
      <c r="A37" s="938" t="s">
        <v>3389</v>
      </c>
      <c r="B37" s="939"/>
      <c r="C37" s="939"/>
      <c r="D37" s="939"/>
      <c r="E37" s="939"/>
      <c r="F37" s="939"/>
      <c r="G37" s="940"/>
      <c r="H37" s="508"/>
    </row>
    <row r="38" spans="1:9" ht="66" customHeight="1" thickBot="1">
      <c r="A38" s="714" t="s">
        <v>3387</v>
      </c>
      <c r="B38" s="43" t="s">
        <v>1282</v>
      </c>
      <c r="C38" s="39" t="s">
        <v>3388</v>
      </c>
      <c r="D38" s="670" t="s">
        <v>18</v>
      </c>
      <c r="E38" s="373">
        <v>28</v>
      </c>
      <c r="F38" s="45"/>
      <c r="G38" s="41">
        <f>ROUND((E38*F38),2)</f>
        <v>0</v>
      </c>
      <c r="H38" s="508"/>
    </row>
    <row r="39" spans="1:9" ht="33" customHeight="1" thickBot="1">
      <c r="A39" s="715" t="s">
        <v>3387</v>
      </c>
      <c r="B39" s="46" t="s">
        <v>1280</v>
      </c>
      <c r="C39" s="33" t="s">
        <v>3386</v>
      </c>
      <c r="D39" s="358" t="s">
        <v>5</v>
      </c>
      <c r="E39" s="34">
        <v>1</v>
      </c>
      <c r="F39" s="292"/>
      <c r="G39" s="36">
        <f>ROUND((E39*F39),2)</f>
        <v>0</v>
      </c>
      <c r="H39" s="806" t="s">
        <v>1243</v>
      </c>
      <c r="I39" s="502">
        <f>ROUND(SUM(G38:G39),2)</f>
        <v>0</v>
      </c>
    </row>
    <row r="40" spans="1:9" ht="35.25" customHeight="1" thickBot="1">
      <c r="A40" s="711" t="s">
        <v>3385</v>
      </c>
      <c r="B40" s="723" t="s">
        <v>1242</v>
      </c>
      <c r="C40" s="712" t="s">
        <v>3384</v>
      </c>
      <c r="D40" s="113" t="s">
        <v>18</v>
      </c>
      <c r="E40" s="415">
        <v>28</v>
      </c>
      <c r="F40" s="724"/>
      <c r="G40" s="417">
        <f>ROUND((E40*F40),2)</f>
        <v>0</v>
      </c>
      <c r="H40" s="806" t="s">
        <v>1213</v>
      </c>
      <c r="I40" s="502">
        <f>ROUND(SUM(G40),2)</f>
        <v>0</v>
      </c>
    </row>
    <row r="41" spans="1:9" ht="90" customHeight="1" thickBot="1">
      <c r="A41" s="718" t="s">
        <v>3383</v>
      </c>
      <c r="B41" s="723" t="s">
        <v>1209</v>
      </c>
      <c r="C41" s="430" t="s">
        <v>3382</v>
      </c>
      <c r="D41" s="721" t="s">
        <v>5</v>
      </c>
      <c r="E41" s="721">
        <v>1</v>
      </c>
      <c r="F41" s="724"/>
      <c r="G41" s="417">
        <f>ROUND((E41*F41),2)</f>
        <v>0</v>
      </c>
      <c r="H41" s="806" t="s">
        <v>1188</v>
      </c>
      <c r="I41" s="502">
        <f>ROUND(SUM(G41),2)</f>
        <v>0</v>
      </c>
    </row>
    <row r="42" spans="1:9" ht="42.75" customHeight="1" thickBot="1">
      <c r="A42" s="938" t="s">
        <v>3381</v>
      </c>
      <c r="B42" s="939"/>
      <c r="C42" s="939"/>
      <c r="D42" s="939"/>
      <c r="E42" s="939"/>
      <c r="F42" s="939"/>
      <c r="G42" s="940"/>
      <c r="H42" s="508"/>
    </row>
    <row r="43" spans="1:9" ht="45">
      <c r="A43" s="714" t="s">
        <v>3378</v>
      </c>
      <c r="B43" s="43" t="s">
        <v>1186</v>
      </c>
      <c r="C43" s="39" t="s">
        <v>3380</v>
      </c>
      <c r="D43" s="373" t="s">
        <v>18</v>
      </c>
      <c r="E43" s="373">
        <v>10</v>
      </c>
      <c r="F43" s="45"/>
      <c r="G43" s="41">
        <f>ROUND((E43*F43),2)</f>
        <v>0</v>
      </c>
      <c r="H43" s="508"/>
    </row>
    <row r="44" spans="1:9" ht="60.75" thickBot="1">
      <c r="A44" s="520" t="s">
        <v>3378</v>
      </c>
      <c r="B44" s="4" t="s">
        <v>1185</v>
      </c>
      <c r="C44" s="25" t="s">
        <v>3379</v>
      </c>
      <c r="D44" s="10" t="s">
        <v>18</v>
      </c>
      <c r="E44" s="10">
        <v>30</v>
      </c>
      <c r="F44" s="2"/>
      <c r="G44" s="32">
        <f>ROUND((E44*F44),2)</f>
        <v>0</v>
      </c>
      <c r="H44" s="508"/>
    </row>
    <row r="45" spans="1:9" s="19" customFormat="1" ht="29.25" thickBot="1">
      <c r="A45" s="715" t="s">
        <v>3378</v>
      </c>
      <c r="B45" s="46" t="s">
        <v>1184</v>
      </c>
      <c r="C45" s="33" t="s">
        <v>3377</v>
      </c>
      <c r="D45" s="34" t="s">
        <v>5</v>
      </c>
      <c r="E45" s="34">
        <v>1</v>
      </c>
      <c r="F45" s="292"/>
      <c r="G45" s="36">
        <f>ROUND((E45*F45),2)</f>
        <v>0</v>
      </c>
      <c r="H45" s="806" t="s">
        <v>1175</v>
      </c>
      <c r="I45" s="502">
        <f>ROUND(SUM(G43:G45),2)</f>
        <v>0</v>
      </c>
    </row>
    <row r="46" spans="1:9" s="19" customFormat="1" ht="30.75" thickBot="1">
      <c r="A46" s="711" t="s">
        <v>3376</v>
      </c>
      <c r="B46" s="723" t="s">
        <v>1172</v>
      </c>
      <c r="C46" s="712" t="s">
        <v>3375</v>
      </c>
      <c r="D46" s="415" t="s">
        <v>18</v>
      </c>
      <c r="E46" s="415">
        <v>30</v>
      </c>
      <c r="F46" s="724"/>
      <c r="G46" s="417">
        <f>ROUND((E46*F46),2)</f>
        <v>0</v>
      </c>
      <c r="H46" s="806" t="s">
        <v>1159</v>
      </c>
      <c r="I46" s="502">
        <f>ROUND(SUM(G46),2)</f>
        <v>0</v>
      </c>
    </row>
    <row r="47" spans="1:9" s="19" customFormat="1" ht="90.75" thickBot="1">
      <c r="A47" s="718" t="s">
        <v>3374</v>
      </c>
      <c r="B47" s="723" t="s">
        <v>1154</v>
      </c>
      <c r="C47" s="430" t="s">
        <v>3373</v>
      </c>
      <c r="D47" s="721" t="s">
        <v>5</v>
      </c>
      <c r="E47" s="721">
        <v>2</v>
      </c>
      <c r="F47" s="724"/>
      <c r="G47" s="417">
        <f>ROUND((E47*F47),2)</f>
        <v>0</v>
      </c>
      <c r="H47" s="806" t="s">
        <v>1129</v>
      </c>
      <c r="I47" s="502">
        <f>ROUND(SUM(G47),2)</f>
        <v>0</v>
      </c>
    </row>
    <row r="48" spans="1:9" s="19" customFormat="1" ht="35.25" customHeight="1" thickBot="1">
      <c r="A48" s="938" t="s">
        <v>3372</v>
      </c>
      <c r="B48" s="939"/>
      <c r="C48" s="939"/>
      <c r="D48" s="939"/>
      <c r="E48" s="939"/>
      <c r="F48" s="939"/>
      <c r="G48" s="940"/>
      <c r="H48" s="522"/>
    </row>
    <row r="49" spans="1:9" s="19" customFormat="1" ht="60">
      <c r="A49" s="714" t="s">
        <v>3369</v>
      </c>
      <c r="B49" s="43" t="s">
        <v>1124</v>
      </c>
      <c r="C49" s="39" t="s">
        <v>3371</v>
      </c>
      <c r="D49" s="373" t="s">
        <v>18</v>
      </c>
      <c r="E49" s="373">
        <v>32</v>
      </c>
      <c r="F49" s="45"/>
      <c r="G49" s="41">
        <f t="shared" ref="G49:G55" si="3">ROUND((E49*F49),2)</f>
        <v>0</v>
      </c>
      <c r="H49" s="522"/>
    </row>
    <row r="50" spans="1:9" s="19" customFormat="1" ht="45.75" thickBot="1">
      <c r="A50" s="520" t="s">
        <v>3369</v>
      </c>
      <c r="B50" s="4" t="s">
        <v>1122</v>
      </c>
      <c r="C50" s="483" t="s">
        <v>3370</v>
      </c>
      <c r="D50" s="82" t="s">
        <v>18</v>
      </c>
      <c r="E50" s="10">
        <v>20</v>
      </c>
      <c r="F50" s="2"/>
      <c r="G50" s="32">
        <f t="shared" si="3"/>
        <v>0</v>
      </c>
      <c r="H50" s="522"/>
    </row>
    <row r="51" spans="1:9" s="19" customFormat="1" ht="29.25" thickBot="1">
      <c r="A51" s="715" t="s">
        <v>3369</v>
      </c>
      <c r="B51" s="46" t="s">
        <v>1119</v>
      </c>
      <c r="C51" s="725" t="s">
        <v>3368</v>
      </c>
      <c r="D51" s="726" t="s">
        <v>5</v>
      </c>
      <c r="E51" s="34">
        <v>1</v>
      </c>
      <c r="F51" s="292"/>
      <c r="G51" s="36">
        <f t="shared" si="3"/>
        <v>0</v>
      </c>
      <c r="H51" s="806" t="s">
        <v>1099</v>
      </c>
      <c r="I51" s="502">
        <f>ROUND(SUM(G49:G51),2)</f>
        <v>0</v>
      </c>
    </row>
    <row r="52" spans="1:9" s="19" customFormat="1" ht="30.75" thickBot="1">
      <c r="A52" s="709" t="s">
        <v>3367</v>
      </c>
      <c r="B52" s="43" t="s">
        <v>1098</v>
      </c>
      <c r="C52" s="39" t="s">
        <v>2684</v>
      </c>
      <c r="D52" s="495" t="s">
        <v>18</v>
      </c>
      <c r="E52" s="373">
        <v>32</v>
      </c>
      <c r="F52" s="45"/>
      <c r="G52" s="41">
        <f t="shared" si="3"/>
        <v>0</v>
      </c>
      <c r="H52" s="806" t="s">
        <v>1093</v>
      </c>
      <c r="I52" s="502">
        <f>ROUND(SUM(G52),2)</f>
        <v>0</v>
      </c>
    </row>
    <row r="53" spans="1:9" s="19" customFormat="1" ht="90">
      <c r="A53" s="512" t="s">
        <v>3364</v>
      </c>
      <c r="B53" s="4" t="s">
        <v>1092</v>
      </c>
      <c r="C53" s="25" t="s">
        <v>3366</v>
      </c>
      <c r="D53" s="180" t="s">
        <v>5</v>
      </c>
      <c r="E53" s="180">
        <v>1</v>
      </c>
      <c r="F53" s="2"/>
      <c r="G53" s="32">
        <f t="shared" si="3"/>
        <v>0</v>
      </c>
      <c r="H53" s="522"/>
    </row>
    <row r="54" spans="1:9" s="19" customFormat="1" ht="84" customHeight="1" thickBot="1">
      <c r="A54" s="512" t="s">
        <v>3364</v>
      </c>
      <c r="B54" s="4" t="s">
        <v>1090</v>
      </c>
      <c r="C54" s="25" t="s">
        <v>3365</v>
      </c>
      <c r="D54" s="180" t="s">
        <v>5</v>
      </c>
      <c r="E54" s="180">
        <v>1</v>
      </c>
      <c r="F54" s="2"/>
      <c r="G54" s="32">
        <f t="shared" si="3"/>
        <v>0</v>
      </c>
      <c r="H54" s="522"/>
    </row>
    <row r="55" spans="1:9" s="19" customFormat="1" ht="75" customHeight="1" thickBot="1">
      <c r="A55" s="717" t="s">
        <v>3364</v>
      </c>
      <c r="B55" s="46" t="s">
        <v>1088</v>
      </c>
      <c r="C55" s="33" t="s">
        <v>3363</v>
      </c>
      <c r="D55" s="664" t="s">
        <v>5</v>
      </c>
      <c r="E55" s="664">
        <v>1</v>
      </c>
      <c r="F55" s="51"/>
      <c r="G55" s="36">
        <f t="shared" si="3"/>
        <v>0</v>
      </c>
      <c r="H55" s="806" t="s">
        <v>1057</v>
      </c>
      <c r="I55" s="502">
        <f>ROUND(SUM(G53:G55),2)</f>
        <v>0</v>
      </c>
    </row>
    <row r="56" spans="1:9" s="19" customFormat="1" ht="42.75" customHeight="1" thickBot="1">
      <c r="A56" s="938" t="s">
        <v>3362</v>
      </c>
      <c r="B56" s="939"/>
      <c r="C56" s="939"/>
      <c r="D56" s="939"/>
      <c r="E56" s="939"/>
      <c r="F56" s="939"/>
      <c r="G56" s="940"/>
      <c r="H56" s="522"/>
    </row>
    <row r="57" spans="1:9" s="19" customFormat="1" ht="45">
      <c r="A57" s="714" t="s">
        <v>3354</v>
      </c>
      <c r="B57" s="43" t="s">
        <v>1056</v>
      </c>
      <c r="C57" s="39" t="s">
        <v>3361</v>
      </c>
      <c r="D57" s="670" t="s">
        <v>18</v>
      </c>
      <c r="E57" s="373">
        <v>252</v>
      </c>
      <c r="F57" s="50"/>
      <c r="G57" s="41">
        <f t="shared" ref="G57:G91" si="4">ROUND((E57*F57),2)</f>
        <v>0</v>
      </c>
      <c r="H57" s="522"/>
    </row>
    <row r="58" spans="1:9" s="19" customFormat="1" ht="60">
      <c r="A58" s="520" t="s">
        <v>3354</v>
      </c>
      <c r="B58" s="4" t="s">
        <v>1054</v>
      </c>
      <c r="C58" s="25" t="s">
        <v>3360</v>
      </c>
      <c r="D58" s="10" t="s">
        <v>18</v>
      </c>
      <c r="E58" s="10">
        <v>42</v>
      </c>
      <c r="F58" s="1"/>
      <c r="G58" s="32">
        <f t="shared" si="4"/>
        <v>0</v>
      </c>
      <c r="H58" s="522"/>
    </row>
    <row r="59" spans="1:9" s="19" customFormat="1" ht="45">
      <c r="A59" s="520" t="s">
        <v>3354</v>
      </c>
      <c r="B59" s="4" t="s">
        <v>1052</v>
      </c>
      <c r="C59" s="25" t="s">
        <v>3359</v>
      </c>
      <c r="D59" s="10" t="s">
        <v>18</v>
      </c>
      <c r="E59" s="10">
        <v>86</v>
      </c>
      <c r="F59" s="1"/>
      <c r="G59" s="32">
        <f t="shared" si="4"/>
        <v>0</v>
      </c>
      <c r="H59" s="522"/>
    </row>
    <row r="60" spans="1:9" s="19" customFormat="1" ht="45">
      <c r="A60" s="520" t="s">
        <v>3354</v>
      </c>
      <c r="B60" s="4" t="s">
        <v>1050</v>
      </c>
      <c r="C60" s="84" t="s">
        <v>3358</v>
      </c>
      <c r="D60" s="85" t="s">
        <v>18</v>
      </c>
      <c r="E60" s="10">
        <v>805</v>
      </c>
      <c r="F60" s="1"/>
      <c r="G60" s="32">
        <f t="shared" si="4"/>
        <v>0</v>
      </c>
      <c r="H60" s="522"/>
    </row>
    <row r="61" spans="1:9" s="19" customFormat="1" ht="60">
      <c r="A61" s="520" t="s">
        <v>3354</v>
      </c>
      <c r="B61" s="4" t="s">
        <v>1048</v>
      </c>
      <c r="C61" s="84" t="s">
        <v>3357</v>
      </c>
      <c r="D61" s="85" t="s">
        <v>18</v>
      </c>
      <c r="E61" s="10">
        <v>31</v>
      </c>
      <c r="F61" s="1"/>
      <c r="G61" s="32">
        <f t="shared" si="4"/>
        <v>0</v>
      </c>
      <c r="H61" s="522"/>
    </row>
    <row r="62" spans="1:9" s="19" customFormat="1" ht="45">
      <c r="A62" s="520" t="s">
        <v>3354</v>
      </c>
      <c r="B62" s="4" t="s">
        <v>1046</v>
      </c>
      <c r="C62" s="25" t="s">
        <v>3356</v>
      </c>
      <c r="D62" s="85" t="s">
        <v>18</v>
      </c>
      <c r="E62" s="10">
        <v>323</v>
      </c>
      <c r="F62" s="1"/>
      <c r="G62" s="32">
        <f t="shared" si="4"/>
        <v>0</v>
      </c>
      <c r="H62" s="522"/>
    </row>
    <row r="63" spans="1:9" s="19" customFormat="1" ht="60.75" thickBot="1">
      <c r="A63" s="520" t="s">
        <v>3354</v>
      </c>
      <c r="B63" s="4" t="s">
        <v>1044</v>
      </c>
      <c r="C63" s="25" t="s">
        <v>3355</v>
      </c>
      <c r="D63" s="10" t="s">
        <v>18</v>
      </c>
      <c r="E63" s="10">
        <v>42</v>
      </c>
      <c r="F63" s="1"/>
      <c r="G63" s="32">
        <f t="shared" si="4"/>
        <v>0</v>
      </c>
      <c r="H63" s="522"/>
    </row>
    <row r="64" spans="1:9" s="19" customFormat="1" ht="29.25" thickBot="1">
      <c r="A64" s="715" t="s">
        <v>3354</v>
      </c>
      <c r="B64" s="46" t="s">
        <v>1042</v>
      </c>
      <c r="C64" s="33" t="s">
        <v>3353</v>
      </c>
      <c r="D64" s="726" t="s">
        <v>5</v>
      </c>
      <c r="E64" s="34">
        <v>1</v>
      </c>
      <c r="F64" s="51"/>
      <c r="G64" s="36">
        <f t="shared" si="4"/>
        <v>0</v>
      </c>
      <c r="H64" s="806" t="s">
        <v>1023</v>
      </c>
      <c r="I64" s="502">
        <f>ROUND(SUM(G57:G64),2)</f>
        <v>0</v>
      </c>
    </row>
    <row r="65" spans="1:9" s="19" customFormat="1" ht="30">
      <c r="A65" s="709" t="s">
        <v>3349</v>
      </c>
      <c r="B65" s="43" t="s">
        <v>1022</v>
      </c>
      <c r="C65" s="39" t="s">
        <v>2742</v>
      </c>
      <c r="D65" s="373" t="s">
        <v>18</v>
      </c>
      <c r="E65" s="373">
        <v>3</v>
      </c>
      <c r="F65" s="50"/>
      <c r="G65" s="41">
        <f t="shared" si="4"/>
        <v>0</v>
      </c>
      <c r="H65" s="522"/>
    </row>
    <row r="66" spans="1:9" s="19" customFormat="1" ht="30">
      <c r="A66" s="519" t="s">
        <v>3349</v>
      </c>
      <c r="B66" s="4" t="s">
        <v>1020</v>
      </c>
      <c r="C66" s="25" t="s">
        <v>2822</v>
      </c>
      <c r="D66" s="10" t="s">
        <v>18</v>
      </c>
      <c r="E66" s="10">
        <v>3</v>
      </c>
      <c r="F66" s="1"/>
      <c r="G66" s="32">
        <f t="shared" si="4"/>
        <v>0</v>
      </c>
      <c r="H66" s="522"/>
    </row>
    <row r="67" spans="1:9" s="19" customFormat="1" ht="30">
      <c r="A67" s="519" t="s">
        <v>3349</v>
      </c>
      <c r="B67" s="4" t="s">
        <v>1018</v>
      </c>
      <c r="C67" s="84" t="s">
        <v>2368</v>
      </c>
      <c r="D67" s="10" t="s">
        <v>18</v>
      </c>
      <c r="E67" s="10">
        <v>37</v>
      </c>
      <c r="F67" s="1"/>
      <c r="G67" s="32">
        <f t="shared" si="4"/>
        <v>0</v>
      </c>
      <c r="H67" s="522"/>
    </row>
    <row r="68" spans="1:9" s="19" customFormat="1" ht="30">
      <c r="A68" s="519" t="s">
        <v>3349</v>
      </c>
      <c r="B68" s="4" t="s">
        <v>1016</v>
      </c>
      <c r="C68" s="86" t="s">
        <v>3352</v>
      </c>
      <c r="D68" s="10" t="s">
        <v>15</v>
      </c>
      <c r="E68" s="10">
        <v>2</v>
      </c>
      <c r="F68" s="1"/>
      <c r="G68" s="32">
        <f t="shared" si="4"/>
        <v>0</v>
      </c>
      <c r="H68" s="522"/>
    </row>
    <row r="69" spans="1:9" s="19" customFormat="1" ht="30">
      <c r="A69" s="519" t="s">
        <v>3349</v>
      </c>
      <c r="B69" s="4" t="s">
        <v>1014</v>
      </c>
      <c r="C69" s="87" t="s">
        <v>3351</v>
      </c>
      <c r="D69" s="10" t="s">
        <v>15</v>
      </c>
      <c r="E69" s="10">
        <v>3</v>
      </c>
      <c r="F69" s="1"/>
      <c r="G69" s="32">
        <f t="shared" si="4"/>
        <v>0</v>
      </c>
      <c r="H69" s="522"/>
    </row>
    <row r="70" spans="1:9" s="19" customFormat="1" ht="30">
      <c r="A70" s="519" t="s">
        <v>3349</v>
      </c>
      <c r="B70" s="4" t="s">
        <v>1012</v>
      </c>
      <c r="C70" s="84" t="s">
        <v>2416</v>
      </c>
      <c r="D70" s="10" t="s">
        <v>15</v>
      </c>
      <c r="E70" s="10">
        <v>16</v>
      </c>
      <c r="F70" s="1"/>
      <c r="G70" s="32">
        <f t="shared" si="4"/>
        <v>0</v>
      </c>
      <c r="H70" s="522"/>
    </row>
    <row r="71" spans="1:9" s="19" customFormat="1" ht="30">
      <c r="A71" s="519" t="s">
        <v>3349</v>
      </c>
      <c r="B71" s="4" t="s">
        <v>1009</v>
      </c>
      <c r="C71" s="25" t="s">
        <v>2736</v>
      </c>
      <c r="D71" s="10" t="s">
        <v>15</v>
      </c>
      <c r="E71" s="10">
        <v>2</v>
      </c>
      <c r="F71" s="1"/>
      <c r="G71" s="32">
        <f t="shared" si="4"/>
        <v>0</v>
      </c>
      <c r="H71" s="522"/>
    </row>
    <row r="72" spans="1:9" s="19" customFormat="1" ht="30.75" thickBot="1">
      <c r="A72" s="519" t="s">
        <v>3349</v>
      </c>
      <c r="B72" s="4" t="s">
        <v>3350</v>
      </c>
      <c r="C72" s="87" t="s">
        <v>2520</v>
      </c>
      <c r="D72" s="10" t="s">
        <v>15</v>
      </c>
      <c r="E72" s="10">
        <v>3</v>
      </c>
      <c r="F72" s="1"/>
      <c r="G72" s="32">
        <f t="shared" si="4"/>
        <v>0</v>
      </c>
      <c r="H72" s="522"/>
    </row>
    <row r="73" spans="1:9" s="19" customFormat="1" ht="30.75" thickBot="1">
      <c r="A73" s="710" t="s">
        <v>3349</v>
      </c>
      <c r="B73" s="46" t="s">
        <v>3348</v>
      </c>
      <c r="C73" s="97" t="s">
        <v>2363</v>
      </c>
      <c r="D73" s="34" t="s">
        <v>15</v>
      </c>
      <c r="E73" s="34">
        <v>16</v>
      </c>
      <c r="F73" s="51"/>
      <c r="G73" s="36">
        <f t="shared" si="4"/>
        <v>0</v>
      </c>
      <c r="H73" s="806" t="s">
        <v>1007</v>
      </c>
      <c r="I73" s="502">
        <f>ROUND(SUM(G65:G73),2)</f>
        <v>0</v>
      </c>
    </row>
    <row r="74" spans="1:9" s="19" customFormat="1" ht="29.25" customHeight="1">
      <c r="A74" s="727" t="s">
        <v>3345</v>
      </c>
      <c r="B74" s="43" t="s">
        <v>3347</v>
      </c>
      <c r="C74" s="422" t="s">
        <v>2357</v>
      </c>
      <c r="D74" s="670" t="s">
        <v>18</v>
      </c>
      <c r="E74" s="373">
        <v>42</v>
      </c>
      <c r="F74" s="50"/>
      <c r="G74" s="41">
        <f t="shared" si="4"/>
        <v>0</v>
      </c>
      <c r="H74" s="522"/>
    </row>
    <row r="75" spans="1:9" s="19" customFormat="1" ht="35.25" customHeight="1" thickBot="1">
      <c r="A75" s="526" t="s">
        <v>3345</v>
      </c>
      <c r="B75" s="4" t="s">
        <v>3346</v>
      </c>
      <c r="C75" s="25" t="s">
        <v>2684</v>
      </c>
      <c r="D75" s="11" t="s">
        <v>18</v>
      </c>
      <c r="E75" s="10">
        <v>31</v>
      </c>
      <c r="F75" s="1"/>
      <c r="G75" s="32">
        <f t="shared" si="4"/>
        <v>0</v>
      </c>
      <c r="H75" s="522"/>
    </row>
    <row r="76" spans="1:9" s="19" customFormat="1" ht="40.5" customHeight="1" thickBot="1">
      <c r="A76" s="728" t="s">
        <v>3345</v>
      </c>
      <c r="B76" s="46" t="s">
        <v>3344</v>
      </c>
      <c r="C76" s="97" t="s">
        <v>3343</v>
      </c>
      <c r="D76" s="358" t="s">
        <v>18</v>
      </c>
      <c r="E76" s="34">
        <v>42</v>
      </c>
      <c r="F76" s="51"/>
      <c r="G76" s="36">
        <f t="shared" si="4"/>
        <v>0</v>
      </c>
      <c r="H76" s="806" t="s">
        <v>3342</v>
      </c>
      <c r="I76" s="502">
        <f>ROUND(SUM(G74:G76),2)</f>
        <v>0</v>
      </c>
    </row>
    <row r="77" spans="1:9" s="19" customFormat="1" ht="90.75" customHeight="1">
      <c r="A77" s="727" t="s">
        <v>3323</v>
      </c>
      <c r="B77" s="43" t="s">
        <v>3341</v>
      </c>
      <c r="C77" s="422" t="s">
        <v>3340</v>
      </c>
      <c r="D77" s="603" t="s">
        <v>5</v>
      </c>
      <c r="E77" s="603">
        <v>5</v>
      </c>
      <c r="F77" s="50"/>
      <c r="G77" s="41">
        <f t="shared" si="4"/>
        <v>0</v>
      </c>
      <c r="H77" s="522"/>
    </row>
    <row r="78" spans="1:9" s="19" customFormat="1" ht="90">
      <c r="A78" s="526" t="s">
        <v>3323</v>
      </c>
      <c r="B78" s="4" t="s">
        <v>3339</v>
      </c>
      <c r="C78" s="87" t="s">
        <v>3338</v>
      </c>
      <c r="D78" s="180" t="s">
        <v>5</v>
      </c>
      <c r="E78" s="180">
        <v>6</v>
      </c>
      <c r="F78" s="1"/>
      <c r="G78" s="32">
        <f t="shared" si="4"/>
        <v>0</v>
      </c>
      <c r="H78" s="522"/>
    </row>
    <row r="79" spans="1:9" s="19" customFormat="1" ht="90">
      <c r="A79" s="526" t="s">
        <v>3323</v>
      </c>
      <c r="B79" s="4" t="s">
        <v>3337</v>
      </c>
      <c r="C79" s="87" t="s">
        <v>3336</v>
      </c>
      <c r="D79" s="180" t="s">
        <v>5</v>
      </c>
      <c r="E79" s="180">
        <v>15</v>
      </c>
      <c r="F79" s="1"/>
      <c r="G79" s="32">
        <f t="shared" si="4"/>
        <v>0</v>
      </c>
      <c r="H79" s="522"/>
    </row>
    <row r="80" spans="1:9" s="19" customFormat="1" ht="90">
      <c r="A80" s="526" t="s">
        <v>3323</v>
      </c>
      <c r="B80" s="4" t="s">
        <v>3335</v>
      </c>
      <c r="C80" s="87" t="s">
        <v>3334</v>
      </c>
      <c r="D80" s="180" t="s">
        <v>5</v>
      </c>
      <c r="E80" s="180">
        <v>11</v>
      </c>
      <c r="F80" s="1"/>
      <c r="G80" s="32">
        <f t="shared" si="4"/>
        <v>0</v>
      </c>
      <c r="H80" s="522"/>
    </row>
    <row r="81" spans="1:9" s="19" customFormat="1" ht="90">
      <c r="A81" s="526" t="s">
        <v>3323</v>
      </c>
      <c r="B81" s="4" t="s">
        <v>3333</v>
      </c>
      <c r="C81" s="87" t="s">
        <v>3332</v>
      </c>
      <c r="D81" s="180" t="s">
        <v>5</v>
      </c>
      <c r="E81" s="180">
        <v>1</v>
      </c>
      <c r="F81" s="1"/>
      <c r="G81" s="32">
        <f t="shared" si="4"/>
        <v>0</v>
      </c>
      <c r="H81" s="522"/>
    </row>
    <row r="82" spans="1:9" s="19" customFormat="1" ht="90">
      <c r="A82" s="526" t="s">
        <v>3323</v>
      </c>
      <c r="B82" s="4" t="s">
        <v>3331</v>
      </c>
      <c r="C82" s="87" t="s">
        <v>3330</v>
      </c>
      <c r="D82" s="180" t="s">
        <v>5</v>
      </c>
      <c r="E82" s="180">
        <v>13</v>
      </c>
      <c r="F82" s="1"/>
      <c r="G82" s="32">
        <f t="shared" si="4"/>
        <v>0</v>
      </c>
      <c r="H82" s="522"/>
    </row>
    <row r="83" spans="1:9" s="19" customFormat="1" ht="90">
      <c r="A83" s="526" t="s">
        <v>3323</v>
      </c>
      <c r="B83" s="4" t="s">
        <v>3329</v>
      </c>
      <c r="C83" s="524" t="s">
        <v>3328</v>
      </c>
      <c r="D83" s="180" t="s">
        <v>5</v>
      </c>
      <c r="E83" s="180">
        <v>11</v>
      </c>
      <c r="F83" s="1"/>
      <c r="G83" s="32">
        <f t="shared" si="4"/>
        <v>0</v>
      </c>
      <c r="H83" s="522"/>
    </row>
    <row r="84" spans="1:9" s="19" customFormat="1" ht="90">
      <c r="A84" s="526" t="s">
        <v>3323</v>
      </c>
      <c r="B84" s="4" t="s">
        <v>3327</v>
      </c>
      <c r="C84" s="524" t="s">
        <v>3326</v>
      </c>
      <c r="D84" s="180" t="s">
        <v>5</v>
      </c>
      <c r="E84" s="180">
        <v>8</v>
      </c>
      <c r="F84" s="1"/>
      <c r="G84" s="32">
        <f t="shared" si="4"/>
        <v>0</v>
      </c>
      <c r="H84" s="522"/>
    </row>
    <row r="85" spans="1:9" s="19" customFormat="1" ht="90.75" thickBot="1">
      <c r="A85" s="526" t="s">
        <v>3323</v>
      </c>
      <c r="B85" s="4" t="s">
        <v>3325</v>
      </c>
      <c r="C85" s="524" t="s">
        <v>3324</v>
      </c>
      <c r="D85" s="180" t="s">
        <v>5</v>
      </c>
      <c r="E85" s="180">
        <v>6</v>
      </c>
      <c r="F85" s="1"/>
      <c r="G85" s="32">
        <f t="shared" si="4"/>
        <v>0</v>
      </c>
      <c r="H85" s="522"/>
    </row>
    <row r="86" spans="1:9" s="19" customFormat="1" ht="90.75" thickBot="1">
      <c r="A86" s="728" t="s">
        <v>3323</v>
      </c>
      <c r="B86" s="46" t="s">
        <v>3322</v>
      </c>
      <c r="C86" s="729" t="s">
        <v>3321</v>
      </c>
      <c r="D86" s="664" t="s">
        <v>5</v>
      </c>
      <c r="E86" s="664">
        <v>1</v>
      </c>
      <c r="F86" s="51"/>
      <c r="G86" s="36">
        <f t="shared" si="4"/>
        <v>0</v>
      </c>
      <c r="H86" s="806" t="s">
        <v>3320</v>
      </c>
      <c r="I86" s="502">
        <f>ROUND(SUM(G77:G86),2)</f>
        <v>0</v>
      </c>
    </row>
    <row r="87" spans="1:9" s="19" customFormat="1" ht="30">
      <c r="A87" s="730" t="s">
        <v>3311</v>
      </c>
      <c r="B87" s="43" t="s">
        <v>3319</v>
      </c>
      <c r="C87" s="731" t="s">
        <v>3318</v>
      </c>
      <c r="D87" s="670" t="s">
        <v>5</v>
      </c>
      <c r="E87" s="373">
        <v>1</v>
      </c>
      <c r="F87" s="50"/>
      <c r="G87" s="41">
        <f t="shared" si="4"/>
        <v>0</v>
      </c>
      <c r="H87" s="522"/>
    </row>
    <row r="88" spans="1:9" s="19" customFormat="1" ht="30">
      <c r="A88" s="525" t="s">
        <v>3311</v>
      </c>
      <c r="B88" s="4" t="s">
        <v>3317</v>
      </c>
      <c r="C88" s="524" t="s">
        <v>3316</v>
      </c>
      <c r="D88" s="11" t="s">
        <v>5</v>
      </c>
      <c r="E88" s="10">
        <v>1</v>
      </c>
      <c r="F88" s="1"/>
      <c r="G88" s="32">
        <f t="shared" si="4"/>
        <v>0</v>
      </c>
      <c r="H88" s="522"/>
    </row>
    <row r="89" spans="1:9" s="19" customFormat="1" ht="30">
      <c r="A89" s="525" t="s">
        <v>3311</v>
      </c>
      <c r="B89" s="4" t="s">
        <v>3315</v>
      </c>
      <c r="C89" s="524" t="s">
        <v>3314</v>
      </c>
      <c r="D89" s="11" t="s">
        <v>5</v>
      </c>
      <c r="E89" s="10">
        <v>1</v>
      </c>
      <c r="F89" s="1"/>
      <c r="G89" s="32">
        <f t="shared" si="4"/>
        <v>0</v>
      </c>
      <c r="H89" s="522"/>
    </row>
    <row r="90" spans="1:9" s="19" customFormat="1" ht="15.75" thickBot="1">
      <c r="A90" s="525" t="s">
        <v>3311</v>
      </c>
      <c r="B90" s="4" t="s">
        <v>3313</v>
      </c>
      <c r="C90" s="524" t="s">
        <v>3312</v>
      </c>
      <c r="D90" s="11" t="s">
        <v>18</v>
      </c>
      <c r="E90" s="10">
        <v>2</v>
      </c>
      <c r="F90" s="1"/>
      <c r="G90" s="32">
        <f t="shared" si="4"/>
        <v>0</v>
      </c>
      <c r="H90" s="522"/>
    </row>
    <row r="91" spans="1:9" s="19" customFormat="1" ht="29.25" thickBot="1">
      <c r="A91" s="732" t="s">
        <v>3311</v>
      </c>
      <c r="B91" s="46" t="s">
        <v>3310</v>
      </c>
      <c r="C91" s="729" t="s">
        <v>3309</v>
      </c>
      <c r="D91" s="358" t="s">
        <v>18</v>
      </c>
      <c r="E91" s="34">
        <v>38</v>
      </c>
      <c r="F91" s="51"/>
      <c r="G91" s="36">
        <f t="shared" si="4"/>
        <v>0</v>
      </c>
      <c r="H91" s="806" t="s">
        <v>3308</v>
      </c>
      <c r="I91" s="502">
        <f>ROUND(SUM(G87:G91),2)</f>
        <v>0</v>
      </c>
    </row>
    <row r="92" spans="1:9" s="19" customFormat="1" ht="32.25" customHeight="1" thickBot="1">
      <c r="A92" s="957" t="s">
        <v>3307</v>
      </c>
      <c r="B92" s="958"/>
      <c r="C92" s="958"/>
      <c r="D92" s="958"/>
      <c r="E92" s="958"/>
      <c r="F92" s="958"/>
      <c r="G92" s="959"/>
      <c r="H92" s="522"/>
    </row>
    <row r="93" spans="1:9" s="19" customFormat="1" ht="60.75" thickBot="1">
      <c r="A93" s="714" t="s">
        <v>3304</v>
      </c>
      <c r="B93" s="43" t="s">
        <v>3306</v>
      </c>
      <c r="C93" s="731" t="s">
        <v>3305</v>
      </c>
      <c r="D93" s="670" t="s">
        <v>18</v>
      </c>
      <c r="E93" s="373">
        <v>27</v>
      </c>
      <c r="F93" s="50"/>
      <c r="G93" s="41">
        <f>ROUND((E93*F93),2)</f>
        <v>0</v>
      </c>
      <c r="H93" s="522"/>
    </row>
    <row r="94" spans="1:9" s="19" customFormat="1" ht="29.25" thickBot="1">
      <c r="A94" s="715" t="s">
        <v>3304</v>
      </c>
      <c r="B94" s="46" t="s">
        <v>3303</v>
      </c>
      <c r="C94" s="729" t="s">
        <v>3302</v>
      </c>
      <c r="D94" s="358" t="s">
        <v>5</v>
      </c>
      <c r="E94" s="34">
        <v>1</v>
      </c>
      <c r="F94" s="51"/>
      <c r="G94" s="36">
        <f>ROUND((E94*F94),2)</f>
        <v>0</v>
      </c>
      <c r="H94" s="806" t="s">
        <v>3301</v>
      </c>
      <c r="I94" s="502">
        <f>ROUND(SUM(G93:G94),2)</f>
        <v>0</v>
      </c>
    </row>
    <row r="95" spans="1:9" s="19" customFormat="1" ht="30.75" thickBot="1">
      <c r="A95" s="733" t="s">
        <v>3300</v>
      </c>
      <c r="B95" s="723" t="s">
        <v>3299</v>
      </c>
      <c r="C95" s="734" t="s">
        <v>2559</v>
      </c>
      <c r="D95" s="113" t="s">
        <v>18</v>
      </c>
      <c r="E95" s="415">
        <v>26</v>
      </c>
      <c r="F95" s="412"/>
      <c r="G95" s="417">
        <f>ROUND((E95*F95),2)</f>
        <v>0</v>
      </c>
      <c r="H95" s="806" t="s">
        <v>3298</v>
      </c>
      <c r="I95" s="502">
        <f>ROUND(SUM(G95),2)</f>
        <v>0</v>
      </c>
    </row>
    <row r="96" spans="1:9" s="19" customFormat="1" ht="90.75" thickBot="1">
      <c r="A96" s="733" t="s">
        <v>3297</v>
      </c>
      <c r="B96" s="723" t="s">
        <v>3296</v>
      </c>
      <c r="C96" s="734" t="s">
        <v>3295</v>
      </c>
      <c r="D96" s="721" t="s">
        <v>5</v>
      </c>
      <c r="E96" s="721">
        <v>1</v>
      </c>
      <c r="F96" s="412"/>
      <c r="G96" s="417">
        <f>ROUND((E96*F96),2)</f>
        <v>0</v>
      </c>
      <c r="H96" s="806" t="s">
        <v>3294</v>
      </c>
      <c r="I96" s="502">
        <f>ROUND(SUM(G96),2)</f>
        <v>0</v>
      </c>
    </row>
    <row r="97" spans="1:11" s="19" customFormat="1" ht="28.5" customHeight="1" thickBot="1">
      <c r="A97" s="957" t="s">
        <v>3293</v>
      </c>
      <c r="B97" s="958"/>
      <c r="C97" s="958"/>
      <c r="D97" s="958"/>
      <c r="E97" s="958"/>
      <c r="F97" s="958"/>
      <c r="G97" s="959"/>
      <c r="H97" s="522"/>
    </row>
    <row r="98" spans="1:11" s="19" customFormat="1" ht="60.75" thickBot="1">
      <c r="A98" s="714" t="s">
        <v>3290</v>
      </c>
      <c r="B98" s="43" t="s">
        <v>3292</v>
      </c>
      <c r="C98" s="731" t="s">
        <v>3291</v>
      </c>
      <c r="D98" s="670" t="s">
        <v>18</v>
      </c>
      <c r="E98" s="373">
        <v>27</v>
      </c>
      <c r="F98" s="50"/>
      <c r="G98" s="41">
        <f>ROUND((E98*F98),2)</f>
        <v>0</v>
      </c>
      <c r="H98" s="522"/>
    </row>
    <row r="99" spans="1:11" s="19" customFormat="1" ht="35.25" customHeight="1" thickBot="1">
      <c r="A99" s="715" t="s">
        <v>3290</v>
      </c>
      <c r="B99" s="46" t="s">
        <v>3289</v>
      </c>
      <c r="C99" s="729" t="s">
        <v>3288</v>
      </c>
      <c r="D99" s="358" t="s">
        <v>5</v>
      </c>
      <c r="E99" s="34">
        <v>1</v>
      </c>
      <c r="F99" s="51"/>
      <c r="G99" s="36">
        <f>ROUND((E99*F99),2)</f>
        <v>0</v>
      </c>
      <c r="H99" s="806" t="s">
        <v>3287</v>
      </c>
      <c r="I99" s="502">
        <f>ROUND(SUM(G98:G99),2)</f>
        <v>0</v>
      </c>
    </row>
    <row r="100" spans="1:11" s="19" customFormat="1" ht="30.75" thickBot="1">
      <c r="A100" s="733" t="s">
        <v>3286</v>
      </c>
      <c r="B100" s="723" t="s">
        <v>3285</v>
      </c>
      <c r="C100" s="734" t="s">
        <v>3284</v>
      </c>
      <c r="D100" s="113" t="s">
        <v>18</v>
      </c>
      <c r="E100" s="415">
        <v>26</v>
      </c>
      <c r="F100" s="412"/>
      <c r="G100" s="417">
        <f>ROUND((E100*F100),2)</f>
        <v>0</v>
      </c>
      <c r="H100" s="806" t="s">
        <v>3283</v>
      </c>
      <c r="I100" s="502">
        <f>ROUND(SUM(G100),2)</f>
        <v>0</v>
      </c>
    </row>
    <row r="101" spans="1:11" s="19" customFormat="1" ht="90.75" thickBot="1">
      <c r="A101" s="733" t="s">
        <v>3282</v>
      </c>
      <c r="B101" s="723" t="s">
        <v>3281</v>
      </c>
      <c r="C101" s="735" t="s">
        <v>3280</v>
      </c>
      <c r="D101" s="721" t="s">
        <v>5</v>
      </c>
      <c r="E101" s="721">
        <v>1</v>
      </c>
      <c r="F101" s="412"/>
      <c r="G101" s="417">
        <f>ROUND((E101*F101),2)</f>
        <v>0</v>
      </c>
      <c r="H101" s="806" t="s">
        <v>3279</v>
      </c>
      <c r="I101" s="502">
        <f>ROUND(SUM(G101),2)</f>
        <v>0</v>
      </c>
    </row>
    <row r="102" spans="1:11" s="19" customFormat="1" ht="28.5" customHeight="1" thickBot="1">
      <c r="A102" s="957" t="s">
        <v>3278</v>
      </c>
      <c r="B102" s="958"/>
      <c r="C102" s="958"/>
      <c r="D102" s="958"/>
      <c r="E102" s="958"/>
      <c r="F102" s="958"/>
      <c r="G102" s="959"/>
      <c r="H102" s="522"/>
    </row>
    <row r="103" spans="1:11" s="19" customFormat="1" ht="60.75" thickBot="1">
      <c r="A103" s="714" t="s">
        <v>3275</v>
      </c>
      <c r="B103" s="43" t="s">
        <v>3277</v>
      </c>
      <c r="C103" s="736" t="s">
        <v>3276</v>
      </c>
      <c r="D103" s="670" t="s">
        <v>18</v>
      </c>
      <c r="E103" s="373">
        <v>26</v>
      </c>
      <c r="F103" s="50"/>
      <c r="G103" s="41">
        <f>ROUND((E103*F103),2)</f>
        <v>0</v>
      </c>
      <c r="H103" s="522"/>
    </row>
    <row r="104" spans="1:11" s="19" customFormat="1" ht="29.25" thickBot="1">
      <c r="A104" s="715" t="s">
        <v>3275</v>
      </c>
      <c r="B104" s="46" t="s">
        <v>3274</v>
      </c>
      <c r="C104" s="737" t="s">
        <v>3273</v>
      </c>
      <c r="D104" s="358" t="s">
        <v>5</v>
      </c>
      <c r="E104" s="34">
        <v>1</v>
      </c>
      <c r="F104" s="51"/>
      <c r="G104" s="36">
        <f>ROUND((E104*F104),2)</f>
        <v>0</v>
      </c>
      <c r="H104" s="806" t="s">
        <v>3272</v>
      </c>
      <c r="I104" s="502">
        <f>ROUND(SUM(G103:G104),2)</f>
        <v>0</v>
      </c>
    </row>
    <row r="105" spans="1:11" s="19" customFormat="1" ht="30.75" thickBot="1">
      <c r="A105" s="733" t="s">
        <v>3271</v>
      </c>
      <c r="B105" s="723" t="s">
        <v>3270</v>
      </c>
      <c r="C105" s="735" t="s">
        <v>3269</v>
      </c>
      <c r="D105" s="113" t="s">
        <v>18</v>
      </c>
      <c r="E105" s="415">
        <v>26</v>
      </c>
      <c r="F105" s="412"/>
      <c r="G105" s="417">
        <f>ROUND((E105*F105),2)</f>
        <v>0</v>
      </c>
      <c r="H105" s="806" t="s">
        <v>3268</v>
      </c>
      <c r="I105" s="502">
        <f>ROUND(SUM(G105),2)</f>
        <v>0</v>
      </c>
    </row>
    <row r="106" spans="1:11" s="19" customFormat="1" ht="90.75" thickBot="1">
      <c r="A106" s="733" t="s">
        <v>3267</v>
      </c>
      <c r="B106" s="723" t="s">
        <v>3266</v>
      </c>
      <c r="C106" s="735" t="s">
        <v>3265</v>
      </c>
      <c r="D106" s="721" t="s">
        <v>5</v>
      </c>
      <c r="E106" s="721">
        <v>1</v>
      </c>
      <c r="F106" s="412"/>
      <c r="G106" s="417">
        <f>ROUND((E106*F106),2)</f>
        <v>0</v>
      </c>
      <c r="H106" s="805" t="s">
        <v>3264</v>
      </c>
      <c r="I106" s="502">
        <f>ROUND(SUM(G106),2)</f>
        <v>0</v>
      </c>
    </row>
    <row r="107" spans="1:11" s="19" customFormat="1" ht="28.5" customHeight="1" thickBot="1">
      <c r="A107" s="957" t="s">
        <v>3263</v>
      </c>
      <c r="B107" s="958"/>
      <c r="C107" s="958"/>
      <c r="D107" s="958"/>
      <c r="E107" s="958"/>
      <c r="F107" s="958"/>
      <c r="G107" s="959"/>
      <c r="H107" s="522"/>
      <c r="K107" s="807"/>
    </row>
    <row r="108" spans="1:11" s="19" customFormat="1" ht="60.75" thickBot="1">
      <c r="A108" s="714" t="s">
        <v>3260</v>
      </c>
      <c r="B108" s="43" t="s">
        <v>3262</v>
      </c>
      <c r="C108" s="736" t="s">
        <v>3261</v>
      </c>
      <c r="D108" s="670" t="s">
        <v>18</v>
      </c>
      <c r="E108" s="373">
        <v>25</v>
      </c>
      <c r="F108" s="50"/>
      <c r="G108" s="41">
        <f>ROUND((E108*F108),2)</f>
        <v>0</v>
      </c>
      <c r="H108" s="522"/>
    </row>
    <row r="109" spans="1:11" s="19" customFormat="1" ht="30" thickBot="1">
      <c r="A109" s="715" t="s">
        <v>3260</v>
      </c>
      <c r="B109" s="46" t="s">
        <v>3259</v>
      </c>
      <c r="C109" s="737" t="s">
        <v>3258</v>
      </c>
      <c r="D109" s="358" t="s">
        <v>5</v>
      </c>
      <c r="E109" s="34">
        <v>1</v>
      </c>
      <c r="F109" s="51"/>
      <c r="G109" s="36">
        <f>ROUND((E109*F109),2)</f>
        <v>0</v>
      </c>
      <c r="H109" s="805" t="s">
        <v>3257</v>
      </c>
      <c r="I109" s="502">
        <f>ROUND(SUM(G108:G109),2)</f>
        <v>0</v>
      </c>
    </row>
    <row r="110" spans="1:11" s="19" customFormat="1" ht="30.75" thickBot="1">
      <c r="A110" s="733" t="s">
        <v>3256</v>
      </c>
      <c r="B110" s="723" t="s">
        <v>3255</v>
      </c>
      <c r="C110" s="734" t="s">
        <v>2559</v>
      </c>
      <c r="D110" s="113" t="s">
        <v>18</v>
      </c>
      <c r="E110" s="415">
        <v>25</v>
      </c>
      <c r="F110" s="412"/>
      <c r="G110" s="417">
        <f>ROUND((E110*F110),2)</f>
        <v>0</v>
      </c>
      <c r="H110" s="805" t="s">
        <v>3254</v>
      </c>
      <c r="I110" s="502">
        <f>ROUND(SUM(G110),2)</f>
        <v>0</v>
      </c>
    </row>
    <row r="111" spans="1:11" s="19" customFormat="1" ht="90.75" thickBot="1">
      <c r="A111" s="733" t="s">
        <v>3253</v>
      </c>
      <c r="B111" s="723" t="s">
        <v>3252</v>
      </c>
      <c r="C111" s="734" t="s">
        <v>3251</v>
      </c>
      <c r="D111" s="721" t="s">
        <v>5</v>
      </c>
      <c r="E111" s="721">
        <v>1</v>
      </c>
      <c r="F111" s="412"/>
      <c r="G111" s="417">
        <f>ROUND((E111*F111),2)</f>
        <v>0</v>
      </c>
      <c r="H111" s="805" t="s">
        <v>3250</v>
      </c>
      <c r="I111" s="502">
        <f>ROUND(SUM(G111),2)</f>
        <v>0</v>
      </c>
    </row>
    <row r="112" spans="1:11" s="19" customFormat="1" ht="42.75" customHeight="1" thickBot="1">
      <c r="A112" s="957" t="s">
        <v>3249</v>
      </c>
      <c r="B112" s="958"/>
      <c r="C112" s="958"/>
      <c r="D112" s="958"/>
      <c r="E112" s="958"/>
      <c r="F112" s="958"/>
      <c r="G112" s="959"/>
      <c r="H112" s="522"/>
    </row>
    <row r="113" spans="1:9" s="19" customFormat="1" ht="45">
      <c r="A113" s="714" t="s">
        <v>3240</v>
      </c>
      <c r="B113" s="43" t="s">
        <v>3248</v>
      </c>
      <c r="C113" s="731" t="s">
        <v>3247</v>
      </c>
      <c r="D113" s="670" t="s">
        <v>18</v>
      </c>
      <c r="E113" s="373">
        <v>32</v>
      </c>
      <c r="F113" s="50"/>
      <c r="G113" s="41">
        <f t="shared" ref="G113:G130" si="5">ROUND((E113*F113),2)</f>
        <v>0</v>
      </c>
      <c r="H113" s="522"/>
    </row>
    <row r="114" spans="1:9" s="19" customFormat="1" ht="45">
      <c r="A114" s="520" t="s">
        <v>3240</v>
      </c>
      <c r="B114" s="4" t="s">
        <v>3246</v>
      </c>
      <c r="C114" s="524" t="s">
        <v>3245</v>
      </c>
      <c r="D114" s="11" t="s">
        <v>18</v>
      </c>
      <c r="E114" s="10">
        <v>200</v>
      </c>
      <c r="F114" s="1"/>
      <c r="G114" s="32">
        <f t="shared" si="5"/>
        <v>0</v>
      </c>
      <c r="H114" s="522"/>
    </row>
    <row r="115" spans="1:9" s="19" customFormat="1" ht="45">
      <c r="A115" s="520" t="s">
        <v>3240</v>
      </c>
      <c r="B115" s="4" t="s">
        <v>3244</v>
      </c>
      <c r="C115" s="524" t="s">
        <v>3243</v>
      </c>
      <c r="D115" s="11" t="s">
        <v>18</v>
      </c>
      <c r="E115" s="10">
        <v>53</v>
      </c>
      <c r="F115" s="1"/>
      <c r="G115" s="32">
        <f t="shared" si="5"/>
        <v>0</v>
      </c>
      <c r="H115" s="522"/>
    </row>
    <row r="116" spans="1:9" s="19" customFormat="1" ht="45.75" thickBot="1">
      <c r="A116" s="520" t="s">
        <v>3240</v>
      </c>
      <c r="B116" s="4" t="s">
        <v>3242</v>
      </c>
      <c r="C116" s="25" t="s">
        <v>3241</v>
      </c>
      <c r="D116" s="11" t="s">
        <v>18</v>
      </c>
      <c r="E116" s="10">
        <v>98</v>
      </c>
      <c r="F116" s="1"/>
      <c r="G116" s="32">
        <f t="shared" si="5"/>
        <v>0</v>
      </c>
      <c r="H116" s="522"/>
    </row>
    <row r="117" spans="1:9" s="19" customFormat="1" ht="30" thickBot="1">
      <c r="A117" s="715" t="s">
        <v>3240</v>
      </c>
      <c r="B117" s="46" t="s">
        <v>3239</v>
      </c>
      <c r="C117" s="737" t="s">
        <v>3238</v>
      </c>
      <c r="D117" s="358" t="s">
        <v>5</v>
      </c>
      <c r="E117" s="34">
        <v>1</v>
      </c>
      <c r="F117" s="51"/>
      <c r="G117" s="36">
        <f t="shared" si="5"/>
        <v>0</v>
      </c>
      <c r="H117" s="805" t="s">
        <v>3237</v>
      </c>
      <c r="I117" s="502">
        <f>ROUND(SUM(G113:G117),2)</f>
        <v>0</v>
      </c>
    </row>
    <row r="118" spans="1:9" s="19" customFormat="1" ht="30.75" thickBot="1">
      <c r="A118" s="733" t="s">
        <v>3236</v>
      </c>
      <c r="B118" s="723" t="s">
        <v>3235</v>
      </c>
      <c r="C118" s="735" t="s">
        <v>3234</v>
      </c>
      <c r="D118" s="113" t="s">
        <v>18</v>
      </c>
      <c r="E118" s="415">
        <v>2</v>
      </c>
      <c r="F118" s="738"/>
      <c r="G118" s="417">
        <f t="shared" si="5"/>
        <v>0</v>
      </c>
      <c r="H118" s="805" t="s">
        <v>3233</v>
      </c>
      <c r="I118" s="502">
        <f>ROUND(SUM(G118),2)</f>
        <v>0</v>
      </c>
    </row>
    <row r="119" spans="1:9" s="19" customFormat="1" ht="30">
      <c r="A119" s="739" t="s">
        <v>3227</v>
      </c>
      <c r="B119" s="43" t="s">
        <v>3232</v>
      </c>
      <c r="C119" s="731" t="s">
        <v>2824</v>
      </c>
      <c r="D119" s="670" t="s">
        <v>18</v>
      </c>
      <c r="E119" s="373">
        <v>2</v>
      </c>
      <c r="F119" s="50"/>
      <c r="G119" s="41">
        <f t="shared" si="5"/>
        <v>0</v>
      </c>
      <c r="H119" s="522"/>
    </row>
    <row r="120" spans="1:9" s="19" customFormat="1" ht="30">
      <c r="A120" s="523" t="s">
        <v>3227</v>
      </c>
      <c r="B120" s="4" t="s">
        <v>3231</v>
      </c>
      <c r="C120" s="524" t="s">
        <v>2368</v>
      </c>
      <c r="D120" s="11" t="s">
        <v>18</v>
      </c>
      <c r="E120" s="10">
        <v>9</v>
      </c>
      <c r="F120" s="1"/>
      <c r="G120" s="32">
        <f t="shared" si="5"/>
        <v>0</v>
      </c>
      <c r="H120" s="522"/>
    </row>
    <row r="121" spans="1:9" s="19" customFormat="1" ht="30">
      <c r="A121" s="523" t="s">
        <v>3227</v>
      </c>
      <c r="B121" s="4" t="s">
        <v>3230</v>
      </c>
      <c r="C121" s="95" t="s">
        <v>2517</v>
      </c>
      <c r="D121" s="11" t="s">
        <v>15</v>
      </c>
      <c r="E121" s="10">
        <v>1</v>
      </c>
      <c r="F121" s="1"/>
      <c r="G121" s="32">
        <f t="shared" si="5"/>
        <v>0</v>
      </c>
      <c r="H121" s="522"/>
    </row>
    <row r="122" spans="1:9" s="19" customFormat="1" ht="30">
      <c r="A122" s="523" t="s">
        <v>3227</v>
      </c>
      <c r="B122" s="4" t="s">
        <v>3229</v>
      </c>
      <c r="C122" s="95" t="s">
        <v>2366</v>
      </c>
      <c r="D122" s="11" t="s">
        <v>15</v>
      </c>
      <c r="E122" s="10">
        <v>4</v>
      </c>
      <c r="F122" s="1"/>
      <c r="G122" s="32">
        <f t="shared" si="5"/>
        <v>0</v>
      </c>
      <c r="H122" s="522"/>
    </row>
    <row r="123" spans="1:9" s="19" customFormat="1" ht="30.75" thickBot="1">
      <c r="A123" s="523" t="s">
        <v>3227</v>
      </c>
      <c r="B123" s="4" t="s">
        <v>3228</v>
      </c>
      <c r="C123" s="524" t="s">
        <v>2522</v>
      </c>
      <c r="D123" s="11" t="s">
        <v>15</v>
      </c>
      <c r="E123" s="10">
        <v>1</v>
      </c>
      <c r="F123" s="1"/>
      <c r="G123" s="32">
        <f t="shared" si="5"/>
        <v>0</v>
      </c>
      <c r="H123" s="522"/>
      <c r="I123" s="401"/>
    </row>
    <row r="124" spans="1:9" s="19" customFormat="1" ht="30.75" thickBot="1">
      <c r="A124" s="740" t="s">
        <v>3227</v>
      </c>
      <c r="B124" s="46" t="s">
        <v>3226</v>
      </c>
      <c r="C124" s="729" t="s">
        <v>2363</v>
      </c>
      <c r="D124" s="358" t="s">
        <v>15</v>
      </c>
      <c r="E124" s="34">
        <v>4</v>
      </c>
      <c r="F124" s="51"/>
      <c r="G124" s="36">
        <f t="shared" si="5"/>
        <v>0</v>
      </c>
      <c r="H124" s="805" t="s">
        <v>3225</v>
      </c>
      <c r="I124" s="502">
        <f>ROUND(SUM(G119:G124),2)</f>
        <v>0</v>
      </c>
    </row>
    <row r="125" spans="1:9" s="19" customFormat="1" ht="105">
      <c r="A125" s="739" t="s">
        <v>3214</v>
      </c>
      <c r="B125" s="43" t="s">
        <v>3224</v>
      </c>
      <c r="C125" s="731" t="s">
        <v>3223</v>
      </c>
      <c r="D125" s="603" t="s">
        <v>5</v>
      </c>
      <c r="E125" s="603">
        <v>1</v>
      </c>
      <c r="F125" s="50"/>
      <c r="G125" s="41">
        <f t="shared" si="5"/>
        <v>0</v>
      </c>
      <c r="H125" s="522"/>
    </row>
    <row r="126" spans="1:9" s="19" customFormat="1" ht="90">
      <c r="A126" s="523" t="s">
        <v>3214</v>
      </c>
      <c r="B126" s="4" t="s">
        <v>3222</v>
      </c>
      <c r="C126" s="524" t="s">
        <v>3221</v>
      </c>
      <c r="D126" s="180" t="s">
        <v>5</v>
      </c>
      <c r="E126" s="180">
        <v>7</v>
      </c>
      <c r="F126" s="1"/>
      <c r="G126" s="32">
        <f t="shared" si="5"/>
        <v>0</v>
      </c>
      <c r="H126" s="522"/>
    </row>
    <row r="127" spans="1:9" s="19" customFormat="1" ht="90">
      <c r="A127" s="523" t="s">
        <v>3214</v>
      </c>
      <c r="B127" s="4" t="s">
        <v>3220</v>
      </c>
      <c r="C127" s="142" t="s">
        <v>3219</v>
      </c>
      <c r="D127" s="180" t="s">
        <v>5</v>
      </c>
      <c r="E127" s="180">
        <v>2</v>
      </c>
      <c r="F127" s="1"/>
      <c r="G127" s="32">
        <f t="shared" si="5"/>
        <v>0</v>
      </c>
      <c r="H127" s="522"/>
    </row>
    <row r="128" spans="1:9" s="19" customFormat="1" ht="90">
      <c r="A128" s="523" t="s">
        <v>3214</v>
      </c>
      <c r="B128" s="4" t="s">
        <v>3218</v>
      </c>
      <c r="C128" s="425" t="s">
        <v>3217</v>
      </c>
      <c r="D128" s="180" t="s">
        <v>5</v>
      </c>
      <c r="E128" s="180">
        <v>4</v>
      </c>
      <c r="F128" s="1"/>
      <c r="G128" s="32">
        <f t="shared" si="5"/>
        <v>0</v>
      </c>
      <c r="H128" s="522"/>
    </row>
    <row r="129" spans="1:9" s="19" customFormat="1" ht="90.75" thickBot="1">
      <c r="A129" s="523" t="s">
        <v>3214</v>
      </c>
      <c r="B129" s="4" t="s">
        <v>3216</v>
      </c>
      <c r="C129" s="425" t="s">
        <v>3215</v>
      </c>
      <c r="D129" s="180" t="s">
        <v>5</v>
      </c>
      <c r="E129" s="180">
        <v>2</v>
      </c>
      <c r="F129" s="1"/>
      <c r="G129" s="32">
        <f t="shared" si="5"/>
        <v>0</v>
      </c>
      <c r="H129" s="522"/>
    </row>
    <row r="130" spans="1:9" s="19" customFormat="1" ht="90.75" thickBot="1">
      <c r="A130" s="740" t="s">
        <v>3214</v>
      </c>
      <c r="B130" s="46" t="s">
        <v>3213</v>
      </c>
      <c r="C130" s="137" t="s">
        <v>3212</v>
      </c>
      <c r="D130" s="664" t="s">
        <v>5</v>
      </c>
      <c r="E130" s="664">
        <v>7</v>
      </c>
      <c r="F130" s="51"/>
      <c r="G130" s="36">
        <f t="shared" si="5"/>
        <v>0</v>
      </c>
      <c r="H130" s="806" t="s">
        <v>3211</v>
      </c>
      <c r="I130" s="502">
        <f>ROUND(SUM(G125:G130),2)</f>
        <v>0</v>
      </c>
    </row>
    <row r="131" spans="1:9" s="19" customFormat="1" ht="42.75" customHeight="1" thickBot="1">
      <c r="A131" s="941" t="s">
        <v>3210</v>
      </c>
      <c r="B131" s="942"/>
      <c r="C131" s="942"/>
      <c r="D131" s="942"/>
      <c r="E131" s="942"/>
      <c r="F131" s="942"/>
      <c r="G131" s="943"/>
      <c r="H131" s="522"/>
    </row>
    <row r="132" spans="1:9" s="19" customFormat="1" ht="45">
      <c r="A132" s="714" t="s">
        <v>3205</v>
      </c>
      <c r="B132" s="43" t="s">
        <v>3209</v>
      </c>
      <c r="C132" s="426" t="s">
        <v>3208</v>
      </c>
      <c r="D132" s="373" t="s">
        <v>18</v>
      </c>
      <c r="E132" s="373">
        <v>165</v>
      </c>
      <c r="F132" s="50"/>
      <c r="G132" s="41">
        <f t="shared" ref="G132:G140" si="6">ROUND((E132*F132),2)</f>
        <v>0</v>
      </c>
      <c r="H132" s="522"/>
    </row>
    <row r="133" spans="1:9" s="19" customFormat="1" ht="45.75" thickBot="1">
      <c r="A133" s="520" t="s">
        <v>3205</v>
      </c>
      <c r="B133" s="4" t="s">
        <v>3207</v>
      </c>
      <c r="C133" s="25" t="s">
        <v>3206</v>
      </c>
      <c r="D133" s="10" t="s">
        <v>18</v>
      </c>
      <c r="E133" s="10">
        <v>16</v>
      </c>
      <c r="F133" s="1"/>
      <c r="G133" s="32">
        <f t="shared" si="6"/>
        <v>0</v>
      </c>
      <c r="H133" s="522"/>
    </row>
    <row r="134" spans="1:9" s="19" customFormat="1" ht="29.25" thickBot="1">
      <c r="A134" s="715" t="s">
        <v>3205</v>
      </c>
      <c r="B134" s="46" t="s">
        <v>3204</v>
      </c>
      <c r="C134" s="33" t="s">
        <v>3203</v>
      </c>
      <c r="D134" s="358" t="s">
        <v>5</v>
      </c>
      <c r="E134" s="34">
        <v>1</v>
      </c>
      <c r="F134" s="51"/>
      <c r="G134" s="36">
        <f t="shared" si="6"/>
        <v>0</v>
      </c>
      <c r="H134" s="806" t="s">
        <v>3202</v>
      </c>
      <c r="I134" s="502">
        <f>ROUND(SUM(G132:G134),2)</f>
        <v>0</v>
      </c>
    </row>
    <row r="135" spans="1:9" s="19" customFormat="1" ht="30">
      <c r="A135" s="739" t="s">
        <v>3199</v>
      </c>
      <c r="B135" s="43" t="s">
        <v>3201</v>
      </c>
      <c r="C135" s="39" t="s">
        <v>2368</v>
      </c>
      <c r="D135" s="373" t="s">
        <v>18</v>
      </c>
      <c r="E135" s="373">
        <v>8</v>
      </c>
      <c r="F135" s="50"/>
      <c r="G135" s="41">
        <f t="shared" si="6"/>
        <v>0</v>
      </c>
      <c r="H135" s="522"/>
    </row>
    <row r="136" spans="1:9" s="19" customFormat="1" ht="30.75" thickBot="1">
      <c r="A136" s="523" t="s">
        <v>3199</v>
      </c>
      <c r="B136" s="4" t="s">
        <v>3200</v>
      </c>
      <c r="C136" s="25" t="s">
        <v>2416</v>
      </c>
      <c r="D136" s="10" t="s">
        <v>15</v>
      </c>
      <c r="E136" s="10">
        <v>4</v>
      </c>
      <c r="F136" s="1"/>
      <c r="G136" s="32">
        <f t="shared" si="6"/>
        <v>0</v>
      </c>
      <c r="H136" s="522"/>
    </row>
    <row r="137" spans="1:9" s="19" customFormat="1" ht="30.75" thickBot="1">
      <c r="A137" s="740" t="s">
        <v>3199</v>
      </c>
      <c r="B137" s="46" t="s">
        <v>3198</v>
      </c>
      <c r="C137" s="33" t="s">
        <v>2363</v>
      </c>
      <c r="D137" s="34" t="s">
        <v>15</v>
      </c>
      <c r="E137" s="34">
        <v>4</v>
      </c>
      <c r="F137" s="51"/>
      <c r="G137" s="36">
        <f t="shared" si="6"/>
        <v>0</v>
      </c>
      <c r="H137" s="806" t="s">
        <v>3197</v>
      </c>
      <c r="I137" s="502">
        <f>ROUND(SUM(G135:G137),2)</f>
        <v>0</v>
      </c>
    </row>
    <row r="138" spans="1:9" s="19" customFormat="1" ht="90">
      <c r="A138" s="739" t="s">
        <v>3192</v>
      </c>
      <c r="B138" s="43" t="s">
        <v>3196</v>
      </c>
      <c r="C138" s="39" t="s">
        <v>3195</v>
      </c>
      <c r="D138" s="603" t="s">
        <v>5</v>
      </c>
      <c r="E138" s="603">
        <v>7</v>
      </c>
      <c r="F138" s="50"/>
      <c r="G138" s="41">
        <f t="shared" si="6"/>
        <v>0</v>
      </c>
      <c r="H138" s="522"/>
    </row>
    <row r="139" spans="1:9" s="19" customFormat="1" ht="90.75" thickBot="1">
      <c r="A139" s="523" t="s">
        <v>3192</v>
      </c>
      <c r="B139" s="4" t="s">
        <v>3194</v>
      </c>
      <c r="C139" s="25" t="s">
        <v>3193</v>
      </c>
      <c r="D139" s="180" t="s">
        <v>5</v>
      </c>
      <c r="E139" s="180">
        <v>6</v>
      </c>
      <c r="F139" s="1"/>
      <c r="G139" s="32">
        <f t="shared" si="6"/>
        <v>0</v>
      </c>
      <c r="H139" s="522"/>
    </row>
    <row r="140" spans="1:9" s="19" customFormat="1" ht="90.75" thickBot="1">
      <c r="A140" s="740" t="s">
        <v>3192</v>
      </c>
      <c r="B140" s="46" t="s">
        <v>3191</v>
      </c>
      <c r="C140" s="33" t="s">
        <v>3190</v>
      </c>
      <c r="D140" s="664" t="s">
        <v>5</v>
      </c>
      <c r="E140" s="664">
        <v>1</v>
      </c>
      <c r="F140" s="51"/>
      <c r="G140" s="36">
        <f t="shared" si="6"/>
        <v>0</v>
      </c>
      <c r="H140" s="806" t="s">
        <v>3189</v>
      </c>
      <c r="I140" s="502">
        <f>ROUND(SUM(G138:G140),2)</f>
        <v>0</v>
      </c>
    </row>
    <row r="141" spans="1:9" s="19" customFormat="1" ht="42.75" customHeight="1" thickBot="1">
      <c r="A141" s="938" t="s">
        <v>3188</v>
      </c>
      <c r="B141" s="939"/>
      <c r="C141" s="939"/>
      <c r="D141" s="939"/>
      <c r="E141" s="939"/>
      <c r="F141" s="939"/>
      <c r="G141" s="940"/>
      <c r="H141" s="522"/>
    </row>
    <row r="142" spans="1:9" s="19" customFormat="1" ht="45">
      <c r="A142" s="714" t="s">
        <v>3175</v>
      </c>
      <c r="B142" s="373" t="s">
        <v>3187</v>
      </c>
      <c r="C142" s="39" t="s">
        <v>3186</v>
      </c>
      <c r="D142" s="373" t="s">
        <v>18</v>
      </c>
      <c r="E142" s="373">
        <v>46</v>
      </c>
      <c r="F142" s="50"/>
      <c r="G142" s="41">
        <f t="shared" ref="G142:G171" si="7">ROUND((E142*F142),2)</f>
        <v>0</v>
      </c>
      <c r="H142" s="522"/>
    </row>
    <row r="143" spans="1:9" s="19" customFormat="1" ht="45">
      <c r="A143" s="520" t="s">
        <v>3175</v>
      </c>
      <c r="B143" s="10" t="s">
        <v>3185</v>
      </c>
      <c r="C143" s="25" t="s">
        <v>3184</v>
      </c>
      <c r="D143" s="10" t="s">
        <v>18</v>
      </c>
      <c r="E143" s="10">
        <v>75</v>
      </c>
      <c r="F143" s="1"/>
      <c r="G143" s="32">
        <f t="shared" si="7"/>
        <v>0</v>
      </c>
      <c r="H143" s="522"/>
    </row>
    <row r="144" spans="1:9" s="19" customFormat="1" ht="45">
      <c r="A144" s="520" t="s">
        <v>3175</v>
      </c>
      <c r="B144" s="10" t="s">
        <v>3183</v>
      </c>
      <c r="C144" s="25" t="s">
        <v>3182</v>
      </c>
      <c r="D144" s="10" t="s">
        <v>18</v>
      </c>
      <c r="E144" s="10">
        <v>809</v>
      </c>
      <c r="F144" s="1"/>
      <c r="G144" s="32">
        <f t="shared" si="7"/>
        <v>0</v>
      </c>
      <c r="H144" s="522"/>
    </row>
    <row r="145" spans="1:9" s="19" customFormat="1" ht="45">
      <c r="A145" s="520" t="s">
        <v>3175</v>
      </c>
      <c r="B145" s="10" t="s">
        <v>3181</v>
      </c>
      <c r="C145" s="25" t="s">
        <v>3180</v>
      </c>
      <c r="D145" s="10" t="s">
        <v>18</v>
      </c>
      <c r="E145" s="10">
        <v>135</v>
      </c>
      <c r="F145" s="1"/>
      <c r="G145" s="32">
        <f t="shared" si="7"/>
        <v>0</v>
      </c>
      <c r="H145" s="522"/>
    </row>
    <row r="146" spans="1:9" s="19" customFormat="1" ht="59.25" customHeight="1">
      <c r="A146" s="520" t="s">
        <v>3175</v>
      </c>
      <c r="B146" s="10" t="s">
        <v>3179</v>
      </c>
      <c r="C146" s="25" t="s">
        <v>3178</v>
      </c>
      <c r="D146" s="10" t="s">
        <v>18</v>
      </c>
      <c r="E146" s="10">
        <v>802</v>
      </c>
      <c r="F146" s="1"/>
      <c r="G146" s="32">
        <f t="shared" si="7"/>
        <v>0</v>
      </c>
      <c r="H146" s="522"/>
    </row>
    <row r="147" spans="1:9" s="19" customFormat="1" ht="47.25" customHeight="1" thickBot="1">
      <c r="A147" s="520" t="s">
        <v>3175</v>
      </c>
      <c r="B147" s="10" t="s">
        <v>3177</v>
      </c>
      <c r="C147" s="25" t="s">
        <v>3176</v>
      </c>
      <c r="D147" s="10" t="s">
        <v>18</v>
      </c>
      <c r="E147" s="10">
        <v>604</v>
      </c>
      <c r="F147" s="1"/>
      <c r="G147" s="32">
        <f t="shared" si="7"/>
        <v>0</v>
      </c>
      <c r="H147" s="522"/>
    </row>
    <row r="148" spans="1:9" s="19" customFormat="1" ht="28.5" customHeight="1" thickBot="1">
      <c r="A148" s="715" t="s">
        <v>3175</v>
      </c>
      <c r="B148" s="34" t="s">
        <v>3174</v>
      </c>
      <c r="C148" s="33" t="s">
        <v>3173</v>
      </c>
      <c r="D148" s="34" t="s">
        <v>5</v>
      </c>
      <c r="E148" s="34">
        <v>1</v>
      </c>
      <c r="F148" s="51"/>
      <c r="G148" s="36">
        <f t="shared" si="7"/>
        <v>0</v>
      </c>
      <c r="H148" s="806" t="s">
        <v>3172</v>
      </c>
      <c r="I148" s="502">
        <f>ROUND(SUM(G142:G148),2)</f>
        <v>0</v>
      </c>
    </row>
    <row r="149" spans="1:9" s="19" customFormat="1" ht="30.75" customHeight="1" thickBot="1">
      <c r="A149" s="733" t="s">
        <v>3171</v>
      </c>
      <c r="B149" s="415" t="s">
        <v>3170</v>
      </c>
      <c r="C149" s="430" t="s">
        <v>3169</v>
      </c>
      <c r="D149" s="415" t="s">
        <v>18</v>
      </c>
      <c r="E149" s="415">
        <v>2</v>
      </c>
      <c r="F149" s="738"/>
      <c r="G149" s="417">
        <f t="shared" si="7"/>
        <v>0</v>
      </c>
      <c r="H149" s="806" t="s">
        <v>3168</v>
      </c>
      <c r="I149" s="502">
        <f>ROUND(SUM(G149),2)</f>
        <v>0</v>
      </c>
    </row>
    <row r="150" spans="1:9" s="19" customFormat="1" ht="31.5" customHeight="1">
      <c r="A150" s="739" t="s">
        <v>3159</v>
      </c>
      <c r="B150" s="373" t="s">
        <v>3167</v>
      </c>
      <c r="C150" s="442" t="s">
        <v>2824</v>
      </c>
      <c r="D150" s="373" t="s">
        <v>19</v>
      </c>
      <c r="E150" s="373">
        <v>9</v>
      </c>
      <c r="F150" s="50"/>
      <c r="G150" s="41">
        <f t="shared" si="7"/>
        <v>0</v>
      </c>
      <c r="H150" s="522"/>
    </row>
    <row r="151" spans="1:9" s="19" customFormat="1" ht="33" customHeight="1">
      <c r="A151" s="523" t="s">
        <v>3159</v>
      </c>
      <c r="B151" s="10" t="s">
        <v>3166</v>
      </c>
      <c r="C151" s="173" t="s">
        <v>2822</v>
      </c>
      <c r="D151" s="10" t="s">
        <v>19</v>
      </c>
      <c r="E151" s="10">
        <v>2</v>
      </c>
      <c r="F151" s="1"/>
      <c r="G151" s="32">
        <f t="shared" si="7"/>
        <v>0</v>
      </c>
      <c r="H151" s="522"/>
    </row>
    <row r="152" spans="1:9" s="19" customFormat="1" ht="28.5" customHeight="1">
      <c r="A152" s="523" t="s">
        <v>3159</v>
      </c>
      <c r="B152" s="10" t="s">
        <v>3165</v>
      </c>
      <c r="C152" s="173" t="s">
        <v>2368</v>
      </c>
      <c r="D152" s="10" t="s">
        <v>17</v>
      </c>
      <c r="E152" s="10">
        <v>26</v>
      </c>
      <c r="F152" s="1"/>
      <c r="G152" s="32">
        <f t="shared" si="7"/>
        <v>0</v>
      </c>
      <c r="H152" s="522"/>
    </row>
    <row r="153" spans="1:9" s="19" customFormat="1" ht="30.75" customHeight="1">
      <c r="A153" s="523" t="s">
        <v>3159</v>
      </c>
      <c r="B153" s="10" t="s">
        <v>3164</v>
      </c>
      <c r="C153" s="173" t="s">
        <v>2517</v>
      </c>
      <c r="D153" s="10" t="s">
        <v>15</v>
      </c>
      <c r="E153" s="10">
        <v>4</v>
      </c>
      <c r="F153" s="1"/>
      <c r="G153" s="32">
        <f t="shared" si="7"/>
        <v>0</v>
      </c>
      <c r="H153" s="522"/>
    </row>
    <row r="154" spans="1:9" s="19" customFormat="1" ht="30">
      <c r="A154" s="523" t="s">
        <v>3159</v>
      </c>
      <c r="B154" s="10" t="s">
        <v>3163</v>
      </c>
      <c r="C154" s="173" t="s">
        <v>2515</v>
      </c>
      <c r="D154" s="10" t="s">
        <v>15</v>
      </c>
      <c r="E154" s="10">
        <v>2</v>
      </c>
      <c r="F154" s="1"/>
      <c r="G154" s="32">
        <f t="shared" si="7"/>
        <v>0</v>
      </c>
      <c r="H154" s="522"/>
    </row>
    <row r="155" spans="1:9" s="19" customFormat="1" ht="30">
      <c r="A155" s="523" t="s">
        <v>3159</v>
      </c>
      <c r="B155" s="10" t="s">
        <v>3162</v>
      </c>
      <c r="C155" s="173" t="s">
        <v>2366</v>
      </c>
      <c r="D155" s="10" t="s">
        <v>15</v>
      </c>
      <c r="E155" s="10">
        <v>16</v>
      </c>
      <c r="F155" s="1"/>
      <c r="G155" s="32">
        <f t="shared" si="7"/>
        <v>0</v>
      </c>
      <c r="H155" s="522"/>
    </row>
    <row r="156" spans="1:9" s="19" customFormat="1" ht="30" customHeight="1">
      <c r="A156" s="523" t="s">
        <v>3159</v>
      </c>
      <c r="B156" s="10" t="s">
        <v>3161</v>
      </c>
      <c r="C156" s="173" t="s">
        <v>2522</v>
      </c>
      <c r="D156" s="10" t="s">
        <v>15</v>
      </c>
      <c r="E156" s="10">
        <v>4</v>
      </c>
      <c r="F156" s="1"/>
      <c r="G156" s="32">
        <f t="shared" si="7"/>
        <v>0</v>
      </c>
      <c r="H156" s="522"/>
    </row>
    <row r="157" spans="1:9" s="19" customFormat="1" ht="31.5" customHeight="1" thickBot="1">
      <c r="A157" s="523" t="s">
        <v>3159</v>
      </c>
      <c r="B157" s="10" t="s">
        <v>3160</v>
      </c>
      <c r="C157" s="173" t="s">
        <v>2520</v>
      </c>
      <c r="D157" s="10" t="s">
        <v>15</v>
      </c>
      <c r="E157" s="10">
        <v>2</v>
      </c>
      <c r="F157" s="1"/>
      <c r="G157" s="32">
        <f t="shared" si="7"/>
        <v>0</v>
      </c>
      <c r="H157" s="522"/>
    </row>
    <row r="158" spans="1:9" s="19" customFormat="1" ht="33" customHeight="1" thickBot="1">
      <c r="A158" s="740" t="s">
        <v>3159</v>
      </c>
      <c r="B158" s="34" t="s">
        <v>3158</v>
      </c>
      <c r="C158" s="226" t="s">
        <v>2363</v>
      </c>
      <c r="D158" s="34" t="s">
        <v>15</v>
      </c>
      <c r="E158" s="34">
        <v>16</v>
      </c>
      <c r="F158" s="51"/>
      <c r="G158" s="36">
        <f t="shared" si="7"/>
        <v>0</v>
      </c>
      <c r="H158" s="806" t="s">
        <v>3157</v>
      </c>
      <c r="I158" s="502">
        <f>ROUND(SUM(G150:G158),2)</f>
        <v>0</v>
      </c>
    </row>
    <row r="159" spans="1:9" s="19" customFormat="1" ht="108.75" customHeight="1">
      <c r="A159" s="739" t="s">
        <v>3132</v>
      </c>
      <c r="B159" s="373" t="s">
        <v>3156</v>
      </c>
      <c r="C159" s="39" t="s">
        <v>3155</v>
      </c>
      <c r="D159" s="603" t="s">
        <v>5</v>
      </c>
      <c r="E159" s="603">
        <v>3</v>
      </c>
      <c r="F159" s="50"/>
      <c r="G159" s="41">
        <f t="shared" si="7"/>
        <v>0</v>
      </c>
      <c r="H159" s="522"/>
    </row>
    <row r="160" spans="1:9" s="19" customFormat="1" ht="91.5" customHeight="1">
      <c r="A160" s="523" t="s">
        <v>3132</v>
      </c>
      <c r="B160" s="10" t="s">
        <v>3154</v>
      </c>
      <c r="C160" s="25" t="s">
        <v>3153</v>
      </c>
      <c r="D160" s="180" t="s">
        <v>5</v>
      </c>
      <c r="E160" s="180">
        <v>9</v>
      </c>
      <c r="F160" s="1"/>
      <c r="G160" s="32">
        <f t="shared" si="7"/>
        <v>0</v>
      </c>
      <c r="H160" s="522"/>
    </row>
    <row r="161" spans="1:9" s="19" customFormat="1" ht="95.25" customHeight="1">
      <c r="A161" s="523" t="s">
        <v>3132</v>
      </c>
      <c r="B161" s="10" t="s">
        <v>3152</v>
      </c>
      <c r="C161" s="25" t="s">
        <v>3151</v>
      </c>
      <c r="D161" s="180" t="s">
        <v>5</v>
      </c>
      <c r="E161" s="180">
        <v>1</v>
      </c>
      <c r="F161" s="1"/>
      <c r="G161" s="32">
        <f t="shared" si="7"/>
        <v>0</v>
      </c>
      <c r="H161" s="522"/>
    </row>
    <row r="162" spans="1:9" s="19" customFormat="1" ht="88.5" customHeight="1">
      <c r="A162" s="523" t="s">
        <v>3132</v>
      </c>
      <c r="B162" s="10" t="s">
        <v>3150</v>
      </c>
      <c r="C162" s="25" t="s">
        <v>3149</v>
      </c>
      <c r="D162" s="180" t="s">
        <v>5</v>
      </c>
      <c r="E162" s="180">
        <v>8</v>
      </c>
      <c r="F162" s="1"/>
      <c r="G162" s="32">
        <f t="shared" si="7"/>
        <v>0</v>
      </c>
      <c r="H162" s="522"/>
    </row>
    <row r="163" spans="1:9" s="19" customFormat="1" ht="95.25" customHeight="1">
      <c r="A163" s="523" t="s">
        <v>3132</v>
      </c>
      <c r="B163" s="10" t="s">
        <v>3148</v>
      </c>
      <c r="C163" s="25" t="s">
        <v>3147</v>
      </c>
      <c r="D163" s="180" t="s">
        <v>5</v>
      </c>
      <c r="E163" s="180">
        <v>29</v>
      </c>
      <c r="F163" s="1"/>
      <c r="G163" s="32">
        <f t="shared" si="7"/>
        <v>0</v>
      </c>
      <c r="H163" s="522"/>
    </row>
    <row r="164" spans="1:9" s="19" customFormat="1" ht="95.25" customHeight="1">
      <c r="A164" s="523" t="s">
        <v>3132</v>
      </c>
      <c r="B164" s="10" t="s">
        <v>3146</v>
      </c>
      <c r="C164" s="87" t="s">
        <v>3145</v>
      </c>
      <c r="D164" s="180" t="s">
        <v>5</v>
      </c>
      <c r="E164" s="180">
        <v>2</v>
      </c>
      <c r="F164" s="1"/>
      <c r="G164" s="32">
        <f t="shared" si="7"/>
        <v>0</v>
      </c>
      <c r="H164" s="522"/>
    </row>
    <row r="165" spans="1:9" s="19" customFormat="1" ht="94.5" customHeight="1">
      <c r="A165" s="523" t="s">
        <v>3132</v>
      </c>
      <c r="B165" s="10" t="s">
        <v>3144</v>
      </c>
      <c r="C165" s="87" t="s">
        <v>3143</v>
      </c>
      <c r="D165" s="180" t="s">
        <v>5</v>
      </c>
      <c r="E165" s="180">
        <v>3</v>
      </c>
      <c r="F165" s="1"/>
      <c r="G165" s="32">
        <f t="shared" si="7"/>
        <v>0</v>
      </c>
      <c r="H165" s="522"/>
    </row>
    <row r="166" spans="1:9" s="19" customFormat="1" ht="94.5" customHeight="1">
      <c r="A166" s="523" t="s">
        <v>3132</v>
      </c>
      <c r="B166" s="10" t="s">
        <v>3142</v>
      </c>
      <c r="C166" s="87" t="s">
        <v>3141</v>
      </c>
      <c r="D166" s="180" t="s">
        <v>5</v>
      </c>
      <c r="E166" s="180">
        <v>1</v>
      </c>
      <c r="F166" s="1"/>
      <c r="G166" s="32">
        <f t="shared" si="7"/>
        <v>0</v>
      </c>
      <c r="H166" s="522"/>
    </row>
    <row r="167" spans="1:9" s="19" customFormat="1" ht="97.5" customHeight="1">
      <c r="A167" s="523" t="s">
        <v>3132</v>
      </c>
      <c r="B167" s="10" t="s">
        <v>3140</v>
      </c>
      <c r="C167" s="87" t="s">
        <v>3139</v>
      </c>
      <c r="D167" s="180" t="s">
        <v>5</v>
      </c>
      <c r="E167" s="180">
        <v>20</v>
      </c>
      <c r="F167" s="1"/>
      <c r="G167" s="32">
        <f t="shared" si="7"/>
        <v>0</v>
      </c>
      <c r="H167" s="522"/>
    </row>
    <row r="168" spans="1:9" s="19" customFormat="1" ht="96" customHeight="1">
      <c r="A168" s="523" t="s">
        <v>3132</v>
      </c>
      <c r="B168" s="10" t="s">
        <v>3138</v>
      </c>
      <c r="C168" s="25" t="s">
        <v>3137</v>
      </c>
      <c r="D168" s="180" t="s">
        <v>5</v>
      </c>
      <c r="E168" s="180">
        <v>6</v>
      </c>
      <c r="F168" s="1"/>
      <c r="G168" s="32">
        <f t="shared" si="7"/>
        <v>0</v>
      </c>
      <c r="H168" s="522"/>
    </row>
    <row r="169" spans="1:9" s="19" customFormat="1" ht="93" customHeight="1">
      <c r="A169" s="523" t="s">
        <v>3132</v>
      </c>
      <c r="B169" s="10" t="s">
        <v>3136</v>
      </c>
      <c r="C169" s="25" t="s">
        <v>3135</v>
      </c>
      <c r="D169" s="180" t="s">
        <v>5</v>
      </c>
      <c r="E169" s="180">
        <v>14</v>
      </c>
      <c r="F169" s="1"/>
      <c r="G169" s="32">
        <f t="shared" si="7"/>
        <v>0</v>
      </c>
      <c r="H169" s="522"/>
    </row>
    <row r="170" spans="1:9" s="19" customFormat="1" ht="90" customHeight="1" thickBot="1">
      <c r="A170" s="523" t="s">
        <v>3132</v>
      </c>
      <c r="B170" s="10" t="s">
        <v>3134</v>
      </c>
      <c r="C170" s="25" t="s">
        <v>3133</v>
      </c>
      <c r="D170" s="180" t="s">
        <v>5</v>
      </c>
      <c r="E170" s="180">
        <v>1</v>
      </c>
      <c r="F170" s="1"/>
      <c r="G170" s="32">
        <f t="shared" si="7"/>
        <v>0</v>
      </c>
      <c r="H170" s="522"/>
    </row>
    <row r="171" spans="1:9" s="19" customFormat="1" ht="100.5" customHeight="1" thickBot="1">
      <c r="A171" s="740" t="s">
        <v>3132</v>
      </c>
      <c r="B171" s="34" t="s">
        <v>3131</v>
      </c>
      <c r="C171" s="33" t="s">
        <v>3130</v>
      </c>
      <c r="D171" s="664" t="s">
        <v>5</v>
      </c>
      <c r="E171" s="664">
        <v>29</v>
      </c>
      <c r="F171" s="51"/>
      <c r="G171" s="36">
        <f t="shared" si="7"/>
        <v>0</v>
      </c>
      <c r="H171" s="806" t="s">
        <v>3129</v>
      </c>
      <c r="I171" s="502">
        <f>ROUND(SUM(G159:G171),2)</f>
        <v>0</v>
      </c>
    </row>
    <row r="172" spans="1:9" s="19" customFormat="1" ht="50.25" customHeight="1" thickBot="1">
      <c r="A172" s="938" t="s">
        <v>3128</v>
      </c>
      <c r="B172" s="939"/>
      <c r="C172" s="939"/>
      <c r="D172" s="939"/>
      <c r="E172" s="939"/>
      <c r="F172" s="939"/>
      <c r="G172" s="940"/>
      <c r="H172" s="522"/>
    </row>
    <row r="173" spans="1:9" s="19" customFormat="1" ht="48.75" customHeight="1">
      <c r="A173" s="714" t="s">
        <v>3123</v>
      </c>
      <c r="B173" s="373" t="s">
        <v>3127</v>
      </c>
      <c r="C173" s="39" t="s">
        <v>3126</v>
      </c>
      <c r="D173" s="373" t="s">
        <v>18</v>
      </c>
      <c r="E173" s="373">
        <v>245</v>
      </c>
      <c r="F173" s="50"/>
      <c r="G173" s="41">
        <f t="shared" ref="G173:G179" si="8">ROUND((E173*F173),2)</f>
        <v>0</v>
      </c>
      <c r="H173" s="522"/>
    </row>
    <row r="174" spans="1:9" s="19" customFormat="1" ht="48.75" customHeight="1" thickBot="1">
      <c r="A174" s="520" t="s">
        <v>3123</v>
      </c>
      <c r="B174" s="10" t="s">
        <v>3125</v>
      </c>
      <c r="C174" s="25" t="s">
        <v>3124</v>
      </c>
      <c r="D174" s="10" t="s">
        <v>18</v>
      </c>
      <c r="E174" s="10">
        <v>7</v>
      </c>
      <c r="F174" s="1"/>
      <c r="G174" s="32">
        <f t="shared" si="8"/>
        <v>0</v>
      </c>
      <c r="H174" s="522"/>
    </row>
    <row r="175" spans="1:9" s="19" customFormat="1" ht="33.75" customHeight="1" thickBot="1">
      <c r="A175" s="715" t="s">
        <v>3123</v>
      </c>
      <c r="B175" s="34" t="s">
        <v>3122</v>
      </c>
      <c r="C175" s="33" t="s">
        <v>3121</v>
      </c>
      <c r="D175" s="34" t="s">
        <v>5</v>
      </c>
      <c r="E175" s="34">
        <v>1</v>
      </c>
      <c r="F175" s="51"/>
      <c r="G175" s="36">
        <f t="shared" si="8"/>
        <v>0</v>
      </c>
      <c r="H175" s="806" t="s">
        <v>3120</v>
      </c>
      <c r="I175" s="502">
        <f>ROUND(SUM(G173:G175),2)</f>
        <v>0</v>
      </c>
    </row>
    <row r="176" spans="1:9" s="19" customFormat="1" ht="91.5" customHeight="1">
      <c r="A176" s="739" t="s">
        <v>3114</v>
      </c>
      <c r="B176" s="373" t="s">
        <v>3119</v>
      </c>
      <c r="C176" s="39" t="s">
        <v>3118</v>
      </c>
      <c r="D176" s="603" t="s">
        <v>5</v>
      </c>
      <c r="E176" s="603">
        <v>8</v>
      </c>
      <c r="F176" s="50"/>
      <c r="G176" s="41">
        <f t="shared" si="8"/>
        <v>0</v>
      </c>
      <c r="H176" s="522"/>
    </row>
    <row r="177" spans="1:14" s="19" customFormat="1" ht="96.75" customHeight="1">
      <c r="A177" s="523" t="s">
        <v>3114</v>
      </c>
      <c r="B177" s="10" t="s">
        <v>3117</v>
      </c>
      <c r="C177" s="87" t="s">
        <v>2290</v>
      </c>
      <c r="D177" s="180" t="s">
        <v>5</v>
      </c>
      <c r="E177" s="180">
        <v>1</v>
      </c>
      <c r="F177" s="1"/>
      <c r="G177" s="32">
        <f t="shared" si="8"/>
        <v>0</v>
      </c>
      <c r="H177" s="522"/>
    </row>
    <row r="178" spans="1:14" s="19" customFormat="1" ht="81" customHeight="1" thickBot="1">
      <c r="A178" s="523" t="s">
        <v>3114</v>
      </c>
      <c r="B178" s="10" t="s">
        <v>3116</v>
      </c>
      <c r="C178" s="25" t="s">
        <v>3115</v>
      </c>
      <c r="D178" s="180" t="s">
        <v>5</v>
      </c>
      <c r="E178" s="180">
        <v>1</v>
      </c>
      <c r="F178" s="1"/>
      <c r="G178" s="32">
        <f t="shared" si="8"/>
        <v>0</v>
      </c>
      <c r="H178" s="522"/>
    </row>
    <row r="179" spans="1:14" s="19" customFormat="1" ht="97.5" customHeight="1" thickBot="1">
      <c r="A179" s="740" t="s">
        <v>3114</v>
      </c>
      <c r="B179" s="34" t="s">
        <v>3113</v>
      </c>
      <c r="C179" s="33" t="s">
        <v>3112</v>
      </c>
      <c r="D179" s="664" t="s">
        <v>5</v>
      </c>
      <c r="E179" s="664">
        <v>5</v>
      </c>
      <c r="F179" s="51"/>
      <c r="G179" s="36">
        <f t="shared" si="8"/>
        <v>0</v>
      </c>
      <c r="H179" s="806" t="s">
        <v>3111</v>
      </c>
      <c r="I179" s="502">
        <f>ROUND(SUM(G176:G179),2)</f>
        <v>0</v>
      </c>
    </row>
    <row r="180" spans="1:14" s="19" customFormat="1" ht="33.75" customHeight="1" thickBot="1">
      <c r="A180" s="938" t="s">
        <v>3110</v>
      </c>
      <c r="B180" s="939"/>
      <c r="C180" s="939"/>
      <c r="D180" s="939"/>
      <c r="E180" s="939"/>
      <c r="F180" s="939"/>
      <c r="G180" s="940"/>
      <c r="H180" s="522"/>
      <c r="N180" s="807"/>
    </row>
    <row r="181" spans="1:14" s="19" customFormat="1" ht="48" customHeight="1" thickBot="1">
      <c r="A181" s="714" t="s">
        <v>3107</v>
      </c>
      <c r="B181" s="373" t="s">
        <v>3109</v>
      </c>
      <c r="C181" s="39" t="s">
        <v>3108</v>
      </c>
      <c r="D181" s="373" t="s">
        <v>18</v>
      </c>
      <c r="E181" s="373">
        <v>17</v>
      </c>
      <c r="F181" s="50"/>
      <c r="G181" s="41">
        <f>ROUND((E181*F181),2)</f>
        <v>0</v>
      </c>
      <c r="H181" s="522"/>
    </row>
    <row r="182" spans="1:14" s="19" customFormat="1" ht="33" customHeight="1" thickBot="1">
      <c r="A182" s="715" t="s">
        <v>3107</v>
      </c>
      <c r="B182" s="34" t="s">
        <v>3106</v>
      </c>
      <c r="C182" s="33" t="s">
        <v>3105</v>
      </c>
      <c r="D182" s="34" t="s">
        <v>5</v>
      </c>
      <c r="E182" s="34">
        <v>1</v>
      </c>
      <c r="F182" s="51"/>
      <c r="G182" s="36">
        <f>ROUND((E182*F182),2)</f>
        <v>0</v>
      </c>
      <c r="H182" s="806" t="s">
        <v>3104</v>
      </c>
      <c r="I182" s="502">
        <f>ROUND(SUM(G181:G182),2)</f>
        <v>0</v>
      </c>
    </row>
    <row r="183" spans="1:14" s="19" customFormat="1" ht="94.5" customHeight="1" thickBot="1">
      <c r="A183" s="733" t="s">
        <v>3103</v>
      </c>
      <c r="B183" s="415" t="s">
        <v>3102</v>
      </c>
      <c r="C183" s="430" t="s">
        <v>3101</v>
      </c>
      <c r="D183" s="721" t="s">
        <v>5</v>
      </c>
      <c r="E183" s="721">
        <v>1</v>
      </c>
      <c r="F183" s="412"/>
      <c r="G183" s="417">
        <f>ROUND((E183*F183),2)</f>
        <v>0</v>
      </c>
      <c r="H183" s="806" t="s">
        <v>3100</v>
      </c>
      <c r="I183" s="502">
        <f>ROUND(SUM(G183),2)</f>
        <v>0</v>
      </c>
    </row>
    <row r="184" spans="1:14" s="19" customFormat="1" ht="45" customHeight="1" thickBot="1">
      <c r="A184" s="960" t="s">
        <v>3099</v>
      </c>
      <c r="B184" s="961"/>
      <c r="C184" s="961"/>
      <c r="D184" s="961"/>
      <c r="E184" s="961"/>
      <c r="F184" s="961"/>
      <c r="G184" s="962"/>
      <c r="H184" s="522"/>
    </row>
    <row r="185" spans="1:14" s="19" customFormat="1" ht="49.5" customHeight="1">
      <c r="A185" s="714" t="s">
        <v>3090</v>
      </c>
      <c r="B185" s="373" t="s">
        <v>3098</v>
      </c>
      <c r="C185" s="422" t="s">
        <v>3097</v>
      </c>
      <c r="D185" s="373" t="s">
        <v>18</v>
      </c>
      <c r="E185" s="373">
        <v>18</v>
      </c>
      <c r="F185" s="50"/>
      <c r="G185" s="41">
        <f t="shared" ref="G185:G196" si="9">ROUND((E185*F185),2)</f>
        <v>0</v>
      </c>
      <c r="H185" s="522"/>
    </row>
    <row r="186" spans="1:14" s="19" customFormat="1" ht="51" customHeight="1">
      <c r="A186" s="520" t="s">
        <v>3090</v>
      </c>
      <c r="B186" s="10" t="s">
        <v>3096</v>
      </c>
      <c r="C186" s="87" t="s">
        <v>3095</v>
      </c>
      <c r="D186" s="10" t="s">
        <v>18</v>
      </c>
      <c r="E186" s="10">
        <v>213</v>
      </c>
      <c r="F186" s="1"/>
      <c r="G186" s="32">
        <f t="shared" si="9"/>
        <v>0</v>
      </c>
      <c r="H186" s="522"/>
    </row>
    <row r="187" spans="1:14" s="19" customFormat="1" ht="68.25" customHeight="1">
      <c r="A187" s="520" t="s">
        <v>3090</v>
      </c>
      <c r="B187" s="10" t="s">
        <v>3094</v>
      </c>
      <c r="C187" s="87" t="s">
        <v>3093</v>
      </c>
      <c r="D187" s="10" t="s">
        <v>18</v>
      </c>
      <c r="E187" s="10">
        <v>31</v>
      </c>
      <c r="F187" s="1"/>
      <c r="G187" s="32">
        <f t="shared" si="9"/>
        <v>0</v>
      </c>
      <c r="H187" s="522"/>
    </row>
    <row r="188" spans="1:14" s="19" customFormat="1" ht="53.25" customHeight="1" thickBot="1">
      <c r="A188" s="520" t="s">
        <v>3090</v>
      </c>
      <c r="B188" s="10" t="s">
        <v>3092</v>
      </c>
      <c r="C188" s="87" t="s">
        <v>3091</v>
      </c>
      <c r="D188" s="10" t="s">
        <v>18</v>
      </c>
      <c r="E188" s="10">
        <v>33</v>
      </c>
      <c r="F188" s="1"/>
      <c r="G188" s="32">
        <f t="shared" si="9"/>
        <v>0</v>
      </c>
      <c r="H188" s="522"/>
    </row>
    <row r="189" spans="1:14" s="19" customFormat="1" ht="31.5" customHeight="1" thickBot="1">
      <c r="A189" s="715" t="s">
        <v>3090</v>
      </c>
      <c r="B189" s="34" t="s">
        <v>3089</v>
      </c>
      <c r="C189" s="33" t="s">
        <v>3088</v>
      </c>
      <c r="D189" s="34" t="s">
        <v>5</v>
      </c>
      <c r="E189" s="34">
        <v>1</v>
      </c>
      <c r="F189" s="51"/>
      <c r="G189" s="36">
        <f t="shared" si="9"/>
        <v>0</v>
      </c>
      <c r="H189" s="806" t="s">
        <v>3087</v>
      </c>
      <c r="I189" s="502">
        <f>ROUND(SUM(G185:G189),2)</f>
        <v>0</v>
      </c>
    </row>
    <row r="190" spans="1:14" s="19" customFormat="1" ht="32.25" customHeight="1" thickBot="1">
      <c r="A190" s="711" t="s">
        <v>3086</v>
      </c>
      <c r="B190" s="415" t="s">
        <v>3085</v>
      </c>
      <c r="C190" s="430" t="s">
        <v>3084</v>
      </c>
      <c r="D190" s="415" t="s">
        <v>18</v>
      </c>
      <c r="E190" s="415">
        <v>31</v>
      </c>
      <c r="F190" s="412"/>
      <c r="G190" s="417">
        <f t="shared" si="9"/>
        <v>0</v>
      </c>
      <c r="H190" s="806" t="s">
        <v>3083</v>
      </c>
      <c r="I190" s="502">
        <f>ROUND(SUM(G190),2)</f>
        <v>0</v>
      </c>
    </row>
    <row r="191" spans="1:14" s="19" customFormat="1" ht="88.5" customHeight="1">
      <c r="A191" s="739" t="s">
        <v>3072</v>
      </c>
      <c r="B191" s="373" t="s">
        <v>3082</v>
      </c>
      <c r="C191" s="39" t="s">
        <v>3081</v>
      </c>
      <c r="D191" s="603" t="s">
        <v>5</v>
      </c>
      <c r="E191" s="603">
        <v>3</v>
      </c>
      <c r="F191" s="50"/>
      <c r="G191" s="41">
        <f t="shared" si="9"/>
        <v>0</v>
      </c>
      <c r="H191" s="522"/>
    </row>
    <row r="192" spans="1:14" s="19" customFormat="1" ht="93.75" customHeight="1">
      <c r="A192" s="523" t="s">
        <v>3072</v>
      </c>
      <c r="B192" s="10" t="s">
        <v>3080</v>
      </c>
      <c r="C192" s="25" t="s">
        <v>3079</v>
      </c>
      <c r="D192" s="180" t="s">
        <v>5</v>
      </c>
      <c r="E192" s="180">
        <v>3</v>
      </c>
      <c r="F192" s="1"/>
      <c r="G192" s="32">
        <f t="shared" si="9"/>
        <v>0</v>
      </c>
      <c r="H192" s="522"/>
      <c r="J192" s="807"/>
    </row>
    <row r="193" spans="1:9" s="19" customFormat="1" ht="93" customHeight="1">
      <c r="A193" s="523" t="s">
        <v>3072</v>
      </c>
      <c r="B193" s="10" t="s">
        <v>3078</v>
      </c>
      <c r="C193" s="25" t="s">
        <v>3077</v>
      </c>
      <c r="D193" s="180" t="s">
        <v>5</v>
      </c>
      <c r="E193" s="180">
        <v>1</v>
      </c>
      <c r="F193" s="1"/>
      <c r="G193" s="32">
        <f t="shared" si="9"/>
        <v>0</v>
      </c>
      <c r="H193" s="522"/>
    </row>
    <row r="194" spans="1:9" s="19" customFormat="1" ht="84.75" customHeight="1">
      <c r="A194" s="523" t="s">
        <v>3072</v>
      </c>
      <c r="B194" s="10" t="s">
        <v>3076</v>
      </c>
      <c r="C194" s="25" t="s">
        <v>3075</v>
      </c>
      <c r="D194" s="180" t="s">
        <v>5</v>
      </c>
      <c r="E194" s="180">
        <v>1</v>
      </c>
      <c r="F194" s="1"/>
      <c r="G194" s="32">
        <f t="shared" si="9"/>
        <v>0</v>
      </c>
      <c r="H194" s="522"/>
    </row>
    <row r="195" spans="1:9" s="19" customFormat="1" ht="88.5" customHeight="1" thickBot="1">
      <c r="A195" s="523" t="s">
        <v>3072</v>
      </c>
      <c r="B195" s="10" t="s">
        <v>3074</v>
      </c>
      <c r="C195" s="25" t="s">
        <v>3073</v>
      </c>
      <c r="D195" s="180" t="s">
        <v>5</v>
      </c>
      <c r="E195" s="180">
        <v>1</v>
      </c>
      <c r="F195" s="1"/>
      <c r="G195" s="32">
        <f t="shared" si="9"/>
        <v>0</v>
      </c>
      <c r="H195" s="522"/>
    </row>
    <row r="196" spans="1:9" s="19" customFormat="1" ht="87" customHeight="1" thickBot="1">
      <c r="A196" s="740" t="s">
        <v>3072</v>
      </c>
      <c r="B196" s="34" t="s">
        <v>3071</v>
      </c>
      <c r="C196" s="33" t="s">
        <v>3070</v>
      </c>
      <c r="D196" s="664" t="s">
        <v>5</v>
      </c>
      <c r="E196" s="664">
        <v>4</v>
      </c>
      <c r="F196" s="51"/>
      <c r="G196" s="36">
        <f t="shared" si="9"/>
        <v>0</v>
      </c>
      <c r="H196" s="806" t="s">
        <v>3069</v>
      </c>
      <c r="I196" s="502">
        <f>ROUND(SUM(G191:G196),2)</f>
        <v>0</v>
      </c>
    </row>
    <row r="197" spans="1:9" s="19" customFormat="1" ht="47.25" customHeight="1" thickBot="1">
      <c r="A197" s="938" t="s">
        <v>3068</v>
      </c>
      <c r="B197" s="939"/>
      <c r="C197" s="939"/>
      <c r="D197" s="939"/>
      <c r="E197" s="939"/>
      <c r="F197" s="939"/>
      <c r="G197" s="940"/>
      <c r="H197" s="522"/>
    </row>
    <row r="198" spans="1:9" s="19" customFormat="1" ht="48" customHeight="1" thickBot="1">
      <c r="A198" s="714" t="s">
        <v>3065</v>
      </c>
      <c r="B198" s="44" t="s">
        <v>3067</v>
      </c>
      <c r="C198" s="39" t="s">
        <v>3066</v>
      </c>
      <c r="D198" s="373" t="s">
        <v>18</v>
      </c>
      <c r="E198" s="373">
        <v>6</v>
      </c>
      <c r="F198" s="50"/>
      <c r="G198" s="41">
        <f>ROUND((E198*F198),2)</f>
        <v>0</v>
      </c>
      <c r="H198" s="522"/>
    </row>
    <row r="199" spans="1:9" s="19" customFormat="1" ht="30" customHeight="1" thickBot="1">
      <c r="A199" s="715" t="s">
        <v>3065</v>
      </c>
      <c r="B199" s="331" t="s">
        <v>3064</v>
      </c>
      <c r="C199" s="97" t="s">
        <v>3063</v>
      </c>
      <c r="D199" s="34" t="s">
        <v>5</v>
      </c>
      <c r="E199" s="34">
        <v>1</v>
      </c>
      <c r="F199" s="51"/>
      <c r="G199" s="36">
        <f>ROUND((E199*F199),2)</f>
        <v>0</v>
      </c>
      <c r="H199" s="806" t="s">
        <v>3062</v>
      </c>
      <c r="I199" s="502">
        <f>ROUND(SUM(G198:G199),2)</f>
        <v>0</v>
      </c>
    </row>
    <row r="200" spans="1:9" s="19" customFormat="1" ht="90.75" customHeight="1" thickBot="1">
      <c r="A200" s="733" t="s">
        <v>3061</v>
      </c>
      <c r="B200" s="455" t="s">
        <v>3060</v>
      </c>
      <c r="C200" s="430" t="s">
        <v>3059</v>
      </c>
      <c r="D200" s="721" t="s">
        <v>5</v>
      </c>
      <c r="E200" s="721">
        <v>1</v>
      </c>
      <c r="F200" s="412"/>
      <c r="G200" s="417">
        <f>ROUND((E200*F200),2)</f>
        <v>0</v>
      </c>
      <c r="H200" s="806" t="s">
        <v>3058</v>
      </c>
      <c r="I200" s="502">
        <f>ROUND(SUM(G200),2)</f>
        <v>0</v>
      </c>
    </row>
    <row r="201" spans="1:9" s="19" customFormat="1" ht="46.5" customHeight="1" thickBot="1">
      <c r="A201" s="938" t="s">
        <v>3057</v>
      </c>
      <c r="B201" s="939"/>
      <c r="C201" s="939"/>
      <c r="D201" s="939"/>
      <c r="E201" s="939"/>
      <c r="F201" s="939"/>
      <c r="G201" s="940"/>
      <c r="H201" s="522"/>
    </row>
    <row r="202" spans="1:9" s="19" customFormat="1" ht="47.25" customHeight="1" thickBot="1">
      <c r="A202" s="714" t="s">
        <v>3055</v>
      </c>
      <c r="B202" s="44" t="s">
        <v>3056</v>
      </c>
      <c r="C202" s="39" t="s">
        <v>3017</v>
      </c>
      <c r="D202" s="373" t="s">
        <v>18</v>
      </c>
      <c r="E202" s="373">
        <v>6</v>
      </c>
      <c r="F202" s="50"/>
      <c r="G202" s="41">
        <f>ROUND((E202*F202),2)</f>
        <v>0</v>
      </c>
      <c r="H202" s="522"/>
    </row>
    <row r="203" spans="1:9" s="19" customFormat="1" ht="32.25" customHeight="1" thickBot="1">
      <c r="A203" s="715" t="s">
        <v>3055</v>
      </c>
      <c r="B203" s="331" t="s">
        <v>3054</v>
      </c>
      <c r="C203" s="33" t="s">
        <v>3053</v>
      </c>
      <c r="D203" s="34" t="s">
        <v>5</v>
      </c>
      <c r="E203" s="34">
        <v>1</v>
      </c>
      <c r="F203" s="51"/>
      <c r="G203" s="36">
        <f>ROUND((E203*F203),2)</f>
        <v>0</v>
      </c>
      <c r="H203" s="806" t="s">
        <v>3052</v>
      </c>
      <c r="I203" s="502">
        <f>ROUND(SUM(G202:G203),2)</f>
        <v>0</v>
      </c>
    </row>
    <row r="204" spans="1:9" s="19" customFormat="1" ht="90.75" thickBot="1">
      <c r="A204" s="733" t="s">
        <v>3051</v>
      </c>
      <c r="B204" s="455" t="s">
        <v>3050</v>
      </c>
      <c r="C204" s="430" t="s">
        <v>3049</v>
      </c>
      <c r="D204" s="721" t="s">
        <v>5</v>
      </c>
      <c r="E204" s="721">
        <v>1</v>
      </c>
      <c r="F204" s="412"/>
      <c r="G204" s="417">
        <f>ROUND((E204*F204),2)</f>
        <v>0</v>
      </c>
      <c r="H204" s="806" t="s">
        <v>3048</v>
      </c>
      <c r="I204" s="502">
        <f>ROUND(SUM(G204),2)</f>
        <v>0</v>
      </c>
    </row>
    <row r="205" spans="1:9" s="19" customFormat="1" ht="42.75" customHeight="1" thickBot="1">
      <c r="A205" s="938" t="s">
        <v>3047</v>
      </c>
      <c r="B205" s="939"/>
      <c r="C205" s="939"/>
      <c r="D205" s="939"/>
      <c r="E205" s="939"/>
      <c r="F205" s="939"/>
      <c r="G205" s="940"/>
      <c r="H205" s="522"/>
    </row>
    <row r="206" spans="1:9" s="19" customFormat="1" ht="45">
      <c r="A206" s="714" t="s">
        <v>3040</v>
      </c>
      <c r="B206" s="44" t="s">
        <v>3046</v>
      </c>
      <c r="C206" s="39" t="s">
        <v>3045</v>
      </c>
      <c r="D206" s="373" t="s">
        <v>18</v>
      </c>
      <c r="E206" s="373">
        <v>88</v>
      </c>
      <c r="F206" s="50"/>
      <c r="G206" s="41">
        <f t="shared" ref="G206:G217" si="10">ROUND((E206*F206),2)</f>
        <v>0</v>
      </c>
      <c r="H206" s="522"/>
    </row>
    <row r="207" spans="1:9" s="19" customFormat="1" ht="45">
      <c r="A207" s="520" t="s">
        <v>3040</v>
      </c>
      <c r="B207" s="5" t="s">
        <v>3044</v>
      </c>
      <c r="C207" s="25" t="s">
        <v>3043</v>
      </c>
      <c r="D207" s="10" t="s">
        <v>18</v>
      </c>
      <c r="E207" s="10">
        <v>39</v>
      </c>
      <c r="F207" s="1"/>
      <c r="G207" s="32">
        <f t="shared" si="10"/>
        <v>0</v>
      </c>
      <c r="H207" s="522"/>
    </row>
    <row r="208" spans="1:9" s="19" customFormat="1" ht="45.75" thickBot="1">
      <c r="A208" s="520" t="s">
        <v>3040</v>
      </c>
      <c r="B208" s="5" t="s">
        <v>3042</v>
      </c>
      <c r="C208" s="25" t="s">
        <v>3041</v>
      </c>
      <c r="D208" s="10" t="s">
        <v>18</v>
      </c>
      <c r="E208" s="10">
        <v>41</v>
      </c>
      <c r="F208" s="1"/>
      <c r="G208" s="32">
        <f t="shared" si="10"/>
        <v>0</v>
      </c>
      <c r="H208" s="522"/>
    </row>
    <row r="209" spans="1:9" s="19" customFormat="1" ht="29.25" thickBot="1">
      <c r="A209" s="715" t="s">
        <v>3040</v>
      </c>
      <c r="B209" s="331" t="s">
        <v>3039</v>
      </c>
      <c r="C209" s="33" t="s">
        <v>3038</v>
      </c>
      <c r="D209" s="34" t="s">
        <v>5</v>
      </c>
      <c r="E209" s="34">
        <v>1</v>
      </c>
      <c r="F209" s="51"/>
      <c r="G209" s="36">
        <f t="shared" si="10"/>
        <v>0</v>
      </c>
      <c r="H209" s="806" t="s">
        <v>3037</v>
      </c>
      <c r="I209" s="502">
        <f>ROUND(SUM(G206:G209),2)</f>
        <v>0</v>
      </c>
    </row>
    <row r="210" spans="1:9" s="19" customFormat="1" ht="30">
      <c r="A210" s="709" t="s">
        <v>3034</v>
      </c>
      <c r="B210" s="44" t="s">
        <v>3036</v>
      </c>
      <c r="C210" s="39" t="s">
        <v>2368</v>
      </c>
      <c r="D210" s="373" t="s">
        <v>18</v>
      </c>
      <c r="E210" s="373">
        <v>1</v>
      </c>
      <c r="F210" s="50"/>
      <c r="G210" s="41">
        <f t="shared" si="10"/>
        <v>0</v>
      </c>
      <c r="H210" s="522"/>
    </row>
    <row r="211" spans="1:9" s="19" customFormat="1" ht="30.75" thickBot="1">
      <c r="A211" s="519" t="s">
        <v>3034</v>
      </c>
      <c r="B211" s="5" t="s">
        <v>3035</v>
      </c>
      <c r="C211" s="87" t="s">
        <v>2416</v>
      </c>
      <c r="D211" s="10" t="s">
        <v>15</v>
      </c>
      <c r="E211" s="10">
        <v>1</v>
      </c>
      <c r="F211" s="1"/>
      <c r="G211" s="32">
        <f t="shared" si="10"/>
        <v>0</v>
      </c>
      <c r="H211" s="522"/>
    </row>
    <row r="212" spans="1:9" s="19" customFormat="1" ht="30.75" thickBot="1">
      <c r="A212" s="710" t="s">
        <v>3034</v>
      </c>
      <c r="B212" s="331" t="s">
        <v>3033</v>
      </c>
      <c r="C212" s="33" t="s">
        <v>2363</v>
      </c>
      <c r="D212" s="34" t="s">
        <v>15</v>
      </c>
      <c r="E212" s="358">
        <v>1</v>
      </c>
      <c r="F212" s="51"/>
      <c r="G212" s="36">
        <f t="shared" si="10"/>
        <v>0</v>
      </c>
      <c r="H212" s="806" t="s">
        <v>3032</v>
      </c>
      <c r="I212" s="502">
        <f>ROUND(SUM(G210:G212),2)</f>
        <v>0</v>
      </c>
    </row>
    <row r="213" spans="1:9" s="19" customFormat="1" ht="90">
      <c r="A213" s="739" t="s">
        <v>3023</v>
      </c>
      <c r="B213" s="44" t="s">
        <v>3031</v>
      </c>
      <c r="C213" s="39" t="s">
        <v>3030</v>
      </c>
      <c r="D213" s="603" t="s">
        <v>5</v>
      </c>
      <c r="E213" s="603">
        <v>6</v>
      </c>
      <c r="F213" s="50"/>
      <c r="G213" s="41">
        <f t="shared" si="10"/>
        <v>0</v>
      </c>
      <c r="H213" s="522"/>
    </row>
    <row r="214" spans="1:9" s="19" customFormat="1" ht="90">
      <c r="A214" s="523" t="s">
        <v>3023</v>
      </c>
      <c r="B214" s="5" t="s">
        <v>3029</v>
      </c>
      <c r="C214" s="25" t="s">
        <v>3028</v>
      </c>
      <c r="D214" s="180" t="s">
        <v>5</v>
      </c>
      <c r="E214" s="180">
        <v>1</v>
      </c>
      <c r="F214" s="1"/>
      <c r="G214" s="32">
        <f t="shared" si="10"/>
        <v>0</v>
      </c>
      <c r="H214" s="522"/>
    </row>
    <row r="215" spans="1:9" s="19" customFormat="1" ht="90">
      <c r="A215" s="523" t="s">
        <v>3023</v>
      </c>
      <c r="B215" s="5" t="s">
        <v>3027</v>
      </c>
      <c r="C215" s="87" t="s">
        <v>3026</v>
      </c>
      <c r="D215" s="180" t="s">
        <v>5</v>
      </c>
      <c r="E215" s="180">
        <v>2</v>
      </c>
      <c r="F215" s="1"/>
      <c r="G215" s="32">
        <f t="shared" si="10"/>
        <v>0</v>
      </c>
      <c r="H215" s="522"/>
    </row>
    <row r="216" spans="1:9" s="19" customFormat="1" ht="90.75" thickBot="1">
      <c r="A216" s="523" t="s">
        <v>3023</v>
      </c>
      <c r="B216" s="5" t="s">
        <v>3025</v>
      </c>
      <c r="C216" s="87" t="s">
        <v>3024</v>
      </c>
      <c r="D216" s="180" t="s">
        <v>5</v>
      </c>
      <c r="E216" s="180">
        <v>1</v>
      </c>
      <c r="F216" s="1"/>
      <c r="G216" s="32">
        <f t="shared" si="10"/>
        <v>0</v>
      </c>
      <c r="H216" s="522"/>
    </row>
    <row r="217" spans="1:9" s="19" customFormat="1" ht="93.75" customHeight="1" thickBot="1">
      <c r="A217" s="740" t="s">
        <v>3023</v>
      </c>
      <c r="B217" s="331" t="s">
        <v>3022</v>
      </c>
      <c r="C217" s="33" t="s">
        <v>3021</v>
      </c>
      <c r="D217" s="664" t="s">
        <v>5</v>
      </c>
      <c r="E217" s="664">
        <v>2</v>
      </c>
      <c r="F217" s="51"/>
      <c r="G217" s="36">
        <f t="shared" si="10"/>
        <v>0</v>
      </c>
      <c r="H217" s="806" t="s">
        <v>3020</v>
      </c>
      <c r="I217" s="502">
        <f>ROUND(SUM(G213:G217),2)</f>
        <v>0</v>
      </c>
    </row>
    <row r="218" spans="1:9" s="19" customFormat="1" ht="33" customHeight="1" thickBot="1">
      <c r="A218" s="938" t="s">
        <v>3019</v>
      </c>
      <c r="B218" s="939"/>
      <c r="C218" s="939"/>
      <c r="D218" s="939"/>
      <c r="E218" s="939"/>
      <c r="F218" s="939"/>
      <c r="G218" s="940"/>
      <c r="H218" s="522"/>
    </row>
    <row r="219" spans="1:9" s="19" customFormat="1" ht="45.75" thickBot="1">
      <c r="A219" s="714" t="s">
        <v>3016</v>
      </c>
      <c r="B219" s="61" t="s">
        <v>3018</v>
      </c>
      <c r="C219" s="39" t="s">
        <v>3017</v>
      </c>
      <c r="D219" s="373" t="s">
        <v>18</v>
      </c>
      <c r="E219" s="670">
        <v>14</v>
      </c>
      <c r="F219" s="50"/>
      <c r="G219" s="41">
        <f>ROUND((E219*F219),2)</f>
        <v>0</v>
      </c>
      <c r="H219" s="522"/>
    </row>
    <row r="220" spans="1:9" s="19" customFormat="1" ht="30.75" customHeight="1" thickBot="1">
      <c r="A220" s="715" t="s">
        <v>3016</v>
      </c>
      <c r="B220" s="62" t="s">
        <v>3015</v>
      </c>
      <c r="C220" s="33" t="s">
        <v>3014</v>
      </c>
      <c r="D220" s="34" t="s">
        <v>5</v>
      </c>
      <c r="E220" s="358">
        <v>1</v>
      </c>
      <c r="F220" s="51"/>
      <c r="G220" s="36">
        <f>ROUND((E220*F220),2)</f>
        <v>0</v>
      </c>
      <c r="H220" s="806" t="s">
        <v>3013</v>
      </c>
      <c r="I220" s="502">
        <f>ROUND(SUM(G219:G220),2)</f>
        <v>0</v>
      </c>
    </row>
    <row r="221" spans="1:9" s="19" customFormat="1" ht="90.75" thickBot="1">
      <c r="A221" s="739" t="s">
        <v>3010</v>
      </c>
      <c r="B221" s="61" t="s">
        <v>3012</v>
      </c>
      <c r="C221" s="39" t="s">
        <v>3011</v>
      </c>
      <c r="D221" s="603" t="s">
        <v>5</v>
      </c>
      <c r="E221" s="603">
        <v>1</v>
      </c>
      <c r="F221" s="50"/>
      <c r="G221" s="41">
        <f>ROUND((E221*F221),2)</f>
        <v>0</v>
      </c>
      <c r="H221" s="522"/>
    </row>
    <row r="222" spans="1:9" s="19" customFormat="1" ht="90.75" thickBot="1">
      <c r="A222" s="740" t="s">
        <v>3010</v>
      </c>
      <c r="B222" s="62" t="s">
        <v>3009</v>
      </c>
      <c r="C222" s="33" t="s">
        <v>3008</v>
      </c>
      <c r="D222" s="664" t="s">
        <v>5</v>
      </c>
      <c r="E222" s="664">
        <v>1</v>
      </c>
      <c r="F222" s="51"/>
      <c r="G222" s="36">
        <f>ROUND((E222*F222),2)</f>
        <v>0</v>
      </c>
      <c r="H222" s="806" t="s">
        <v>3007</v>
      </c>
      <c r="I222" s="502">
        <f>ROUND(SUM(G221:G222),2)</f>
        <v>0</v>
      </c>
    </row>
    <row r="223" spans="1:9" s="19" customFormat="1" ht="28.5" customHeight="1" thickBot="1">
      <c r="A223" s="938" t="s">
        <v>3006</v>
      </c>
      <c r="B223" s="939"/>
      <c r="C223" s="939"/>
      <c r="D223" s="939"/>
      <c r="E223" s="939"/>
      <c r="F223" s="939"/>
      <c r="G223" s="940"/>
      <c r="H223" s="522"/>
    </row>
    <row r="224" spans="1:9" s="19" customFormat="1" ht="45.75" thickBot="1">
      <c r="A224" s="714" t="s">
        <v>3003</v>
      </c>
      <c r="B224" s="61" t="s">
        <v>3005</v>
      </c>
      <c r="C224" s="39" t="s">
        <v>3004</v>
      </c>
      <c r="D224" s="373" t="s">
        <v>18</v>
      </c>
      <c r="E224" s="670">
        <v>7</v>
      </c>
      <c r="F224" s="50"/>
      <c r="G224" s="41">
        <f>ROUND((E224*F224),2)</f>
        <v>0</v>
      </c>
      <c r="H224" s="522"/>
    </row>
    <row r="225" spans="1:12" s="19" customFormat="1" ht="32.25" customHeight="1" thickBot="1">
      <c r="A225" s="715" t="s">
        <v>3003</v>
      </c>
      <c r="B225" s="62" t="s">
        <v>3002</v>
      </c>
      <c r="C225" s="33" t="s">
        <v>3001</v>
      </c>
      <c r="D225" s="34" t="s">
        <v>5</v>
      </c>
      <c r="E225" s="358">
        <v>1</v>
      </c>
      <c r="F225" s="51"/>
      <c r="G225" s="36">
        <f>ROUND((E225*F225),2)</f>
        <v>0</v>
      </c>
      <c r="H225" s="806" t="s">
        <v>3000</v>
      </c>
      <c r="I225" s="502">
        <f>ROUND(SUM(G224:G225),2)</f>
        <v>0</v>
      </c>
    </row>
    <row r="226" spans="1:12" s="19" customFormat="1" ht="90.75" thickBot="1">
      <c r="A226" s="733" t="s">
        <v>2999</v>
      </c>
      <c r="B226" s="420" t="s">
        <v>2998</v>
      </c>
      <c r="C226" s="430" t="s">
        <v>2997</v>
      </c>
      <c r="D226" s="721" t="s">
        <v>5</v>
      </c>
      <c r="E226" s="721">
        <v>1</v>
      </c>
      <c r="F226" s="412"/>
      <c r="G226" s="417">
        <f>ROUND((E226*F226),2)</f>
        <v>0</v>
      </c>
      <c r="H226" s="806" t="s">
        <v>2996</v>
      </c>
      <c r="I226" s="502">
        <f>ROUND(SUM(G226),2)</f>
        <v>0</v>
      </c>
    </row>
    <row r="227" spans="1:12" s="19" customFormat="1" ht="28.5" customHeight="1" thickBot="1">
      <c r="A227" s="938" t="s">
        <v>2995</v>
      </c>
      <c r="B227" s="939"/>
      <c r="C227" s="939"/>
      <c r="D227" s="939"/>
      <c r="E227" s="939"/>
      <c r="F227" s="939"/>
      <c r="G227" s="940"/>
      <c r="H227" s="522"/>
    </row>
    <row r="228" spans="1:12" s="19" customFormat="1" ht="45.75" thickBot="1">
      <c r="A228" s="714" t="s">
        <v>2992</v>
      </c>
      <c r="B228" s="61" t="s">
        <v>2994</v>
      </c>
      <c r="C228" s="39" t="s">
        <v>2993</v>
      </c>
      <c r="D228" s="373" t="s">
        <v>18</v>
      </c>
      <c r="E228" s="670">
        <v>6</v>
      </c>
      <c r="F228" s="50"/>
      <c r="G228" s="41">
        <f>ROUND((E228*F228),2)</f>
        <v>0</v>
      </c>
      <c r="H228" s="522"/>
      <c r="L228" s="807"/>
    </row>
    <row r="229" spans="1:12" s="19" customFormat="1" ht="29.25" thickBot="1">
      <c r="A229" s="715" t="s">
        <v>2992</v>
      </c>
      <c r="B229" s="62" t="s">
        <v>2991</v>
      </c>
      <c r="C229" s="97" t="s">
        <v>2990</v>
      </c>
      <c r="D229" s="34" t="s">
        <v>5</v>
      </c>
      <c r="E229" s="358">
        <v>1</v>
      </c>
      <c r="F229" s="51"/>
      <c r="G229" s="36">
        <f>ROUND((E229*F229),2)</f>
        <v>0</v>
      </c>
      <c r="H229" s="806" t="s">
        <v>2989</v>
      </c>
      <c r="I229" s="502">
        <f>ROUND(SUM(G228:G229),2)</f>
        <v>0</v>
      </c>
    </row>
    <row r="230" spans="1:12" s="19" customFormat="1" ht="90.75" thickBot="1">
      <c r="A230" s="733" t="s">
        <v>2988</v>
      </c>
      <c r="B230" s="420" t="s">
        <v>2987</v>
      </c>
      <c r="C230" s="741" t="s">
        <v>2986</v>
      </c>
      <c r="D230" s="721" t="s">
        <v>5</v>
      </c>
      <c r="E230" s="721">
        <v>1</v>
      </c>
      <c r="F230" s="412"/>
      <c r="G230" s="417">
        <f>ROUND((E230*F230),2)</f>
        <v>0</v>
      </c>
      <c r="H230" s="806" t="s">
        <v>2985</v>
      </c>
      <c r="I230" s="502">
        <f>ROUND(SUM(G230),2)</f>
        <v>0</v>
      </c>
    </row>
    <row r="231" spans="1:12" s="19" customFormat="1" ht="42.75" customHeight="1" thickBot="1">
      <c r="A231" s="935" t="s">
        <v>2984</v>
      </c>
      <c r="B231" s="936"/>
      <c r="C231" s="936"/>
      <c r="D231" s="936"/>
      <c r="E231" s="936"/>
      <c r="F231" s="936"/>
      <c r="G231" s="937"/>
      <c r="H231" s="522"/>
    </row>
    <row r="232" spans="1:12" s="19" customFormat="1" ht="45">
      <c r="A232" s="714" t="s">
        <v>2977</v>
      </c>
      <c r="B232" s="61" t="s">
        <v>2983</v>
      </c>
      <c r="C232" s="39" t="s">
        <v>2982</v>
      </c>
      <c r="D232" s="373" t="s">
        <v>18</v>
      </c>
      <c r="E232" s="670">
        <v>92</v>
      </c>
      <c r="F232" s="50"/>
      <c r="G232" s="41">
        <f t="shared" ref="G232:G248" si="11">ROUND((E232*F232),2)</f>
        <v>0</v>
      </c>
      <c r="H232" s="522"/>
    </row>
    <row r="233" spans="1:12" s="19" customFormat="1" ht="60">
      <c r="A233" s="520" t="s">
        <v>2977</v>
      </c>
      <c r="B233" s="16" t="s">
        <v>2981</v>
      </c>
      <c r="C233" s="87" t="s">
        <v>2980</v>
      </c>
      <c r="D233" s="10" t="s">
        <v>18</v>
      </c>
      <c r="E233" s="11">
        <v>44</v>
      </c>
      <c r="F233" s="1"/>
      <c r="G233" s="32">
        <f t="shared" si="11"/>
        <v>0</v>
      </c>
      <c r="H233" s="522"/>
    </row>
    <row r="234" spans="1:12" s="19" customFormat="1" ht="45.75" thickBot="1">
      <c r="A234" s="520" t="s">
        <v>2977</v>
      </c>
      <c r="B234" s="16" t="s">
        <v>2979</v>
      </c>
      <c r="C234" s="25" t="s">
        <v>2978</v>
      </c>
      <c r="D234" s="10" t="s">
        <v>18</v>
      </c>
      <c r="E234" s="11">
        <v>78</v>
      </c>
      <c r="F234" s="1"/>
      <c r="G234" s="32">
        <f t="shared" si="11"/>
        <v>0</v>
      </c>
      <c r="H234" s="522"/>
    </row>
    <row r="235" spans="1:12" s="19" customFormat="1" ht="29.25" thickBot="1">
      <c r="A235" s="715" t="s">
        <v>2977</v>
      </c>
      <c r="B235" s="62" t="s">
        <v>2976</v>
      </c>
      <c r="C235" s="33" t="s">
        <v>2975</v>
      </c>
      <c r="D235" s="34" t="s">
        <v>5</v>
      </c>
      <c r="E235" s="358">
        <v>1</v>
      </c>
      <c r="F235" s="51"/>
      <c r="G235" s="36">
        <f t="shared" si="11"/>
        <v>0</v>
      </c>
      <c r="H235" s="806" t="s">
        <v>2974</v>
      </c>
      <c r="I235" s="502">
        <f>ROUND(SUM(G232:G235),2)</f>
        <v>0</v>
      </c>
    </row>
    <row r="236" spans="1:12" s="19" customFormat="1" ht="30">
      <c r="A236" s="709" t="s">
        <v>2968</v>
      </c>
      <c r="B236" s="61" t="s">
        <v>2973</v>
      </c>
      <c r="C236" s="347" t="s">
        <v>2822</v>
      </c>
      <c r="D236" s="670" t="s">
        <v>18</v>
      </c>
      <c r="E236" s="670">
        <v>2</v>
      </c>
      <c r="F236" s="50"/>
      <c r="G236" s="41">
        <f t="shared" si="11"/>
        <v>0</v>
      </c>
      <c r="H236" s="522"/>
    </row>
    <row r="237" spans="1:12" s="19" customFormat="1" ht="30">
      <c r="A237" s="519" t="s">
        <v>2968</v>
      </c>
      <c r="B237" s="16" t="s">
        <v>2972</v>
      </c>
      <c r="C237" s="26" t="s">
        <v>2368</v>
      </c>
      <c r="D237" s="11" t="s">
        <v>18</v>
      </c>
      <c r="E237" s="11">
        <v>4</v>
      </c>
      <c r="F237" s="1"/>
      <c r="G237" s="32">
        <f t="shared" si="11"/>
        <v>0</v>
      </c>
      <c r="H237" s="522"/>
    </row>
    <row r="238" spans="1:12" s="19" customFormat="1" ht="30">
      <c r="A238" s="519" t="s">
        <v>2968</v>
      </c>
      <c r="B238" s="16" t="s">
        <v>2971</v>
      </c>
      <c r="C238" s="25" t="s">
        <v>2515</v>
      </c>
      <c r="D238" s="10" t="s">
        <v>15</v>
      </c>
      <c r="E238" s="11">
        <v>1</v>
      </c>
      <c r="F238" s="1"/>
      <c r="G238" s="32">
        <f t="shared" si="11"/>
        <v>0</v>
      </c>
      <c r="H238" s="522"/>
    </row>
    <row r="239" spans="1:12" s="19" customFormat="1" ht="27.75" customHeight="1">
      <c r="A239" s="519" t="s">
        <v>2968</v>
      </c>
      <c r="B239" s="16" t="s">
        <v>2970</v>
      </c>
      <c r="C239" s="25" t="s">
        <v>2366</v>
      </c>
      <c r="D239" s="10" t="s">
        <v>15</v>
      </c>
      <c r="E239" s="11">
        <v>2</v>
      </c>
      <c r="F239" s="1"/>
      <c r="G239" s="32">
        <f t="shared" si="11"/>
        <v>0</v>
      </c>
      <c r="H239" s="522"/>
    </row>
    <row r="240" spans="1:12" s="19" customFormat="1" ht="30.75" thickBot="1">
      <c r="A240" s="519" t="s">
        <v>2968</v>
      </c>
      <c r="B240" s="16" t="s">
        <v>2969</v>
      </c>
      <c r="C240" s="26" t="s">
        <v>2520</v>
      </c>
      <c r="D240" s="10" t="s">
        <v>15</v>
      </c>
      <c r="E240" s="11">
        <v>1</v>
      </c>
      <c r="F240" s="1"/>
      <c r="G240" s="32">
        <f t="shared" si="11"/>
        <v>0</v>
      </c>
      <c r="H240" s="522"/>
    </row>
    <row r="241" spans="1:11" s="19" customFormat="1" ht="30.75" thickBot="1">
      <c r="A241" s="710" t="s">
        <v>2968</v>
      </c>
      <c r="B241" s="62" t="s">
        <v>2967</v>
      </c>
      <c r="C241" s="293" t="s">
        <v>2363</v>
      </c>
      <c r="D241" s="34" t="s">
        <v>15</v>
      </c>
      <c r="E241" s="358">
        <v>2</v>
      </c>
      <c r="F241" s="742"/>
      <c r="G241" s="36">
        <f t="shared" si="11"/>
        <v>0</v>
      </c>
      <c r="H241" s="806" t="s">
        <v>2966</v>
      </c>
      <c r="I241" s="502">
        <f>ROUND(SUM(G236:G241),2)</f>
        <v>0</v>
      </c>
    </row>
    <row r="242" spans="1:11" s="19" customFormat="1" ht="30.75" thickBot="1">
      <c r="A242" s="743" t="s">
        <v>2965</v>
      </c>
      <c r="B242" s="420" t="s">
        <v>2964</v>
      </c>
      <c r="C242" s="744" t="s">
        <v>2963</v>
      </c>
      <c r="D242" s="113" t="s">
        <v>18</v>
      </c>
      <c r="E242" s="113">
        <v>44</v>
      </c>
      <c r="F242" s="412"/>
      <c r="G242" s="417">
        <f t="shared" si="11"/>
        <v>0</v>
      </c>
      <c r="H242" s="806" t="s">
        <v>2962</v>
      </c>
      <c r="I242" s="502">
        <f>ROUND(SUM(G242),2)</f>
        <v>0</v>
      </c>
    </row>
    <row r="243" spans="1:11" s="19" customFormat="1" ht="90">
      <c r="A243" s="739" t="s">
        <v>2951</v>
      </c>
      <c r="B243" s="61" t="s">
        <v>2961</v>
      </c>
      <c r="C243" s="745" t="s">
        <v>2960</v>
      </c>
      <c r="D243" s="603" t="s">
        <v>5</v>
      </c>
      <c r="E243" s="603">
        <v>1</v>
      </c>
      <c r="F243" s="50"/>
      <c r="G243" s="41">
        <f t="shared" si="11"/>
        <v>0</v>
      </c>
      <c r="H243" s="522"/>
    </row>
    <row r="244" spans="1:11" s="19" customFormat="1" ht="90">
      <c r="A244" s="523" t="s">
        <v>2951</v>
      </c>
      <c r="B244" s="16" t="s">
        <v>2959</v>
      </c>
      <c r="C244" s="68" t="s">
        <v>2958</v>
      </c>
      <c r="D244" s="180" t="s">
        <v>5</v>
      </c>
      <c r="E244" s="180">
        <v>2</v>
      </c>
      <c r="F244" s="1"/>
      <c r="G244" s="32">
        <f t="shared" si="11"/>
        <v>0</v>
      </c>
      <c r="H244" s="522"/>
    </row>
    <row r="245" spans="1:11" s="19" customFormat="1" ht="90">
      <c r="A245" s="523" t="s">
        <v>2951</v>
      </c>
      <c r="B245" s="16" t="s">
        <v>2957</v>
      </c>
      <c r="C245" s="68" t="s">
        <v>2956</v>
      </c>
      <c r="D245" s="180" t="s">
        <v>5</v>
      </c>
      <c r="E245" s="180">
        <v>1</v>
      </c>
      <c r="F245" s="1"/>
      <c r="G245" s="32">
        <f t="shared" si="11"/>
        <v>0</v>
      </c>
      <c r="H245" s="522"/>
    </row>
    <row r="246" spans="1:11" s="19" customFormat="1" ht="90">
      <c r="A246" s="523" t="s">
        <v>2951</v>
      </c>
      <c r="B246" s="16" t="s">
        <v>2955</v>
      </c>
      <c r="C246" s="68" t="s">
        <v>2954</v>
      </c>
      <c r="D246" s="180" t="s">
        <v>5</v>
      </c>
      <c r="E246" s="180">
        <v>1</v>
      </c>
      <c r="F246" s="1"/>
      <c r="G246" s="32">
        <f t="shared" si="11"/>
        <v>0</v>
      </c>
      <c r="H246" s="522"/>
    </row>
    <row r="247" spans="1:11" s="19" customFormat="1" ht="90.75" thickBot="1">
      <c r="A247" s="523" t="s">
        <v>2951</v>
      </c>
      <c r="B247" s="16" t="s">
        <v>2953</v>
      </c>
      <c r="C247" s="68" t="s">
        <v>2952</v>
      </c>
      <c r="D247" s="180" t="s">
        <v>5</v>
      </c>
      <c r="E247" s="180">
        <v>3</v>
      </c>
      <c r="F247" s="1"/>
      <c r="G247" s="32">
        <f t="shared" si="11"/>
        <v>0</v>
      </c>
      <c r="H247" s="522"/>
    </row>
    <row r="248" spans="1:11" s="19" customFormat="1" ht="96.75" customHeight="1" thickBot="1">
      <c r="A248" s="740" t="s">
        <v>2951</v>
      </c>
      <c r="B248" s="62" t="s">
        <v>2950</v>
      </c>
      <c r="C248" s="746" t="s">
        <v>2949</v>
      </c>
      <c r="D248" s="664" t="s">
        <v>5</v>
      </c>
      <c r="E248" s="664">
        <v>1</v>
      </c>
      <c r="F248" s="35"/>
      <c r="G248" s="36">
        <f t="shared" si="11"/>
        <v>0</v>
      </c>
      <c r="H248" s="806" t="s">
        <v>2948</v>
      </c>
      <c r="I248" s="502">
        <f>ROUND(SUM(G243:G248),2)</f>
        <v>0</v>
      </c>
      <c r="K248" s="807"/>
    </row>
    <row r="249" spans="1:11" s="19" customFormat="1" ht="30" customHeight="1" thickBot="1">
      <c r="A249" s="935" t="s">
        <v>2947</v>
      </c>
      <c r="B249" s="936"/>
      <c r="C249" s="936"/>
      <c r="D249" s="936"/>
      <c r="E249" s="936"/>
      <c r="F249" s="936"/>
      <c r="G249" s="937"/>
      <c r="H249" s="522"/>
    </row>
    <row r="250" spans="1:11" s="19" customFormat="1" ht="14.25" customHeight="1" thickBot="1">
      <c r="A250" s="714" t="s">
        <v>2944</v>
      </c>
      <c r="B250" s="61" t="s">
        <v>2946</v>
      </c>
      <c r="C250" s="747" t="s">
        <v>2945</v>
      </c>
      <c r="D250" s="373" t="s">
        <v>18</v>
      </c>
      <c r="E250" s="670">
        <v>9</v>
      </c>
      <c r="F250" s="40"/>
      <c r="G250" s="41">
        <f>ROUND((E250*F250),2)</f>
        <v>0</v>
      </c>
      <c r="H250" s="522"/>
    </row>
    <row r="251" spans="1:11" s="19" customFormat="1" ht="33" customHeight="1" thickBot="1">
      <c r="A251" s="715" t="s">
        <v>2944</v>
      </c>
      <c r="B251" s="62" t="s">
        <v>2943</v>
      </c>
      <c r="C251" s="97" t="s">
        <v>2942</v>
      </c>
      <c r="D251" s="34" t="s">
        <v>5</v>
      </c>
      <c r="E251" s="358">
        <v>1</v>
      </c>
      <c r="F251" s="51"/>
      <c r="G251" s="36">
        <f>ROUND((E251*F251),2)</f>
        <v>0</v>
      </c>
      <c r="H251" s="806" t="s">
        <v>2941</v>
      </c>
      <c r="I251" s="502">
        <f>ROUND(SUM(G250:G251),2)</f>
        <v>0</v>
      </c>
    </row>
    <row r="252" spans="1:11" s="19" customFormat="1" ht="91.5" customHeight="1" thickBot="1">
      <c r="A252" s="733" t="s">
        <v>2940</v>
      </c>
      <c r="B252" s="420" t="s">
        <v>2939</v>
      </c>
      <c r="C252" s="430" t="s">
        <v>2938</v>
      </c>
      <c r="D252" s="721" t="s">
        <v>5</v>
      </c>
      <c r="E252" s="721">
        <v>1</v>
      </c>
      <c r="F252" s="412"/>
      <c r="G252" s="417">
        <f>ROUND((E252*F252),2)</f>
        <v>0</v>
      </c>
      <c r="H252" s="806" t="s">
        <v>2937</v>
      </c>
      <c r="I252" s="502">
        <f>ROUND(SUM(G252),2)</f>
        <v>0</v>
      </c>
    </row>
    <row r="253" spans="1:11" s="19" customFormat="1" ht="47.25" customHeight="1" thickBot="1">
      <c r="A253" s="938" t="s">
        <v>2936</v>
      </c>
      <c r="B253" s="939"/>
      <c r="C253" s="939"/>
      <c r="D253" s="939"/>
      <c r="E253" s="939"/>
      <c r="F253" s="939"/>
      <c r="G253" s="940"/>
      <c r="H253" s="522"/>
    </row>
    <row r="254" spans="1:11" s="19" customFormat="1" ht="45">
      <c r="A254" s="714" t="s">
        <v>2927</v>
      </c>
      <c r="B254" s="61" t="s">
        <v>2935</v>
      </c>
      <c r="C254" s="39" t="s">
        <v>2934</v>
      </c>
      <c r="D254" s="373" t="s">
        <v>18</v>
      </c>
      <c r="E254" s="670">
        <v>220</v>
      </c>
      <c r="F254" s="50"/>
      <c r="G254" s="41">
        <f t="shared" ref="G254:G268" si="12">ROUND((E254*F254),2)</f>
        <v>0</v>
      </c>
      <c r="H254" s="522"/>
    </row>
    <row r="255" spans="1:11" s="19" customFormat="1" ht="60">
      <c r="A255" s="520" t="s">
        <v>2927</v>
      </c>
      <c r="B255" s="16" t="s">
        <v>2933</v>
      </c>
      <c r="C255" s="25" t="s">
        <v>2932</v>
      </c>
      <c r="D255" s="10" t="s">
        <v>18</v>
      </c>
      <c r="E255" s="11">
        <v>26</v>
      </c>
      <c r="F255" s="1"/>
      <c r="G255" s="32">
        <f t="shared" si="12"/>
        <v>0</v>
      </c>
      <c r="H255" s="522"/>
    </row>
    <row r="256" spans="1:11" s="19" customFormat="1" ht="45">
      <c r="A256" s="520" t="s">
        <v>2927</v>
      </c>
      <c r="B256" s="16" t="s">
        <v>2931</v>
      </c>
      <c r="C256" s="25" t="s">
        <v>2930</v>
      </c>
      <c r="D256" s="10" t="s">
        <v>18</v>
      </c>
      <c r="E256" s="11">
        <v>45</v>
      </c>
      <c r="F256" s="1"/>
      <c r="G256" s="32">
        <f t="shared" si="12"/>
        <v>0</v>
      </c>
      <c r="H256" s="522"/>
    </row>
    <row r="257" spans="1:9" s="19" customFormat="1" ht="60.75" thickBot="1">
      <c r="A257" s="520" t="s">
        <v>2927</v>
      </c>
      <c r="B257" s="16" t="s">
        <v>2929</v>
      </c>
      <c r="C257" s="25" t="s">
        <v>2928</v>
      </c>
      <c r="D257" s="10" t="s">
        <v>18</v>
      </c>
      <c r="E257" s="11">
        <v>87</v>
      </c>
      <c r="F257" s="1"/>
      <c r="G257" s="32">
        <f t="shared" si="12"/>
        <v>0</v>
      </c>
      <c r="H257" s="522"/>
    </row>
    <row r="258" spans="1:9" s="19" customFormat="1" ht="29.25" thickBot="1">
      <c r="A258" s="715" t="s">
        <v>2927</v>
      </c>
      <c r="B258" s="62" t="s">
        <v>2926</v>
      </c>
      <c r="C258" s="33" t="s">
        <v>2925</v>
      </c>
      <c r="D258" s="34" t="s">
        <v>5</v>
      </c>
      <c r="E258" s="358">
        <v>1</v>
      </c>
      <c r="F258" s="51"/>
      <c r="G258" s="36">
        <f t="shared" si="12"/>
        <v>0</v>
      </c>
      <c r="H258" s="806" t="s">
        <v>2924</v>
      </c>
      <c r="I258" s="502">
        <f>ROUND(SUM(G254:G258),2)</f>
        <v>0</v>
      </c>
    </row>
    <row r="259" spans="1:9" s="19" customFormat="1" ht="30">
      <c r="A259" s="709" t="s">
        <v>2921</v>
      </c>
      <c r="B259" s="61" t="s">
        <v>2923</v>
      </c>
      <c r="C259" s="39" t="s">
        <v>2368</v>
      </c>
      <c r="D259" s="373" t="s">
        <v>18</v>
      </c>
      <c r="E259" s="670">
        <v>3</v>
      </c>
      <c r="F259" s="50"/>
      <c r="G259" s="41">
        <f t="shared" si="12"/>
        <v>0</v>
      </c>
      <c r="H259" s="522"/>
    </row>
    <row r="260" spans="1:9" s="19" customFormat="1" ht="30.75" thickBot="1">
      <c r="A260" s="519" t="s">
        <v>2921</v>
      </c>
      <c r="B260" s="16" t="s">
        <v>2922</v>
      </c>
      <c r="C260" s="25" t="s">
        <v>2416</v>
      </c>
      <c r="D260" s="11" t="s">
        <v>15</v>
      </c>
      <c r="E260" s="11">
        <v>3</v>
      </c>
      <c r="F260" s="1"/>
      <c r="G260" s="32">
        <f t="shared" si="12"/>
        <v>0</v>
      </c>
      <c r="H260" s="522"/>
    </row>
    <row r="261" spans="1:9" s="19" customFormat="1" ht="30.75" thickBot="1">
      <c r="A261" s="710" t="s">
        <v>2921</v>
      </c>
      <c r="B261" s="62" t="s">
        <v>2920</v>
      </c>
      <c r="C261" s="33" t="s">
        <v>2363</v>
      </c>
      <c r="D261" s="358" t="s">
        <v>15</v>
      </c>
      <c r="E261" s="358">
        <v>3</v>
      </c>
      <c r="F261" s="51"/>
      <c r="G261" s="36">
        <f t="shared" si="12"/>
        <v>0</v>
      </c>
      <c r="H261" s="806" t="s">
        <v>2919</v>
      </c>
      <c r="I261" s="502">
        <f>ROUND(SUM(G259:G261),2)</f>
        <v>0</v>
      </c>
    </row>
    <row r="262" spans="1:9" s="19" customFormat="1" ht="30.75" thickBot="1">
      <c r="A262" s="709" t="s">
        <v>2917</v>
      </c>
      <c r="B262" s="61" t="s">
        <v>2918</v>
      </c>
      <c r="C262" s="39" t="s">
        <v>2684</v>
      </c>
      <c r="D262" s="670" t="s">
        <v>18</v>
      </c>
      <c r="E262" s="670">
        <v>24</v>
      </c>
      <c r="F262" s="50"/>
      <c r="G262" s="41">
        <f t="shared" si="12"/>
        <v>0</v>
      </c>
      <c r="H262" s="522"/>
    </row>
    <row r="263" spans="1:9" s="19" customFormat="1" ht="30.75" thickBot="1">
      <c r="A263" s="710" t="s">
        <v>2917</v>
      </c>
      <c r="B263" s="62" t="s">
        <v>2916</v>
      </c>
      <c r="C263" s="33" t="s">
        <v>2915</v>
      </c>
      <c r="D263" s="358" t="s">
        <v>18</v>
      </c>
      <c r="E263" s="358">
        <v>84</v>
      </c>
      <c r="F263" s="51"/>
      <c r="G263" s="36">
        <f t="shared" si="12"/>
        <v>0</v>
      </c>
      <c r="H263" s="806" t="s">
        <v>2914</v>
      </c>
      <c r="I263" s="502">
        <f>ROUND(SUM(G262:G263),2)</f>
        <v>0</v>
      </c>
    </row>
    <row r="264" spans="1:9" s="19" customFormat="1" ht="108.75" customHeight="1">
      <c r="A264" s="709" t="s">
        <v>2905</v>
      </c>
      <c r="B264" s="61" t="s">
        <v>2913</v>
      </c>
      <c r="C264" s="393" t="s">
        <v>2912</v>
      </c>
      <c r="D264" s="603" t="s">
        <v>5</v>
      </c>
      <c r="E264" s="603">
        <v>1</v>
      </c>
      <c r="F264" s="50"/>
      <c r="G264" s="41">
        <f t="shared" si="12"/>
        <v>0</v>
      </c>
      <c r="H264" s="522"/>
    </row>
    <row r="265" spans="1:9" s="19" customFormat="1" ht="90.75" customHeight="1">
      <c r="A265" s="519" t="s">
        <v>2905</v>
      </c>
      <c r="B265" s="16" t="s">
        <v>2911</v>
      </c>
      <c r="C265" s="72" t="s">
        <v>2910</v>
      </c>
      <c r="D265" s="180" t="s">
        <v>5</v>
      </c>
      <c r="E265" s="180">
        <v>6</v>
      </c>
      <c r="F265" s="1"/>
      <c r="G265" s="32">
        <f t="shared" si="12"/>
        <v>0</v>
      </c>
      <c r="H265" s="522"/>
    </row>
    <row r="266" spans="1:9" s="19" customFormat="1" ht="93" customHeight="1">
      <c r="A266" s="519" t="s">
        <v>2905</v>
      </c>
      <c r="B266" s="16" t="s">
        <v>2909</v>
      </c>
      <c r="C266" s="173" t="s">
        <v>2908</v>
      </c>
      <c r="D266" s="180" t="s">
        <v>5</v>
      </c>
      <c r="E266" s="141">
        <v>1</v>
      </c>
      <c r="F266" s="260"/>
      <c r="G266" s="256">
        <f t="shared" si="12"/>
        <v>0</v>
      </c>
      <c r="H266" s="522"/>
    </row>
    <row r="267" spans="1:9" s="122" customFormat="1" ht="93" customHeight="1" thickBot="1">
      <c r="A267" s="519" t="s">
        <v>2905</v>
      </c>
      <c r="B267" s="16" t="s">
        <v>2907</v>
      </c>
      <c r="C267" s="72" t="s">
        <v>2906</v>
      </c>
      <c r="D267" s="180" t="s">
        <v>5</v>
      </c>
      <c r="E267" s="180">
        <v>4</v>
      </c>
      <c r="F267" s="1"/>
      <c r="G267" s="32">
        <f t="shared" si="12"/>
        <v>0</v>
      </c>
      <c r="H267" s="521"/>
    </row>
    <row r="268" spans="1:9" ht="86.25" customHeight="1" thickBot="1">
      <c r="A268" s="710" t="s">
        <v>2905</v>
      </c>
      <c r="B268" s="62" t="s">
        <v>2904</v>
      </c>
      <c r="C268" s="385" t="s">
        <v>2903</v>
      </c>
      <c r="D268" s="664" t="s">
        <v>5</v>
      </c>
      <c r="E268" s="664">
        <v>10</v>
      </c>
      <c r="F268" s="51"/>
      <c r="G268" s="36">
        <f t="shared" si="12"/>
        <v>0</v>
      </c>
      <c r="H268" s="806" t="s">
        <v>2902</v>
      </c>
      <c r="I268" s="502">
        <f>ROUND(SUM(G264:G268),2)</f>
        <v>0</v>
      </c>
    </row>
    <row r="269" spans="1:9" ht="42.75" customHeight="1" thickBot="1">
      <c r="A269" s="944" t="s">
        <v>2901</v>
      </c>
      <c r="B269" s="945"/>
      <c r="C269" s="945"/>
      <c r="D269" s="945"/>
      <c r="E269" s="945"/>
      <c r="F269" s="945"/>
      <c r="G269" s="946"/>
      <c r="H269" s="508"/>
    </row>
    <row r="270" spans="1:9" ht="45">
      <c r="A270" s="714" t="s">
        <v>2894</v>
      </c>
      <c r="B270" s="61" t="s">
        <v>2900</v>
      </c>
      <c r="C270" s="442" t="s">
        <v>2899</v>
      </c>
      <c r="D270" s="748" t="s">
        <v>18</v>
      </c>
      <c r="E270" s="748">
        <v>25</v>
      </c>
      <c r="F270" s="264"/>
      <c r="G270" s="263">
        <f t="shared" ref="G270:G275" si="13">ROUND((E270*F270),2)</f>
        <v>0</v>
      </c>
      <c r="H270" s="508"/>
    </row>
    <row r="271" spans="1:9" ht="45">
      <c r="A271" s="520" t="s">
        <v>2894</v>
      </c>
      <c r="B271" s="16" t="s">
        <v>2898</v>
      </c>
      <c r="C271" s="509" t="s">
        <v>2897</v>
      </c>
      <c r="D271" s="141" t="s">
        <v>18</v>
      </c>
      <c r="E271" s="141">
        <v>35</v>
      </c>
      <c r="F271" s="260"/>
      <c r="G271" s="32">
        <f t="shared" si="13"/>
        <v>0</v>
      </c>
      <c r="H271" s="508"/>
    </row>
    <row r="272" spans="1:9" ht="57" customHeight="1" thickBot="1">
      <c r="A272" s="520" t="s">
        <v>2894</v>
      </c>
      <c r="B272" s="16" t="s">
        <v>2896</v>
      </c>
      <c r="C272" s="509" t="s">
        <v>2895</v>
      </c>
      <c r="D272" s="141" t="s">
        <v>18</v>
      </c>
      <c r="E272" s="141">
        <v>21</v>
      </c>
      <c r="F272" s="260"/>
      <c r="G272" s="256">
        <f t="shared" si="13"/>
        <v>0</v>
      </c>
      <c r="H272" s="508"/>
    </row>
    <row r="273" spans="1:9" ht="29.25" thickBot="1">
      <c r="A273" s="715" t="s">
        <v>2894</v>
      </c>
      <c r="B273" s="62" t="s">
        <v>2893</v>
      </c>
      <c r="C273" s="226" t="s">
        <v>2892</v>
      </c>
      <c r="D273" s="749" t="s">
        <v>5</v>
      </c>
      <c r="E273" s="749">
        <v>1</v>
      </c>
      <c r="F273" s="504"/>
      <c r="G273" s="253">
        <f t="shared" si="13"/>
        <v>0</v>
      </c>
      <c r="H273" s="806" t="s">
        <v>2891</v>
      </c>
      <c r="I273" s="502">
        <f>ROUND(SUM(G270:G273),2)</f>
        <v>0</v>
      </c>
    </row>
    <row r="274" spans="1:9" ht="30">
      <c r="A274" s="750" t="s">
        <v>2885</v>
      </c>
      <c r="B274" s="61" t="s">
        <v>2890</v>
      </c>
      <c r="C274" s="442" t="s">
        <v>2822</v>
      </c>
      <c r="D274" s="748" t="s">
        <v>18</v>
      </c>
      <c r="E274" s="748">
        <v>2</v>
      </c>
      <c r="F274" s="264"/>
      <c r="G274" s="263">
        <f t="shared" si="13"/>
        <v>0</v>
      </c>
      <c r="H274" s="508"/>
    </row>
    <row r="275" spans="1:9" ht="30">
      <c r="A275" s="516" t="s">
        <v>2885</v>
      </c>
      <c r="B275" s="16" t="s">
        <v>2889</v>
      </c>
      <c r="C275" s="509" t="s">
        <v>2368</v>
      </c>
      <c r="D275" s="141" t="s">
        <v>18</v>
      </c>
      <c r="E275" s="518">
        <v>2</v>
      </c>
      <c r="F275" s="260"/>
      <c r="G275" s="270">
        <f t="shared" si="13"/>
        <v>0</v>
      </c>
      <c r="H275" s="508"/>
    </row>
    <row r="276" spans="1:9" ht="33.75" customHeight="1">
      <c r="A276" s="516" t="s">
        <v>2885</v>
      </c>
      <c r="B276" s="16" t="s">
        <v>2888</v>
      </c>
      <c r="C276" s="509" t="s">
        <v>2515</v>
      </c>
      <c r="D276" s="141" t="s">
        <v>15</v>
      </c>
      <c r="E276" s="518">
        <v>2</v>
      </c>
      <c r="F276" s="260"/>
      <c r="G276" s="256">
        <f t="shared" ref="G276:G285" si="14">ROUND((E276*F276),2)</f>
        <v>0</v>
      </c>
      <c r="H276" s="508"/>
    </row>
    <row r="277" spans="1:9" ht="27" customHeight="1">
      <c r="A277" s="516" t="s">
        <v>2885</v>
      </c>
      <c r="B277" s="16" t="s">
        <v>2887</v>
      </c>
      <c r="C277" s="173" t="s">
        <v>2366</v>
      </c>
      <c r="D277" s="141" t="s">
        <v>15</v>
      </c>
      <c r="E277" s="518">
        <v>1</v>
      </c>
      <c r="F277" s="260"/>
      <c r="G277" s="256">
        <f t="shared" si="14"/>
        <v>0</v>
      </c>
      <c r="H277" s="508"/>
    </row>
    <row r="278" spans="1:9" ht="30.75" thickBot="1">
      <c r="A278" s="516" t="s">
        <v>2885</v>
      </c>
      <c r="B278" s="16" t="s">
        <v>2886</v>
      </c>
      <c r="C278" s="173" t="s">
        <v>2520</v>
      </c>
      <c r="D278" s="141" t="s">
        <v>15</v>
      </c>
      <c r="E278" s="518">
        <v>2</v>
      </c>
      <c r="F278" s="1"/>
      <c r="G278" s="256">
        <f t="shared" si="14"/>
        <v>0</v>
      </c>
      <c r="H278" s="508"/>
    </row>
    <row r="279" spans="1:9" ht="30.75" thickBot="1">
      <c r="A279" s="751" t="s">
        <v>2885</v>
      </c>
      <c r="B279" s="62" t="s">
        <v>2884</v>
      </c>
      <c r="C279" s="226" t="s">
        <v>2363</v>
      </c>
      <c r="D279" s="136" t="s">
        <v>15</v>
      </c>
      <c r="E279" s="749">
        <v>1</v>
      </c>
      <c r="F279" s="504"/>
      <c r="G279" s="253">
        <f t="shared" si="14"/>
        <v>0</v>
      </c>
      <c r="H279" s="806" t="s">
        <v>2883</v>
      </c>
      <c r="I279" s="502">
        <f>ROUND(SUM(G274:G279),2)</f>
        <v>0</v>
      </c>
    </row>
    <row r="280" spans="1:9" ht="30.75" thickBot="1">
      <c r="A280" s="711" t="s">
        <v>2882</v>
      </c>
      <c r="B280" s="420" t="s">
        <v>2881</v>
      </c>
      <c r="C280" s="469" t="s">
        <v>2559</v>
      </c>
      <c r="D280" s="468" t="s">
        <v>18</v>
      </c>
      <c r="E280" s="752">
        <v>21</v>
      </c>
      <c r="F280" s="753"/>
      <c r="G280" s="754">
        <f t="shared" si="14"/>
        <v>0</v>
      </c>
      <c r="H280" s="806" t="s">
        <v>2880</v>
      </c>
      <c r="I280" s="502">
        <f>ROUND(SUM(G280),2)</f>
        <v>0</v>
      </c>
    </row>
    <row r="281" spans="1:9" ht="108.75" customHeight="1">
      <c r="A281" s="716" t="s">
        <v>2871</v>
      </c>
      <c r="B281" s="61" t="s">
        <v>2879</v>
      </c>
      <c r="C281" s="755" t="s">
        <v>2878</v>
      </c>
      <c r="D281" s="589" t="s">
        <v>5</v>
      </c>
      <c r="E281" s="589">
        <v>2</v>
      </c>
      <c r="F281" s="264"/>
      <c r="G281" s="263">
        <f t="shared" si="14"/>
        <v>0</v>
      </c>
      <c r="H281" s="508"/>
    </row>
    <row r="282" spans="1:9" ht="92.25" customHeight="1">
      <c r="A282" s="512" t="s">
        <v>2871</v>
      </c>
      <c r="B282" s="16" t="s">
        <v>2877</v>
      </c>
      <c r="C282" s="509" t="s">
        <v>2876</v>
      </c>
      <c r="D282" s="141" t="s">
        <v>5</v>
      </c>
      <c r="E282" s="141">
        <v>1</v>
      </c>
      <c r="F282" s="260"/>
      <c r="G282" s="256">
        <f t="shared" si="14"/>
        <v>0</v>
      </c>
      <c r="H282" s="508"/>
    </row>
    <row r="283" spans="1:9" ht="90">
      <c r="A283" s="512" t="s">
        <v>2871</v>
      </c>
      <c r="B283" s="16" t="s">
        <v>2875</v>
      </c>
      <c r="C283" s="173" t="s">
        <v>2874</v>
      </c>
      <c r="D283" s="141" t="s">
        <v>5</v>
      </c>
      <c r="E283" s="141">
        <v>2</v>
      </c>
      <c r="F283" s="260"/>
      <c r="G283" s="256">
        <f t="shared" si="14"/>
        <v>0</v>
      </c>
      <c r="H283" s="508"/>
    </row>
    <row r="284" spans="1:9" ht="92.25" customHeight="1" thickBot="1">
      <c r="A284" s="512" t="s">
        <v>2871</v>
      </c>
      <c r="B284" s="16" t="s">
        <v>2873</v>
      </c>
      <c r="C284" s="173" t="s">
        <v>2872</v>
      </c>
      <c r="D284" s="141" t="s">
        <v>5</v>
      </c>
      <c r="E284" s="141">
        <v>1</v>
      </c>
      <c r="F284" s="260"/>
      <c r="G284" s="256">
        <f t="shared" si="14"/>
        <v>0</v>
      </c>
      <c r="H284" s="508"/>
    </row>
    <row r="285" spans="1:9" ht="90.75" thickBot="1">
      <c r="A285" s="717" t="s">
        <v>2871</v>
      </c>
      <c r="B285" s="62" t="s">
        <v>2870</v>
      </c>
      <c r="C285" s="226" t="s">
        <v>2869</v>
      </c>
      <c r="D285" s="136" t="s">
        <v>5</v>
      </c>
      <c r="E285" s="136">
        <v>2</v>
      </c>
      <c r="F285" s="504"/>
      <c r="G285" s="253">
        <f t="shared" si="14"/>
        <v>0</v>
      </c>
      <c r="H285" s="806" t="s">
        <v>2868</v>
      </c>
      <c r="I285" s="502">
        <f>ROUND(SUM(G281:G285),2)</f>
        <v>0</v>
      </c>
    </row>
    <row r="286" spans="1:9" ht="35.25" customHeight="1" thickBot="1">
      <c r="A286" s="941" t="s">
        <v>2867</v>
      </c>
      <c r="B286" s="942"/>
      <c r="C286" s="942"/>
      <c r="D286" s="942"/>
      <c r="E286" s="942"/>
      <c r="F286" s="942"/>
      <c r="G286" s="943"/>
      <c r="H286" s="508"/>
    </row>
    <row r="287" spans="1:9" ht="45.75" thickBot="1">
      <c r="A287" s="716" t="s">
        <v>2864</v>
      </c>
      <c r="B287" s="756" t="s">
        <v>2866</v>
      </c>
      <c r="C287" s="755" t="s">
        <v>2865</v>
      </c>
      <c r="D287" s="589" t="s">
        <v>18</v>
      </c>
      <c r="E287" s="589">
        <v>16</v>
      </c>
      <c r="F287" s="264"/>
      <c r="G287" s="263">
        <f>ROUND((E287*F287),2)</f>
        <v>0</v>
      </c>
      <c r="H287" s="508"/>
    </row>
    <row r="288" spans="1:9" ht="29.25" thickBot="1">
      <c r="A288" s="717" t="s">
        <v>2864</v>
      </c>
      <c r="B288" s="506" t="s">
        <v>2863</v>
      </c>
      <c r="C288" s="505" t="s">
        <v>2862</v>
      </c>
      <c r="D288" s="136" t="s">
        <v>5</v>
      </c>
      <c r="E288" s="136">
        <v>1</v>
      </c>
      <c r="F288" s="504"/>
      <c r="G288" s="253">
        <f>ROUND((E288*F288),2)</f>
        <v>0</v>
      </c>
      <c r="H288" s="806" t="s">
        <v>2861</v>
      </c>
      <c r="I288" s="502">
        <f>ROUND(SUM(G287:G288),2)</f>
        <v>0</v>
      </c>
    </row>
    <row r="289" spans="1:9" ht="92.25" customHeight="1" thickBot="1">
      <c r="A289" s="757" t="s">
        <v>2858</v>
      </c>
      <c r="B289" s="756" t="s">
        <v>2860</v>
      </c>
      <c r="C289" s="442" t="s">
        <v>2859</v>
      </c>
      <c r="D289" s="589" t="s">
        <v>5</v>
      </c>
      <c r="E289" s="589">
        <v>1</v>
      </c>
      <c r="F289" s="264"/>
      <c r="G289" s="263">
        <f>ROUND((E289*F289),2)</f>
        <v>0</v>
      </c>
      <c r="H289" s="508"/>
    </row>
    <row r="290" spans="1:9" ht="87.75" customHeight="1" thickBot="1">
      <c r="A290" s="507" t="s">
        <v>2858</v>
      </c>
      <c r="B290" s="506" t="s">
        <v>2857</v>
      </c>
      <c r="C290" s="226" t="s">
        <v>2856</v>
      </c>
      <c r="D290" s="136" t="s">
        <v>5</v>
      </c>
      <c r="E290" s="136">
        <v>1</v>
      </c>
      <c r="F290" s="504"/>
      <c r="G290" s="253">
        <f>ROUND((E290*F290),2)</f>
        <v>0</v>
      </c>
      <c r="H290" s="806" t="s">
        <v>2855</v>
      </c>
      <c r="I290" s="502">
        <f>ROUND(SUM(G289:G290),2)</f>
        <v>0</v>
      </c>
    </row>
    <row r="291" spans="1:9" ht="42.75" customHeight="1" thickBot="1">
      <c r="A291" s="941" t="s">
        <v>2854</v>
      </c>
      <c r="B291" s="942"/>
      <c r="C291" s="942"/>
      <c r="D291" s="942"/>
      <c r="E291" s="942"/>
      <c r="F291" s="942"/>
      <c r="G291" s="943"/>
      <c r="H291" s="508"/>
    </row>
    <row r="292" spans="1:9" ht="45">
      <c r="A292" s="716" t="s">
        <v>2829</v>
      </c>
      <c r="B292" s="756" t="s">
        <v>2853</v>
      </c>
      <c r="C292" s="442" t="s">
        <v>2852</v>
      </c>
      <c r="D292" s="748" t="s">
        <v>18</v>
      </c>
      <c r="E292" s="748">
        <v>244</v>
      </c>
      <c r="F292" s="264"/>
      <c r="G292" s="263">
        <f t="shared" ref="G292:G328" si="15">ROUND((E292*F292),2)</f>
        <v>0</v>
      </c>
      <c r="H292" s="508"/>
    </row>
    <row r="293" spans="1:9" ht="45">
      <c r="A293" s="512" t="s">
        <v>2829</v>
      </c>
      <c r="B293" s="510" t="s">
        <v>2851</v>
      </c>
      <c r="C293" s="509" t="s">
        <v>2850</v>
      </c>
      <c r="D293" s="141" t="s">
        <v>18</v>
      </c>
      <c r="E293" s="141">
        <v>471</v>
      </c>
      <c r="F293" s="260"/>
      <c r="G293" s="256">
        <f t="shared" si="15"/>
        <v>0</v>
      </c>
      <c r="H293" s="508"/>
    </row>
    <row r="294" spans="1:9" ht="60">
      <c r="A294" s="512" t="s">
        <v>2829</v>
      </c>
      <c r="B294" s="510" t="s">
        <v>2849</v>
      </c>
      <c r="C294" s="509" t="s">
        <v>2848</v>
      </c>
      <c r="D294" s="141" t="s">
        <v>18</v>
      </c>
      <c r="E294" s="141">
        <v>24</v>
      </c>
      <c r="F294" s="260"/>
      <c r="G294" s="256">
        <f t="shared" si="15"/>
        <v>0</v>
      </c>
      <c r="H294" s="508"/>
    </row>
    <row r="295" spans="1:9" ht="45">
      <c r="A295" s="512" t="s">
        <v>2829</v>
      </c>
      <c r="B295" s="510" t="s">
        <v>2847</v>
      </c>
      <c r="C295" s="173" t="s">
        <v>2846</v>
      </c>
      <c r="D295" s="518" t="s">
        <v>18</v>
      </c>
      <c r="E295" s="518">
        <v>322</v>
      </c>
      <c r="F295" s="260"/>
      <c r="G295" s="256">
        <f t="shared" si="15"/>
        <v>0</v>
      </c>
      <c r="H295" s="508"/>
    </row>
    <row r="296" spans="1:9" ht="60">
      <c r="A296" s="512" t="s">
        <v>2829</v>
      </c>
      <c r="B296" s="510" t="s">
        <v>2845</v>
      </c>
      <c r="C296" s="173" t="s">
        <v>2844</v>
      </c>
      <c r="D296" s="518" t="s">
        <v>18</v>
      </c>
      <c r="E296" s="518">
        <v>24</v>
      </c>
      <c r="F296" s="260"/>
      <c r="G296" s="256">
        <f t="shared" si="15"/>
        <v>0</v>
      </c>
      <c r="H296" s="508"/>
    </row>
    <row r="297" spans="1:9" ht="45">
      <c r="A297" s="512" t="s">
        <v>2829</v>
      </c>
      <c r="B297" s="510" t="s">
        <v>2843</v>
      </c>
      <c r="C297" s="173" t="s">
        <v>2842</v>
      </c>
      <c r="D297" s="518" t="s">
        <v>18</v>
      </c>
      <c r="E297" s="518">
        <v>202</v>
      </c>
      <c r="F297" s="260"/>
      <c r="G297" s="256">
        <f t="shared" si="15"/>
        <v>0</v>
      </c>
      <c r="H297" s="508"/>
    </row>
    <row r="298" spans="1:9" ht="45">
      <c r="A298" s="512" t="s">
        <v>2829</v>
      </c>
      <c r="B298" s="510" t="s">
        <v>2841</v>
      </c>
      <c r="C298" s="509" t="s">
        <v>2840</v>
      </c>
      <c r="D298" s="141" t="s">
        <v>18</v>
      </c>
      <c r="E298" s="518">
        <v>136</v>
      </c>
      <c r="F298" s="260"/>
      <c r="G298" s="256">
        <f t="shared" si="15"/>
        <v>0</v>
      </c>
      <c r="H298" s="508"/>
    </row>
    <row r="299" spans="1:9" ht="60">
      <c r="A299" s="512" t="s">
        <v>2829</v>
      </c>
      <c r="B299" s="510" t="s">
        <v>2839</v>
      </c>
      <c r="C299" s="509" t="s">
        <v>2838</v>
      </c>
      <c r="D299" s="141" t="s">
        <v>18</v>
      </c>
      <c r="E299" s="518">
        <v>42</v>
      </c>
      <c r="F299" s="260"/>
      <c r="G299" s="256">
        <f t="shared" si="15"/>
        <v>0</v>
      </c>
      <c r="H299" s="508"/>
    </row>
    <row r="300" spans="1:9" ht="45">
      <c r="A300" s="512" t="s">
        <v>2829</v>
      </c>
      <c r="B300" s="510" t="s">
        <v>2837</v>
      </c>
      <c r="C300" s="173" t="s">
        <v>2836</v>
      </c>
      <c r="D300" s="518" t="s">
        <v>18</v>
      </c>
      <c r="E300" s="518">
        <v>633</v>
      </c>
      <c r="F300" s="260"/>
      <c r="G300" s="256">
        <f t="shared" si="15"/>
        <v>0</v>
      </c>
      <c r="H300" s="508"/>
    </row>
    <row r="301" spans="1:9" ht="60">
      <c r="A301" s="512" t="s">
        <v>2829</v>
      </c>
      <c r="B301" s="510" t="s">
        <v>2835</v>
      </c>
      <c r="C301" s="173" t="s">
        <v>2834</v>
      </c>
      <c r="D301" s="518" t="s">
        <v>18</v>
      </c>
      <c r="E301" s="518">
        <v>155</v>
      </c>
      <c r="F301" s="260"/>
      <c r="G301" s="256">
        <f t="shared" si="15"/>
        <v>0</v>
      </c>
      <c r="H301" s="508"/>
    </row>
    <row r="302" spans="1:9" ht="45">
      <c r="A302" s="512" t="s">
        <v>2829</v>
      </c>
      <c r="B302" s="510" t="s">
        <v>2833</v>
      </c>
      <c r="C302" s="173" t="s">
        <v>2832</v>
      </c>
      <c r="D302" s="518" t="s">
        <v>18</v>
      </c>
      <c r="E302" s="518">
        <v>547</v>
      </c>
      <c r="F302" s="260"/>
      <c r="G302" s="256">
        <f t="shared" si="15"/>
        <v>0</v>
      </c>
      <c r="H302" s="508"/>
    </row>
    <row r="303" spans="1:9" ht="60.75" thickBot="1">
      <c r="A303" s="512" t="s">
        <v>2829</v>
      </c>
      <c r="B303" s="510" t="s">
        <v>2831</v>
      </c>
      <c r="C303" s="509" t="s">
        <v>2830</v>
      </c>
      <c r="D303" s="141" t="s">
        <v>18</v>
      </c>
      <c r="E303" s="518">
        <v>274</v>
      </c>
      <c r="F303" s="260"/>
      <c r="G303" s="256">
        <f t="shared" si="15"/>
        <v>0</v>
      </c>
      <c r="H303" s="508"/>
    </row>
    <row r="304" spans="1:9" ht="29.25" thickBot="1">
      <c r="A304" s="717" t="s">
        <v>2829</v>
      </c>
      <c r="B304" s="506" t="s">
        <v>2828</v>
      </c>
      <c r="C304" s="226" t="s">
        <v>2827</v>
      </c>
      <c r="D304" s="749" t="s">
        <v>5</v>
      </c>
      <c r="E304" s="749">
        <v>1</v>
      </c>
      <c r="F304" s="504"/>
      <c r="G304" s="253">
        <f t="shared" si="15"/>
        <v>0</v>
      </c>
      <c r="H304" s="806" t="s">
        <v>2826</v>
      </c>
      <c r="I304" s="502">
        <f>ROUND(SUM(G292:G304),2)</f>
        <v>0</v>
      </c>
    </row>
    <row r="305" spans="1:9" ht="30">
      <c r="A305" s="750" t="s">
        <v>2815</v>
      </c>
      <c r="B305" s="756" t="s">
        <v>2825</v>
      </c>
      <c r="C305" s="442" t="s">
        <v>2824</v>
      </c>
      <c r="D305" s="589" t="s">
        <v>18</v>
      </c>
      <c r="E305" s="748">
        <v>3</v>
      </c>
      <c r="F305" s="264"/>
      <c r="G305" s="263">
        <f t="shared" si="15"/>
        <v>0</v>
      </c>
      <c r="H305" s="508"/>
    </row>
    <row r="306" spans="1:9" ht="30">
      <c r="A306" s="516" t="s">
        <v>2815</v>
      </c>
      <c r="B306" s="510" t="s">
        <v>2823</v>
      </c>
      <c r="C306" s="509" t="s">
        <v>2822</v>
      </c>
      <c r="D306" s="141" t="s">
        <v>18</v>
      </c>
      <c r="E306" s="141">
        <v>21</v>
      </c>
      <c r="F306" s="260"/>
      <c r="G306" s="256">
        <f t="shared" si="15"/>
        <v>0</v>
      </c>
      <c r="H306" s="508"/>
    </row>
    <row r="307" spans="1:9" ht="36.75" customHeight="1">
      <c r="A307" s="516" t="s">
        <v>2815</v>
      </c>
      <c r="B307" s="510" t="s">
        <v>2821</v>
      </c>
      <c r="C307" s="509" t="s">
        <v>2368</v>
      </c>
      <c r="D307" s="141" t="s">
        <v>18</v>
      </c>
      <c r="E307" s="141">
        <v>94</v>
      </c>
      <c r="F307" s="260"/>
      <c r="G307" s="256">
        <f t="shared" si="15"/>
        <v>0</v>
      </c>
      <c r="H307" s="508"/>
    </row>
    <row r="308" spans="1:9" ht="31.5" customHeight="1">
      <c r="A308" s="516" t="s">
        <v>2815</v>
      </c>
      <c r="B308" s="510" t="s">
        <v>2820</v>
      </c>
      <c r="C308" s="173" t="s">
        <v>2517</v>
      </c>
      <c r="D308" s="141" t="s">
        <v>15</v>
      </c>
      <c r="E308" s="518">
        <v>2</v>
      </c>
      <c r="F308" s="260"/>
      <c r="G308" s="256">
        <f t="shared" si="15"/>
        <v>0</v>
      </c>
      <c r="H308" s="508"/>
    </row>
    <row r="309" spans="1:9" ht="30">
      <c r="A309" s="516" t="s">
        <v>2815</v>
      </c>
      <c r="B309" s="510" t="s">
        <v>2819</v>
      </c>
      <c r="C309" s="509" t="s">
        <v>2515</v>
      </c>
      <c r="D309" s="141" t="s">
        <v>15</v>
      </c>
      <c r="E309" s="141">
        <v>7</v>
      </c>
      <c r="F309" s="260"/>
      <c r="G309" s="256">
        <f t="shared" si="15"/>
        <v>0</v>
      </c>
      <c r="H309" s="508"/>
    </row>
    <row r="310" spans="1:9" ht="30">
      <c r="A310" s="516" t="s">
        <v>2815</v>
      </c>
      <c r="B310" s="510" t="s">
        <v>2818</v>
      </c>
      <c r="C310" s="509" t="s">
        <v>2366</v>
      </c>
      <c r="D310" s="141" t="s">
        <v>15</v>
      </c>
      <c r="E310" s="141">
        <v>36</v>
      </c>
      <c r="F310" s="260"/>
      <c r="G310" s="256">
        <f t="shared" si="15"/>
        <v>0</v>
      </c>
      <c r="H310" s="508"/>
    </row>
    <row r="311" spans="1:9" ht="30">
      <c r="A311" s="516" t="s">
        <v>2815</v>
      </c>
      <c r="B311" s="510" t="s">
        <v>2817</v>
      </c>
      <c r="C311" s="173" t="s">
        <v>2522</v>
      </c>
      <c r="D311" s="141" t="s">
        <v>15</v>
      </c>
      <c r="E311" s="518">
        <v>2</v>
      </c>
      <c r="F311" s="260"/>
      <c r="G311" s="256">
        <f t="shared" si="15"/>
        <v>0</v>
      </c>
      <c r="H311" s="508"/>
    </row>
    <row r="312" spans="1:9" ht="30.75" thickBot="1">
      <c r="A312" s="516" t="s">
        <v>2815</v>
      </c>
      <c r="B312" s="510" t="s">
        <v>2816</v>
      </c>
      <c r="C312" s="509" t="s">
        <v>2520</v>
      </c>
      <c r="D312" s="141" t="s">
        <v>15</v>
      </c>
      <c r="E312" s="141">
        <v>7</v>
      </c>
      <c r="F312" s="260"/>
      <c r="G312" s="256">
        <f t="shared" si="15"/>
        <v>0</v>
      </c>
      <c r="H312" s="508"/>
    </row>
    <row r="313" spans="1:9" ht="30.75" thickBot="1">
      <c r="A313" s="751" t="s">
        <v>2815</v>
      </c>
      <c r="B313" s="506" t="s">
        <v>2814</v>
      </c>
      <c r="C313" s="505" t="s">
        <v>2363</v>
      </c>
      <c r="D313" s="136" t="s">
        <v>15</v>
      </c>
      <c r="E313" s="136">
        <v>36</v>
      </c>
      <c r="F313" s="504"/>
      <c r="G313" s="253">
        <f t="shared" si="15"/>
        <v>0</v>
      </c>
      <c r="H313" s="806" t="s">
        <v>2813</v>
      </c>
      <c r="I313" s="502">
        <f>ROUND(SUM(G305:G313),2)</f>
        <v>0</v>
      </c>
    </row>
    <row r="314" spans="1:9" ht="30">
      <c r="A314" s="750" t="s">
        <v>2806</v>
      </c>
      <c r="B314" s="756" t="s">
        <v>2812</v>
      </c>
      <c r="C314" s="442" t="s">
        <v>2811</v>
      </c>
      <c r="D314" s="589" t="s">
        <v>18</v>
      </c>
      <c r="E314" s="748">
        <v>23</v>
      </c>
      <c r="F314" s="264"/>
      <c r="G314" s="263">
        <f t="shared" si="15"/>
        <v>0</v>
      </c>
      <c r="H314" s="508"/>
    </row>
    <row r="315" spans="1:9" ht="30">
      <c r="A315" s="516" t="s">
        <v>2806</v>
      </c>
      <c r="B315" s="510" t="s">
        <v>2810</v>
      </c>
      <c r="C315" s="509" t="s">
        <v>2809</v>
      </c>
      <c r="D315" s="141" t="s">
        <v>18</v>
      </c>
      <c r="E315" s="141">
        <v>23</v>
      </c>
      <c r="F315" s="260"/>
      <c r="G315" s="256">
        <f t="shared" si="15"/>
        <v>0</v>
      </c>
      <c r="H315" s="508"/>
    </row>
    <row r="316" spans="1:9" ht="30.75" thickBot="1">
      <c r="A316" s="516" t="s">
        <v>2806</v>
      </c>
      <c r="B316" s="510" t="s">
        <v>2808</v>
      </c>
      <c r="C316" s="509" t="s">
        <v>2807</v>
      </c>
      <c r="D316" s="141" t="s">
        <v>18</v>
      </c>
      <c r="E316" s="141">
        <v>194</v>
      </c>
      <c r="F316" s="260"/>
      <c r="G316" s="256">
        <f t="shared" si="15"/>
        <v>0</v>
      </c>
      <c r="H316" s="508"/>
    </row>
    <row r="317" spans="1:9" ht="30.75" thickBot="1">
      <c r="A317" s="751" t="s">
        <v>2806</v>
      </c>
      <c r="B317" s="506" t="s">
        <v>2805</v>
      </c>
      <c r="C317" s="226" t="s">
        <v>2804</v>
      </c>
      <c r="D317" s="136" t="s">
        <v>18</v>
      </c>
      <c r="E317" s="749">
        <v>274</v>
      </c>
      <c r="F317" s="504"/>
      <c r="G317" s="253">
        <f t="shared" si="15"/>
        <v>0</v>
      </c>
      <c r="H317" s="806" t="s">
        <v>2803</v>
      </c>
      <c r="I317" s="502">
        <f>ROUND(SUM(G314:G317),2)</f>
        <v>0</v>
      </c>
    </row>
    <row r="318" spans="1:9" ht="105">
      <c r="A318" s="716" t="s">
        <v>2782</v>
      </c>
      <c r="B318" s="756" t="s">
        <v>2802</v>
      </c>
      <c r="C318" s="755" t="s">
        <v>2801</v>
      </c>
      <c r="D318" s="589" t="s">
        <v>5</v>
      </c>
      <c r="E318" s="589">
        <v>3</v>
      </c>
      <c r="F318" s="264"/>
      <c r="G318" s="263">
        <f t="shared" si="15"/>
        <v>0</v>
      </c>
      <c r="H318" s="508"/>
    </row>
    <row r="319" spans="1:9" ht="102" customHeight="1">
      <c r="A319" s="512" t="s">
        <v>2782</v>
      </c>
      <c r="B319" s="510" t="s">
        <v>2800</v>
      </c>
      <c r="C319" s="509" t="s">
        <v>2799</v>
      </c>
      <c r="D319" s="141" t="s">
        <v>5</v>
      </c>
      <c r="E319" s="141">
        <v>23</v>
      </c>
      <c r="F319" s="260"/>
      <c r="G319" s="256">
        <f t="shared" si="15"/>
        <v>0</v>
      </c>
      <c r="H319" s="508"/>
    </row>
    <row r="320" spans="1:9" ht="102.75" customHeight="1">
      <c r="A320" s="512" t="s">
        <v>2782</v>
      </c>
      <c r="B320" s="510" t="s">
        <v>2798</v>
      </c>
      <c r="C320" s="173" t="s">
        <v>2797</v>
      </c>
      <c r="D320" s="141" t="s">
        <v>5</v>
      </c>
      <c r="E320" s="141">
        <v>5</v>
      </c>
      <c r="F320" s="260"/>
      <c r="G320" s="256">
        <f t="shared" si="15"/>
        <v>0</v>
      </c>
      <c r="H320" s="508"/>
    </row>
    <row r="321" spans="1:15" ht="87.75" customHeight="1">
      <c r="A321" s="512" t="s">
        <v>2782</v>
      </c>
      <c r="B321" s="510" t="s">
        <v>2796</v>
      </c>
      <c r="C321" s="509" t="s">
        <v>2795</v>
      </c>
      <c r="D321" s="141" t="s">
        <v>5</v>
      </c>
      <c r="E321" s="141">
        <v>30</v>
      </c>
      <c r="F321" s="260"/>
      <c r="G321" s="256">
        <f t="shared" si="15"/>
        <v>0</v>
      </c>
      <c r="H321" s="508"/>
    </row>
    <row r="322" spans="1:15" ht="90">
      <c r="A322" s="512" t="s">
        <v>2782</v>
      </c>
      <c r="B322" s="510" t="s">
        <v>2794</v>
      </c>
      <c r="C322" s="509" t="s">
        <v>2793</v>
      </c>
      <c r="D322" s="141" t="s">
        <v>5</v>
      </c>
      <c r="E322" s="141">
        <v>5</v>
      </c>
      <c r="F322" s="260"/>
      <c r="G322" s="256">
        <f t="shared" si="15"/>
        <v>0</v>
      </c>
      <c r="H322" s="508"/>
    </row>
    <row r="323" spans="1:15" ht="90">
      <c r="A323" s="512" t="s">
        <v>2782</v>
      </c>
      <c r="B323" s="510" t="s">
        <v>2792</v>
      </c>
      <c r="C323" s="509" t="s">
        <v>2791</v>
      </c>
      <c r="D323" s="141" t="s">
        <v>5</v>
      </c>
      <c r="E323" s="141">
        <v>11</v>
      </c>
      <c r="F323" s="260"/>
      <c r="G323" s="256">
        <f t="shared" si="15"/>
        <v>0</v>
      </c>
      <c r="H323" s="508"/>
    </row>
    <row r="324" spans="1:15" ht="90">
      <c r="A324" s="512" t="s">
        <v>2782</v>
      </c>
      <c r="B324" s="510" t="s">
        <v>2790</v>
      </c>
      <c r="C324" s="173" t="s">
        <v>2789</v>
      </c>
      <c r="D324" s="141" t="s">
        <v>5</v>
      </c>
      <c r="E324" s="141">
        <v>11</v>
      </c>
      <c r="F324" s="260"/>
      <c r="G324" s="256">
        <f t="shared" si="15"/>
        <v>0</v>
      </c>
      <c r="H324" s="508"/>
    </row>
    <row r="325" spans="1:15" ht="90">
      <c r="A325" s="512" t="s">
        <v>2782</v>
      </c>
      <c r="B325" s="510" t="s">
        <v>2788</v>
      </c>
      <c r="C325" s="509" t="s">
        <v>2787</v>
      </c>
      <c r="D325" s="141" t="s">
        <v>5</v>
      </c>
      <c r="E325" s="141">
        <v>17</v>
      </c>
      <c r="F325" s="260"/>
      <c r="G325" s="256">
        <f t="shared" si="15"/>
        <v>0</v>
      </c>
      <c r="H325" s="508"/>
    </row>
    <row r="326" spans="1:15" ht="79.5" customHeight="1">
      <c r="A326" s="512" t="s">
        <v>2782</v>
      </c>
      <c r="B326" s="510" t="s">
        <v>2786</v>
      </c>
      <c r="C326" s="509" t="s">
        <v>2785</v>
      </c>
      <c r="D326" s="141" t="s">
        <v>5</v>
      </c>
      <c r="E326" s="141">
        <v>3</v>
      </c>
      <c r="F326" s="260"/>
      <c r="G326" s="256">
        <f t="shared" si="15"/>
        <v>0</v>
      </c>
      <c r="H326" s="508"/>
    </row>
    <row r="327" spans="1:15" ht="75.75" customHeight="1" thickBot="1">
      <c r="A327" s="512" t="s">
        <v>2782</v>
      </c>
      <c r="B327" s="510" t="s">
        <v>2784</v>
      </c>
      <c r="C327" s="173" t="s">
        <v>2783</v>
      </c>
      <c r="D327" s="141" t="s">
        <v>5</v>
      </c>
      <c r="E327" s="141">
        <v>4</v>
      </c>
      <c r="F327" s="260"/>
      <c r="G327" s="256">
        <f t="shared" si="15"/>
        <v>0</v>
      </c>
      <c r="H327" s="508"/>
    </row>
    <row r="328" spans="1:15" ht="90.75" thickBot="1">
      <c r="A328" s="717" t="s">
        <v>2782</v>
      </c>
      <c r="B328" s="506" t="s">
        <v>2781</v>
      </c>
      <c r="C328" s="505" t="s">
        <v>2780</v>
      </c>
      <c r="D328" s="136" t="s">
        <v>5</v>
      </c>
      <c r="E328" s="136">
        <v>63</v>
      </c>
      <c r="F328" s="504"/>
      <c r="G328" s="253">
        <f t="shared" si="15"/>
        <v>0</v>
      </c>
      <c r="H328" s="806" t="s">
        <v>2779</v>
      </c>
      <c r="I328" s="502">
        <f>ROUND(SUM(G318:G328),2)</f>
        <v>0</v>
      </c>
      <c r="O328" s="13"/>
    </row>
    <row r="329" spans="1:15" ht="29.25" customHeight="1" thickBot="1">
      <c r="A329" s="932" t="s">
        <v>2778</v>
      </c>
      <c r="B329" s="933"/>
      <c r="C329" s="933"/>
      <c r="D329" s="933"/>
      <c r="E329" s="933"/>
      <c r="F329" s="933"/>
      <c r="G329" s="934"/>
      <c r="H329" s="508"/>
    </row>
    <row r="330" spans="1:15" ht="45.75" thickBot="1">
      <c r="A330" s="757" t="s">
        <v>2775</v>
      </c>
      <c r="B330" s="756" t="s">
        <v>2777</v>
      </c>
      <c r="C330" s="755" t="s">
        <v>2776</v>
      </c>
      <c r="D330" s="589" t="s">
        <v>18</v>
      </c>
      <c r="E330" s="589">
        <v>15</v>
      </c>
      <c r="F330" s="264"/>
      <c r="G330" s="263">
        <f>ROUND((E330*F330),2)</f>
        <v>0</v>
      </c>
      <c r="H330" s="508"/>
    </row>
    <row r="331" spans="1:15" ht="31.5" customHeight="1" thickBot="1">
      <c r="A331" s="507" t="s">
        <v>2775</v>
      </c>
      <c r="B331" s="506" t="s">
        <v>2774</v>
      </c>
      <c r="C331" s="505" t="s">
        <v>2773</v>
      </c>
      <c r="D331" s="136" t="s">
        <v>5</v>
      </c>
      <c r="E331" s="136">
        <v>1</v>
      </c>
      <c r="F331" s="504"/>
      <c r="G331" s="253">
        <f>ROUND((E331*F331),2)</f>
        <v>0</v>
      </c>
      <c r="H331" s="806" t="s">
        <v>2772</v>
      </c>
      <c r="I331" s="502">
        <f>ROUND(SUM(G330:G331),2)</f>
        <v>0</v>
      </c>
    </row>
    <row r="332" spans="1:15" ht="91.5" customHeight="1" thickBot="1">
      <c r="A332" s="758" t="s">
        <v>2771</v>
      </c>
      <c r="B332" s="759" t="s">
        <v>2770</v>
      </c>
      <c r="C332" s="760" t="s">
        <v>2769</v>
      </c>
      <c r="D332" s="468" t="s">
        <v>5</v>
      </c>
      <c r="E332" s="468">
        <v>1</v>
      </c>
      <c r="F332" s="753"/>
      <c r="G332" s="754">
        <f>ROUND((E332*F332),2)</f>
        <v>0</v>
      </c>
      <c r="H332" s="806" t="s">
        <v>2768</v>
      </c>
      <c r="I332" s="502">
        <f>ROUND(SUM(G332),2)</f>
        <v>0</v>
      </c>
    </row>
    <row r="333" spans="1:15" ht="42.75" customHeight="1" thickBot="1">
      <c r="A333" s="932" t="s">
        <v>2767</v>
      </c>
      <c r="B333" s="933"/>
      <c r="C333" s="933"/>
      <c r="D333" s="933"/>
      <c r="E333" s="933"/>
      <c r="F333" s="933"/>
      <c r="G333" s="934"/>
      <c r="H333" s="508"/>
    </row>
    <row r="334" spans="1:15" ht="45.75" thickBot="1">
      <c r="A334" s="757" t="s">
        <v>2764</v>
      </c>
      <c r="B334" s="756" t="s">
        <v>2766</v>
      </c>
      <c r="C334" s="755" t="s">
        <v>2765</v>
      </c>
      <c r="D334" s="589" t="s">
        <v>18</v>
      </c>
      <c r="E334" s="589">
        <v>25</v>
      </c>
      <c r="F334" s="264"/>
      <c r="G334" s="263">
        <f>ROUND((E334*F334),2)</f>
        <v>0</v>
      </c>
      <c r="H334" s="508"/>
    </row>
    <row r="335" spans="1:15" ht="29.25" thickBot="1">
      <c r="A335" s="507" t="s">
        <v>2764</v>
      </c>
      <c r="B335" s="506" t="s">
        <v>2763</v>
      </c>
      <c r="C335" s="505" t="s">
        <v>2762</v>
      </c>
      <c r="D335" s="136" t="s">
        <v>5</v>
      </c>
      <c r="E335" s="136">
        <v>1</v>
      </c>
      <c r="F335" s="504"/>
      <c r="G335" s="253">
        <f>ROUND((E335*F335),2)</f>
        <v>0</v>
      </c>
      <c r="H335" s="806" t="s">
        <v>2761</v>
      </c>
      <c r="I335" s="502">
        <f>ROUND(SUM(G334:G335),2)</f>
        <v>0</v>
      </c>
      <c r="M335" s="13"/>
    </row>
    <row r="336" spans="1:15" ht="92.25" customHeight="1" thickBot="1">
      <c r="A336" s="758" t="s">
        <v>2760</v>
      </c>
      <c r="B336" s="759" t="s">
        <v>2759</v>
      </c>
      <c r="C336" s="760" t="s">
        <v>2758</v>
      </c>
      <c r="D336" s="468" t="s">
        <v>5</v>
      </c>
      <c r="E336" s="468">
        <v>1</v>
      </c>
      <c r="F336" s="753"/>
      <c r="G336" s="754">
        <f>ROUND((E336*F336),2)</f>
        <v>0</v>
      </c>
      <c r="H336" s="806" t="s">
        <v>2757</v>
      </c>
      <c r="I336" s="502">
        <f>ROUND(SUM(G336),2)</f>
        <v>0</v>
      </c>
    </row>
    <row r="337" spans="1:9" ht="46.5" customHeight="1" thickBot="1">
      <c r="A337" s="932" t="s">
        <v>2756</v>
      </c>
      <c r="B337" s="933"/>
      <c r="C337" s="933"/>
      <c r="D337" s="933"/>
      <c r="E337" s="933"/>
      <c r="F337" s="933"/>
      <c r="G337" s="934"/>
      <c r="H337" s="508"/>
    </row>
    <row r="338" spans="1:9" ht="15" customHeight="1">
      <c r="A338" s="757" t="s">
        <v>2747</v>
      </c>
      <c r="B338" s="756" t="s">
        <v>2755</v>
      </c>
      <c r="C338" s="755" t="s">
        <v>2754</v>
      </c>
      <c r="D338" s="589" t="s">
        <v>18</v>
      </c>
      <c r="E338" s="589">
        <v>624</v>
      </c>
      <c r="F338" s="264"/>
      <c r="G338" s="263">
        <f t="shared" ref="G338:G360" si="16">ROUND((E338*F338),2)</f>
        <v>0</v>
      </c>
      <c r="H338" s="508"/>
    </row>
    <row r="339" spans="1:9" ht="45">
      <c r="A339" s="511" t="s">
        <v>2747</v>
      </c>
      <c r="B339" s="510" t="s">
        <v>2753</v>
      </c>
      <c r="C339" s="509" t="s">
        <v>2752</v>
      </c>
      <c r="D339" s="141" t="s">
        <v>18</v>
      </c>
      <c r="E339" s="141">
        <v>252</v>
      </c>
      <c r="F339" s="260"/>
      <c r="G339" s="256">
        <f t="shared" si="16"/>
        <v>0</v>
      </c>
      <c r="H339" s="508"/>
    </row>
    <row r="340" spans="1:9" ht="45">
      <c r="A340" s="511" t="s">
        <v>2747</v>
      </c>
      <c r="B340" s="510" t="s">
        <v>2751</v>
      </c>
      <c r="C340" s="509" t="s">
        <v>2750</v>
      </c>
      <c r="D340" s="141" t="s">
        <v>18</v>
      </c>
      <c r="E340" s="141">
        <v>271</v>
      </c>
      <c r="F340" s="260"/>
      <c r="G340" s="256">
        <f t="shared" si="16"/>
        <v>0</v>
      </c>
      <c r="H340" s="508"/>
    </row>
    <row r="341" spans="1:9" ht="45.75" thickBot="1">
      <c r="A341" s="511" t="s">
        <v>2747</v>
      </c>
      <c r="B341" s="510" t="s">
        <v>2749</v>
      </c>
      <c r="C341" s="509" t="s">
        <v>2748</v>
      </c>
      <c r="D341" s="141" t="s">
        <v>18</v>
      </c>
      <c r="E341" s="141">
        <v>579</v>
      </c>
      <c r="F341" s="260"/>
      <c r="G341" s="256">
        <f t="shared" si="16"/>
        <v>0</v>
      </c>
      <c r="H341" s="508"/>
    </row>
    <row r="342" spans="1:9" ht="60.75" thickBot="1">
      <c r="A342" s="507" t="s">
        <v>2747</v>
      </c>
      <c r="B342" s="506" t="s">
        <v>2746</v>
      </c>
      <c r="C342" s="505" t="s">
        <v>2745</v>
      </c>
      <c r="D342" s="136" t="s">
        <v>18</v>
      </c>
      <c r="E342" s="136">
        <v>21</v>
      </c>
      <c r="F342" s="504"/>
      <c r="G342" s="253">
        <f t="shared" si="16"/>
        <v>0</v>
      </c>
      <c r="H342" s="806" t="s">
        <v>2744</v>
      </c>
      <c r="I342" s="502">
        <f>ROUND(SUM(G338:G342),2)</f>
        <v>0</v>
      </c>
    </row>
    <row r="343" spans="1:9" ht="30">
      <c r="A343" s="757" t="s">
        <v>2735</v>
      </c>
      <c r="B343" s="756" t="s">
        <v>2743</v>
      </c>
      <c r="C343" s="755" t="s">
        <v>2742</v>
      </c>
      <c r="D343" s="589" t="s">
        <v>18</v>
      </c>
      <c r="E343" s="589">
        <v>4</v>
      </c>
      <c r="F343" s="264"/>
      <c r="G343" s="263">
        <f t="shared" si="16"/>
        <v>0</v>
      </c>
      <c r="H343" s="508"/>
    </row>
    <row r="344" spans="1:9" ht="30">
      <c r="A344" s="511" t="s">
        <v>2735</v>
      </c>
      <c r="B344" s="510" t="s">
        <v>2741</v>
      </c>
      <c r="C344" s="509" t="s">
        <v>2368</v>
      </c>
      <c r="D344" s="141" t="s">
        <v>18</v>
      </c>
      <c r="E344" s="141">
        <v>54</v>
      </c>
      <c r="F344" s="260"/>
      <c r="G344" s="256">
        <f t="shared" si="16"/>
        <v>0</v>
      </c>
      <c r="H344" s="508"/>
    </row>
    <row r="345" spans="1:9" ht="30">
      <c r="A345" s="511" t="s">
        <v>2735</v>
      </c>
      <c r="B345" s="510" t="s">
        <v>2740</v>
      </c>
      <c r="C345" s="509" t="s">
        <v>2739</v>
      </c>
      <c r="D345" s="141" t="s">
        <v>15</v>
      </c>
      <c r="E345" s="141">
        <v>1</v>
      </c>
      <c r="F345" s="260"/>
      <c r="G345" s="256">
        <f t="shared" si="16"/>
        <v>0</v>
      </c>
      <c r="H345" s="508"/>
    </row>
    <row r="346" spans="1:9" ht="30">
      <c r="A346" s="511" t="s">
        <v>2735</v>
      </c>
      <c r="B346" s="510" t="s">
        <v>2738</v>
      </c>
      <c r="C346" s="509" t="s">
        <v>2366</v>
      </c>
      <c r="D346" s="141" t="s">
        <v>15</v>
      </c>
      <c r="E346" s="141">
        <v>38</v>
      </c>
      <c r="F346" s="260"/>
      <c r="G346" s="256">
        <f t="shared" si="16"/>
        <v>0</v>
      </c>
      <c r="H346" s="508"/>
    </row>
    <row r="347" spans="1:9" ht="30.75" thickBot="1">
      <c r="A347" s="511" t="s">
        <v>2735</v>
      </c>
      <c r="B347" s="510" t="s">
        <v>2737</v>
      </c>
      <c r="C347" s="509" t="s">
        <v>2736</v>
      </c>
      <c r="D347" s="141" t="s">
        <v>15</v>
      </c>
      <c r="E347" s="141">
        <v>1</v>
      </c>
      <c r="F347" s="260"/>
      <c r="G347" s="256">
        <f t="shared" si="16"/>
        <v>0</v>
      </c>
      <c r="H347" s="508"/>
    </row>
    <row r="348" spans="1:9" ht="30.75" thickBot="1">
      <c r="A348" s="507" t="s">
        <v>2735</v>
      </c>
      <c r="B348" s="506" t="s">
        <v>2734</v>
      </c>
      <c r="C348" s="505" t="s">
        <v>2363</v>
      </c>
      <c r="D348" s="136" t="s">
        <v>15</v>
      </c>
      <c r="E348" s="136">
        <v>38</v>
      </c>
      <c r="F348" s="504"/>
      <c r="G348" s="253">
        <f t="shared" si="16"/>
        <v>0</v>
      </c>
      <c r="H348" s="806" t="s">
        <v>2733</v>
      </c>
      <c r="I348" s="502">
        <f>ROUND(SUM(G343:G348),2)</f>
        <v>0</v>
      </c>
    </row>
    <row r="349" spans="1:9" ht="30.75" thickBot="1">
      <c r="A349" s="758" t="s">
        <v>2732</v>
      </c>
      <c r="B349" s="759" t="s">
        <v>2731</v>
      </c>
      <c r="C349" s="760" t="s">
        <v>2730</v>
      </c>
      <c r="D349" s="468" t="s">
        <v>18</v>
      </c>
      <c r="E349" s="468">
        <v>21</v>
      </c>
      <c r="F349" s="753"/>
      <c r="G349" s="754">
        <f t="shared" si="16"/>
        <v>0</v>
      </c>
      <c r="H349" s="806" t="s">
        <v>2729</v>
      </c>
      <c r="I349" s="502">
        <f>ROUND(SUM(G349),2)</f>
        <v>0</v>
      </c>
    </row>
    <row r="350" spans="1:9" ht="92.25" customHeight="1">
      <c r="A350" s="757" t="s">
        <v>2710</v>
      </c>
      <c r="B350" s="756" t="s">
        <v>2728</v>
      </c>
      <c r="C350" s="755" t="s">
        <v>2727</v>
      </c>
      <c r="D350" s="804" t="s">
        <v>5</v>
      </c>
      <c r="E350" s="589">
        <v>12</v>
      </c>
      <c r="F350" s="264"/>
      <c r="G350" s="263">
        <f t="shared" si="16"/>
        <v>0</v>
      </c>
      <c r="H350" s="508"/>
    </row>
    <row r="351" spans="1:9" ht="90">
      <c r="A351" s="511" t="s">
        <v>2710</v>
      </c>
      <c r="B351" s="510" t="s">
        <v>2726</v>
      </c>
      <c r="C351" s="509" t="s">
        <v>2725</v>
      </c>
      <c r="D351" s="141" t="s">
        <v>5</v>
      </c>
      <c r="E351" s="141">
        <v>1</v>
      </c>
      <c r="F351" s="260"/>
      <c r="G351" s="256">
        <f t="shared" si="16"/>
        <v>0</v>
      </c>
      <c r="H351" s="508"/>
    </row>
    <row r="352" spans="1:9" ht="97.5" customHeight="1">
      <c r="A352" s="511" t="s">
        <v>2710</v>
      </c>
      <c r="B352" s="510" t="s">
        <v>2724</v>
      </c>
      <c r="C352" s="509" t="s">
        <v>2723</v>
      </c>
      <c r="D352" s="141" t="s">
        <v>5</v>
      </c>
      <c r="E352" s="141">
        <v>8</v>
      </c>
      <c r="F352" s="260"/>
      <c r="G352" s="256">
        <f t="shared" si="16"/>
        <v>0</v>
      </c>
      <c r="H352" s="508"/>
    </row>
    <row r="353" spans="1:11" ht="90.75" customHeight="1">
      <c r="A353" s="511" t="s">
        <v>2710</v>
      </c>
      <c r="B353" s="510" t="s">
        <v>2722</v>
      </c>
      <c r="C353" s="509" t="s">
        <v>2721</v>
      </c>
      <c r="D353" s="141" t="s">
        <v>5</v>
      </c>
      <c r="E353" s="141">
        <v>8</v>
      </c>
      <c r="F353" s="260"/>
      <c r="G353" s="256">
        <f t="shared" si="16"/>
        <v>0</v>
      </c>
      <c r="H353" s="508"/>
    </row>
    <row r="354" spans="1:11" ht="90">
      <c r="A354" s="511" t="s">
        <v>2710</v>
      </c>
      <c r="B354" s="510" t="s">
        <v>2720</v>
      </c>
      <c r="C354" s="509" t="s">
        <v>2719</v>
      </c>
      <c r="D354" s="141" t="s">
        <v>5</v>
      </c>
      <c r="E354" s="141">
        <v>1</v>
      </c>
      <c r="F354" s="260"/>
      <c r="G354" s="256">
        <f t="shared" si="16"/>
        <v>0</v>
      </c>
      <c r="H354" s="508"/>
    </row>
    <row r="355" spans="1:11" ht="90" customHeight="1">
      <c r="A355" s="511" t="s">
        <v>2710</v>
      </c>
      <c r="B355" s="510" t="s">
        <v>2718</v>
      </c>
      <c r="C355" s="509" t="s">
        <v>2717</v>
      </c>
      <c r="D355" s="141" t="s">
        <v>5</v>
      </c>
      <c r="E355" s="141">
        <v>2</v>
      </c>
      <c r="F355" s="260"/>
      <c r="G355" s="256">
        <f t="shared" si="16"/>
        <v>0</v>
      </c>
      <c r="H355" s="508"/>
    </row>
    <row r="356" spans="1:11" ht="90">
      <c r="A356" s="511" t="s">
        <v>2710</v>
      </c>
      <c r="B356" s="510" t="s">
        <v>2716</v>
      </c>
      <c r="C356" s="509" t="s">
        <v>2715</v>
      </c>
      <c r="D356" s="141" t="s">
        <v>5</v>
      </c>
      <c r="E356" s="141">
        <v>4</v>
      </c>
      <c r="F356" s="260"/>
      <c r="G356" s="256">
        <f t="shared" si="16"/>
        <v>0</v>
      </c>
      <c r="H356" s="508"/>
    </row>
    <row r="357" spans="1:11" ht="91.5" customHeight="1">
      <c r="A357" s="511" t="s">
        <v>2710</v>
      </c>
      <c r="B357" s="510" t="s">
        <v>2714</v>
      </c>
      <c r="C357" s="509" t="s">
        <v>2713</v>
      </c>
      <c r="D357" s="141" t="s">
        <v>5</v>
      </c>
      <c r="E357" s="141">
        <v>1</v>
      </c>
      <c r="F357" s="260"/>
      <c r="G357" s="256">
        <f t="shared" si="16"/>
        <v>0</v>
      </c>
      <c r="H357" s="508"/>
    </row>
    <row r="358" spans="1:11" ht="92.25" customHeight="1" thickBot="1">
      <c r="A358" s="511" t="s">
        <v>2710</v>
      </c>
      <c r="B358" s="510" t="s">
        <v>2712</v>
      </c>
      <c r="C358" s="509" t="s">
        <v>2711</v>
      </c>
      <c r="D358" s="141" t="s">
        <v>5</v>
      </c>
      <c r="E358" s="141">
        <v>1</v>
      </c>
      <c r="F358" s="260"/>
      <c r="G358" s="256">
        <f t="shared" si="16"/>
        <v>0</v>
      </c>
      <c r="H358" s="508"/>
    </row>
    <row r="359" spans="1:11" ht="90.75" thickBot="1">
      <c r="A359" s="507" t="s">
        <v>2710</v>
      </c>
      <c r="B359" s="506" t="s">
        <v>2709</v>
      </c>
      <c r="C359" s="505" t="s">
        <v>2708</v>
      </c>
      <c r="D359" s="303" t="s">
        <v>5</v>
      </c>
      <c r="E359" s="136">
        <v>52</v>
      </c>
      <c r="F359" s="504"/>
      <c r="G359" s="253">
        <f t="shared" si="16"/>
        <v>0</v>
      </c>
      <c r="H359" s="806" t="s">
        <v>2707</v>
      </c>
      <c r="I359" s="502">
        <f>ROUND(SUM(G350:G359),2)</f>
        <v>0</v>
      </c>
      <c r="K359" s="13"/>
    </row>
    <row r="360" spans="1:11" ht="165.75" thickBot="1">
      <c r="A360" s="758" t="s">
        <v>2706</v>
      </c>
      <c r="B360" s="759" t="s">
        <v>2705</v>
      </c>
      <c r="C360" s="760" t="s">
        <v>2704</v>
      </c>
      <c r="D360" s="468" t="s">
        <v>5</v>
      </c>
      <c r="E360" s="468">
        <v>1</v>
      </c>
      <c r="F360" s="753"/>
      <c r="G360" s="253">
        <f t="shared" si="16"/>
        <v>0</v>
      </c>
      <c r="H360" s="806" t="s">
        <v>2703</v>
      </c>
      <c r="I360" s="502">
        <f>ROUND(SUM(G360),2)</f>
        <v>0</v>
      </c>
    </row>
    <row r="361" spans="1:11" ht="42.75" customHeight="1" thickBot="1">
      <c r="A361" s="932" t="s">
        <v>2702</v>
      </c>
      <c r="B361" s="933"/>
      <c r="C361" s="933"/>
      <c r="D361" s="933"/>
      <c r="E361" s="933"/>
      <c r="F361" s="933"/>
      <c r="G361" s="934"/>
      <c r="H361" s="508"/>
    </row>
    <row r="362" spans="1:11" ht="45">
      <c r="A362" s="757" t="s">
        <v>2695</v>
      </c>
      <c r="B362" s="756" t="s">
        <v>2701</v>
      </c>
      <c r="C362" s="755" t="s">
        <v>2700</v>
      </c>
      <c r="D362" s="589" t="s">
        <v>18</v>
      </c>
      <c r="E362" s="589">
        <v>255</v>
      </c>
      <c r="F362" s="264"/>
      <c r="G362" s="263">
        <f t="shared" ref="G362:G377" si="17">ROUND((E362*F362),2)</f>
        <v>0</v>
      </c>
      <c r="H362" s="508"/>
    </row>
    <row r="363" spans="1:11" ht="60">
      <c r="A363" s="511" t="s">
        <v>2695</v>
      </c>
      <c r="B363" s="510" t="s">
        <v>2699</v>
      </c>
      <c r="C363" s="509" t="s">
        <v>2698</v>
      </c>
      <c r="D363" s="141" t="s">
        <v>18</v>
      </c>
      <c r="E363" s="141">
        <v>42</v>
      </c>
      <c r="F363" s="260"/>
      <c r="G363" s="256">
        <f t="shared" si="17"/>
        <v>0</v>
      </c>
      <c r="H363" s="508"/>
    </row>
    <row r="364" spans="1:11" ht="45.75" thickBot="1">
      <c r="A364" s="511" t="s">
        <v>2695</v>
      </c>
      <c r="B364" s="510" t="s">
        <v>2697</v>
      </c>
      <c r="C364" s="509" t="s">
        <v>2696</v>
      </c>
      <c r="D364" s="141" t="s">
        <v>18</v>
      </c>
      <c r="E364" s="141">
        <v>92</v>
      </c>
      <c r="F364" s="260"/>
      <c r="G364" s="256">
        <f t="shared" si="17"/>
        <v>0</v>
      </c>
      <c r="H364" s="508"/>
    </row>
    <row r="365" spans="1:11" ht="29.25" thickBot="1">
      <c r="A365" s="507" t="s">
        <v>2695</v>
      </c>
      <c r="B365" s="506" t="s">
        <v>2694</v>
      </c>
      <c r="C365" s="505" t="s">
        <v>2693</v>
      </c>
      <c r="D365" s="136" t="s">
        <v>5</v>
      </c>
      <c r="E365" s="136">
        <v>1</v>
      </c>
      <c r="F365" s="504"/>
      <c r="G365" s="253">
        <f t="shared" si="17"/>
        <v>0</v>
      </c>
      <c r="H365" s="806" t="s">
        <v>2692</v>
      </c>
      <c r="I365" s="502">
        <f>ROUND(SUM(G362:G365),2)</f>
        <v>0</v>
      </c>
    </row>
    <row r="366" spans="1:11" ht="30">
      <c r="A366" s="757" t="s">
        <v>2689</v>
      </c>
      <c r="B366" s="756" t="s">
        <v>2691</v>
      </c>
      <c r="C366" s="755" t="s">
        <v>2368</v>
      </c>
      <c r="D366" s="589" t="s">
        <v>18</v>
      </c>
      <c r="E366" s="589">
        <v>2</v>
      </c>
      <c r="F366" s="264"/>
      <c r="G366" s="263">
        <f t="shared" si="17"/>
        <v>0</v>
      </c>
      <c r="H366" s="508"/>
    </row>
    <row r="367" spans="1:11" ht="30.75" thickBot="1">
      <c r="A367" s="511" t="s">
        <v>2689</v>
      </c>
      <c r="B367" s="510" t="s">
        <v>2690</v>
      </c>
      <c r="C367" s="509" t="s">
        <v>2416</v>
      </c>
      <c r="D367" s="141" t="s">
        <v>15</v>
      </c>
      <c r="E367" s="141">
        <v>2</v>
      </c>
      <c r="F367" s="260"/>
      <c r="G367" s="256">
        <f t="shared" si="17"/>
        <v>0</v>
      </c>
      <c r="H367" s="508"/>
    </row>
    <row r="368" spans="1:11" ht="30.75" thickBot="1">
      <c r="A368" s="507" t="s">
        <v>2689</v>
      </c>
      <c r="B368" s="506" t="s">
        <v>2688</v>
      </c>
      <c r="C368" s="505" t="s">
        <v>2363</v>
      </c>
      <c r="D368" s="136" t="s">
        <v>15</v>
      </c>
      <c r="E368" s="136">
        <v>2</v>
      </c>
      <c r="F368" s="504"/>
      <c r="G368" s="253">
        <f t="shared" si="17"/>
        <v>0</v>
      </c>
      <c r="H368" s="806" t="s">
        <v>2687</v>
      </c>
      <c r="I368" s="502">
        <f>ROUND(SUM(G366:G368),2)</f>
        <v>0</v>
      </c>
    </row>
    <row r="369" spans="1:9" ht="30.75" thickBot="1">
      <c r="A369" s="758" t="s">
        <v>2686</v>
      </c>
      <c r="B369" s="759" t="s">
        <v>2685</v>
      </c>
      <c r="C369" s="760" t="s">
        <v>2684</v>
      </c>
      <c r="D369" s="468" t="s">
        <v>18</v>
      </c>
      <c r="E369" s="468">
        <v>41</v>
      </c>
      <c r="F369" s="753"/>
      <c r="G369" s="754">
        <f t="shared" si="17"/>
        <v>0</v>
      </c>
      <c r="H369" s="806" t="s">
        <v>2683</v>
      </c>
      <c r="I369" s="502">
        <f>ROUND(SUM(G369),2)</f>
        <v>0</v>
      </c>
    </row>
    <row r="370" spans="1:9" ht="105">
      <c r="A370" s="757" t="s">
        <v>2670</v>
      </c>
      <c r="B370" s="756" t="s">
        <v>2682</v>
      </c>
      <c r="C370" s="755" t="s">
        <v>2681</v>
      </c>
      <c r="D370" s="589" t="s">
        <v>5</v>
      </c>
      <c r="E370" s="589">
        <v>1</v>
      </c>
      <c r="F370" s="264"/>
      <c r="G370" s="263">
        <f t="shared" si="17"/>
        <v>0</v>
      </c>
      <c r="H370" s="508"/>
    </row>
    <row r="371" spans="1:9" ht="90">
      <c r="A371" s="511" t="s">
        <v>2670</v>
      </c>
      <c r="B371" s="510" t="s">
        <v>2680</v>
      </c>
      <c r="C371" s="509" t="s">
        <v>2679</v>
      </c>
      <c r="D371" s="141" t="s">
        <v>5</v>
      </c>
      <c r="E371" s="141">
        <v>10</v>
      </c>
      <c r="F371" s="260"/>
      <c r="G371" s="256">
        <f t="shared" si="17"/>
        <v>0</v>
      </c>
      <c r="H371" s="508"/>
    </row>
    <row r="372" spans="1:9" ht="90">
      <c r="A372" s="511" t="s">
        <v>2670</v>
      </c>
      <c r="B372" s="510" t="s">
        <v>2678</v>
      </c>
      <c r="C372" s="509" t="s">
        <v>2677</v>
      </c>
      <c r="D372" s="141" t="s">
        <v>5</v>
      </c>
      <c r="E372" s="141">
        <v>3</v>
      </c>
      <c r="F372" s="260"/>
      <c r="G372" s="256">
        <f t="shared" si="17"/>
        <v>0</v>
      </c>
      <c r="H372" s="508"/>
    </row>
    <row r="373" spans="1:9" ht="90">
      <c r="A373" s="511" t="s">
        <v>2670</v>
      </c>
      <c r="B373" s="510" t="s">
        <v>2676</v>
      </c>
      <c r="C373" s="509" t="s">
        <v>2675</v>
      </c>
      <c r="D373" s="141" t="s">
        <v>5</v>
      </c>
      <c r="E373" s="141">
        <v>5</v>
      </c>
      <c r="F373" s="260"/>
      <c r="G373" s="256">
        <f t="shared" si="17"/>
        <v>0</v>
      </c>
      <c r="H373" s="508"/>
    </row>
    <row r="374" spans="1:9" ht="90">
      <c r="A374" s="511" t="s">
        <v>2670</v>
      </c>
      <c r="B374" s="510" t="s">
        <v>2674</v>
      </c>
      <c r="C374" s="509" t="s">
        <v>2673</v>
      </c>
      <c r="D374" s="141" t="s">
        <v>5</v>
      </c>
      <c r="E374" s="141">
        <v>2</v>
      </c>
      <c r="F374" s="260"/>
      <c r="G374" s="256">
        <f t="shared" si="17"/>
        <v>0</v>
      </c>
      <c r="H374" s="508"/>
    </row>
    <row r="375" spans="1:9" ht="90.75" thickBot="1">
      <c r="A375" s="511" t="s">
        <v>2670</v>
      </c>
      <c r="B375" s="510" t="s">
        <v>2672</v>
      </c>
      <c r="C375" s="509" t="s">
        <v>2671</v>
      </c>
      <c r="D375" s="141" t="s">
        <v>5</v>
      </c>
      <c r="E375" s="141">
        <v>4</v>
      </c>
      <c r="F375" s="260"/>
      <c r="G375" s="256">
        <f t="shared" si="17"/>
        <v>0</v>
      </c>
      <c r="H375" s="508"/>
    </row>
    <row r="376" spans="1:9" ht="90.75" thickBot="1">
      <c r="A376" s="507" t="s">
        <v>2670</v>
      </c>
      <c r="B376" s="506" t="s">
        <v>2669</v>
      </c>
      <c r="C376" s="505" t="s">
        <v>2668</v>
      </c>
      <c r="D376" s="136" t="s">
        <v>5</v>
      </c>
      <c r="E376" s="136">
        <v>2</v>
      </c>
      <c r="F376" s="504"/>
      <c r="G376" s="253">
        <f t="shared" si="17"/>
        <v>0</v>
      </c>
      <c r="H376" s="806" t="s">
        <v>2667</v>
      </c>
      <c r="I376" s="502">
        <f>ROUND(SUM(G370:G376),2)</f>
        <v>0</v>
      </c>
    </row>
    <row r="377" spans="1:9" ht="126" customHeight="1" thickBot="1">
      <c r="A377" s="758" t="s">
        <v>2666</v>
      </c>
      <c r="B377" s="759" t="s">
        <v>2665</v>
      </c>
      <c r="C377" s="760" t="s">
        <v>4808</v>
      </c>
      <c r="D377" s="468" t="s">
        <v>5</v>
      </c>
      <c r="E377" s="468">
        <v>1</v>
      </c>
      <c r="F377" s="753"/>
      <c r="G377" s="754">
        <f t="shared" si="17"/>
        <v>0</v>
      </c>
      <c r="H377" s="806" t="s">
        <v>2664</v>
      </c>
      <c r="I377" s="502">
        <f>ROUND(SUM(G377),2)</f>
        <v>0</v>
      </c>
    </row>
    <row r="378" spans="1:9" ht="47.25" customHeight="1" thickBot="1">
      <c r="A378" s="932" t="s">
        <v>2663</v>
      </c>
      <c r="B378" s="933"/>
      <c r="C378" s="933"/>
      <c r="D378" s="933"/>
      <c r="E378" s="933"/>
      <c r="F378" s="933"/>
      <c r="G378" s="934"/>
      <c r="H378" s="508"/>
    </row>
    <row r="379" spans="1:9" ht="45">
      <c r="A379" s="757" t="s">
        <v>2658</v>
      </c>
      <c r="B379" s="756" t="s">
        <v>2662</v>
      </c>
      <c r="C379" s="755" t="s">
        <v>2661</v>
      </c>
      <c r="D379" s="589" t="s">
        <v>18</v>
      </c>
      <c r="E379" s="589">
        <v>26</v>
      </c>
      <c r="F379" s="264"/>
      <c r="G379" s="263">
        <f t="shared" ref="G379:G384" si="18">ROUND((E379*F379),2)</f>
        <v>0</v>
      </c>
      <c r="H379" s="508"/>
    </row>
    <row r="380" spans="1:9" ht="45.75" thickBot="1">
      <c r="A380" s="511" t="s">
        <v>2658</v>
      </c>
      <c r="B380" s="510" t="s">
        <v>2660</v>
      </c>
      <c r="C380" s="509" t="s">
        <v>2659</v>
      </c>
      <c r="D380" s="141" t="s">
        <v>18</v>
      </c>
      <c r="E380" s="141">
        <v>61</v>
      </c>
      <c r="F380" s="260"/>
      <c r="G380" s="256">
        <f t="shared" si="18"/>
        <v>0</v>
      </c>
      <c r="H380" s="508"/>
    </row>
    <row r="381" spans="1:9" ht="29.25" thickBot="1">
      <c r="A381" s="507" t="s">
        <v>2658</v>
      </c>
      <c r="B381" s="506" t="s">
        <v>2657</v>
      </c>
      <c r="C381" s="505" t="s">
        <v>2656</v>
      </c>
      <c r="D381" s="136" t="s">
        <v>5</v>
      </c>
      <c r="E381" s="136">
        <v>1</v>
      </c>
      <c r="F381" s="504"/>
      <c r="G381" s="253">
        <f t="shared" si="18"/>
        <v>0</v>
      </c>
      <c r="H381" s="806" t="s">
        <v>2655</v>
      </c>
      <c r="I381" s="502">
        <f>ROUND(SUM(G379:G381),2)</f>
        <v>0</v>
      </c>
    </row>
    <row r="382" spans="1:9" ht="90.75" customHeight="1">
      <c r="A382" s="757" t="s">
        <v>2650</v>
      </c>
      <c r="B382" s="756" t="s">
        <v>2654</v>
      </c>
      <c r="C382" s="755" t="s">
        <v>2653</v>
      </c>
      <c r="D382" s="589" t="s">
        <v>5</v>
      </c>
      <c r="E382" s="589">
        <v>2</v>
      </c>
      <c r="F382" s="264"/>
      <c r="G382" s="263">
        <f t="shared" si="18"/>
        <v>0</v>
      </c>
      <c r="H382" s="508"/>
    </row>
    <row r="383" spans="1:9" ht="90.75" thickBot="1">
      <c r="A383" s="511" t="s">
        <v>2650</v>
      </c>
      <c r="B383" s="510" t="s">
        <v>2652</v>
      </c>
      <c r="C383" s="517" t="s">
        <v>2651</v>
      </c>
      <c r="D383" s="141" t="s">
        <v>5</v>
      </c>
      <c r="E383" s="141">
        <v>2</v>
      </c>
      <c r="F383" s="260"/>
      <c r="G383" s="256">
        <f t="shared" si="18"/>
        <v>0</v>
      </c>
      <c r="H383" s="508"/>
    </row>
    <row r="384" spans="1:9" ht="90.75" thickBot="1">
      <c r="A384" s="507" t="s">
        <v>2650</v>
      </c>
      <c r="B384" s="506" t="s">
        <v>2649</v>
      </c>
      <c r="C384" s="505" t="s">
        <v>2648</v>
      </c>
      <c r="D384" s="136" t="s">
        <v>5</v>
      </c>
      <c r="E384" s="136">
        <v>2</v>
      </c>
      <c r="F384" s="504"/>
      <c r="G384" s="253">
        <f t="shared" si="18"/>
        <v>0</v>
      </c>
      <c r="H384" s="806" t="s">
        <v>2647</v>
      </c>
      <c r="I384" s="502">
        <f>ROUND(SUM(G382:G384),2)</f>
        <v>0</v>
      </c>
    </row>
    <row r="385" spans="1:9" ht="31.5" customHeight="1" thickBot="1">
      <c r="A385" s="932" t="s">
        <v>2646</v>
      </c>
      <c r="B385" s="933"/>
      <c r="C385" s="933"/>
      <c r="D385" s="933"/>
      <c r="E385" s="933"/>
      <c r="F385" s="933"/>
      <c r="G385" s="934"/>
      <c r="H385" s="508"/>
    </row>
    <row r="386" spans="1:9" ht="45.75" thickBot="1">
      <c r="A386" s="757" t="s">
        <v>2643</v>
      </c>
      <c r="B386" s="756" t="s">
        <v>2645</v>
      </c>
      <c r="C386" s="755" t="s">
        <v>2644</v>
      </c>
      <c r="D386" s="589" t="s">
        <v>18</v>
      </c>
      <c r="E386" s="589">
        <v>6</v>
      </c>
      <c r="F386" s="264"/>
      <c r="G386" s="263">
        <f>ROUND((E386*F386),2)</f>
        <v>0</v>
      </c>
      <c r="H386" s="508"/>
    </row>
    <row r="387" spans="1:9" ht="29.25" thickBot="1">
      <c r="A387" s="507" t="s">
        <v>2643</v>
      </c>
      <c r="B387" s="506" t="s">
        <v>2642</v>
      </c>
      <c r="C387" s="505" t="s">
        <v>2641</v>
      </c>
      <c r="D387" s="136" t="s">
        <v>5</v>
      </c>
      <c r="E387" s="136">
        <v>1</v>
      </c>
      <c r="F387" s="504"/>
      <c r="G387" s="253">
        <f>ROUND((E387*F387),2)</f>
        <v>0</v>
      </c>
      <c r="H387" s="806" t="s">
        <v>2640</v>
      </c>
      <c r="I387" s="502">
        <f>ROUND(SUM(G386:G387),2)</f>
        <v>0</v>
      </c>
    </row>
    <row r="388" spans="1:9" ht="94.5" customHeight="1" thickBot="1">
      <c r="A388" s="758" t="s">
        <v>2639</v>
      </c>
      <c r="B388" s="759" t="s">
        <v>2638</v>
      </c>
      <c r="C388" s="760" t="s">
        <v>2637</v>
      </c>
      <c r="D388" s="468" t="s">
        <v>5</v>
      </c>
      <c r="E388" s="468">
        <v>1</v>
      </c>
      <c r="F388" s="753"/>
      <c r="G388" s="754">
        <f>ROUND((E388*F388),2)</f>
        <v>0</v>
      </c>
      <c r="H388" s="806" t="s">
        <v>2636</v>
      </c>
      <c r="I388" s="502">
        <f>ROUND(SUM(G388),2)</f>
        <v>0</v>
      </c>
    </row>
    <row r="389" spans="1:9" ht="30" customHeight="1" thickBot="1">
      <c r="A389" s="932" t="s">
        <v>2598</v>
      </c>
      <c r="B389" s="933"/>
      <c r="C389" s="933"/>
      <c r="D389" s="933"/>
      <c r="E389" s="933"/>
      <c r="F389" s="933"/>
      <c r="G389" s="934"/>
      <c r="H389" s="508"/>
    </row>
    <row r="390" spans="1:9" ht="50.25" customHeight="1" thickBot="1">
      <c r="A390" s="757" t="s">
        <v>2633</v>
      </c>
      <c r="B390" s="756" t="s">
        <v>2635</v>
      </c>
      <c r="C390" s="755" t="s">
        <v>2634</v>
      </c>
      <c r="D390" s="589" t="s">
        <v>18</v>
      </c>
      <c r="E390" s="589">
        <v>9</v>
      </c>
      <c r="F390" s="264"/>
      <c r="G390" s="263">
        <f>ROUND((E390*F390),2)</f>
        <v>0</v>
      </c>
      <c r="H390" s="508"/>
    </row>
    <row r="391" spans="1:9" ht="29.25" thickBot="1">
      <c r="A391" s="507" t="s">
        <v>2633</v>
      </c>
      <c r="B391" s="506" t="s">
        <v>2632</v>
      </c>
      <c r="C391" s="505" t="s">
        <v>2631</v>
      </c>
      <c r="D391" s="136" t="s">
        <v>5</v>
      </c>
      <c r="E391" s="136">
        <v>1</v>
      </c>
      <c r="F391" s="504"/>
      <c r="G391" s="253">
        <f>ROUND((E391*F391),2)</f>
        <v>0</v>
      </c>
      <c r="H391" s="806" t="s">
        <v>2630</v>
      </c>
      <c r="I391" s="502">
        <f>ROUND(SUM(G390:G391),2)</f>
        <v>0</v>
      </c>
    </row>
    <row r="392" spans="1:9" ht="93" customHeight="1" thickBot="1">
      <c r="A392" s="758" t="s">
        <v>2629</v>
      </c>
      <c r="B392" s="759" t="s">
        <v>2628</v>
      </c>
      <c r="C392" s="760" t="s">
        <v>2627</v>
      </c>
      <c r="D392" s="468" t="s">
        <v>5</v>
      </c>
      <c r="E392" s="468">
        <v>1</v>
      </c>
      <c r="F392" s="753"/>
      <c r="G392" s="754">
        <f>ROUND((E392*F392),2)</f>
        <v>0</v>
      </c>
      <c r="H392" s="806" t="s">
        <v>2626</v>
      </c>
      <c r="I392" s="502">
        <f>ROUND(SUM(G392),2)</f>
        <v>0</v>
      </c>
    </row>
    <row r="393" spans="1:9" ht="46.5" customHeight="1" thickBot="1">
      <c r="A393" s="932" t="s">
        <v>2625</v>
      </c>
      <c r="B393" s="933"/>
      <c r="C393" s="933"/>
      <c r="D393" s="933"/>
      <c r="E393" s="933"/>
      <c r="F393" s="933"/>
      <c r="G393" s="934"/>
      <c r="H393" s="508"/>
    </row>
    <row r="394" spans="1:9" ht="47.25" customHeight="1">
      <c r="A394" s="757" t="s">
        <v>2620</v>
      </c>
      <c r="B394" s="756" t="s">
        <v>2624</v>
      </c>
      <c r="C394" s="755" t="s">
        <v>2623</v>
      </c>
      <c r="D394" s="589" t="s">
        <v>18</v>
      </c>
      <c r="E394" s="589">
        <v>45</v>
      </c>
      <c r="F394" s="264"/>
      <c r="G394" s="263">
        <f t="shared" ref="G394:G399" si="19">ROUND((E394*F394),2)</f>
        <v>0</v>
      </c>
      <c r="H394" s="508"/>
    </row>
    <row r="395" spans="1:9" ht="45.75" thickBot="1">
      <c r="A395" s="511" t="s">
        <v>2620</v>
      </c>
      <c r="B395" s="510" t="s">
        <v>2622</v>
      </c>
      <c r="C395" s="509" t="s">
        <v>2621</v>
      </c>
      <c r="D395" s="141" t="s">
        <v>18</v>
      </c>
      <c r="E395" s="141">
        <v>29</v>
      </c>
      <c r="F395" s="260"/>
      <c r="G395" s="256">
        <f t="shared" si="19"/>
        <v>0</v>
      </c>
      <c r="H395" s="508"/>
    </row>
    <row r="396" spans="1:9" ht="29.25" thickBot="1">
      <c r="A396" s="507" t="s">
        <v>2620</v>
      </c>
      <c r="B396" s="506" t="s">
        <v>2619</v>
      </c>
      <c r="C396" s="505" t="s">
        <v>2618</v>
      </c>
      <c r="D396" s="136" t="s">
        <v>5</v>
      </c>
      <c r="E396" s="136">
        <v>1</v>
      </c>
      <c r="F396" s="504"/>
      <c r="G396" s="253">
        <f t="shared" si="19"/>
        <v>0</v>
      </c>
      <c r="H396" s="806" t="s">
        <v>2617</v>
      </c>
      <c r="I396" s="502">
        <f>ROUND(SUM(G394:G396),2)</f>
        <v>0</v>
      </c>
    </row>
    <row r="397" spans="1:9" ht="90" customHeight="1">
      <c r="A397" s="757" t="s">
        <v>2612</v>
      </c>
      <c r="B397" s="756" t="s">
        <v>2616</v>
      </c>
      <c r="C397" s="755" t="s">
        <v>2615</v>
      </c>
      <c r="D397" s="589" t="s">
        <v>5</v>
      </c>
      <c r="E397" s="589">
        <v>2</v>
      </c>
      <c r="F397" s="264"/>
      <c r="G397" s="263">
        <f t="shared" si="19"/>
        <v>0</v>
      </c>
      <c r="H397" s="508"/>
    </row>
    <row r="398" spans="1:9" ht="96.75" customHeight="1" thickBot="1">
      <c r="A398" s="511" t="s">
        <v>2612</v>
      </c>
      <c r="B398" s="510" t="s">
        <v>2614</v>
      </c>
      <c r="C398" s="509" t="s">
        <v>2613</v>
      </c>
      <c r="D398" s="141" t="s">
        <v>5</v>
      </c>
      <c r="E398" s="141">
        <v>2</v>
      </c>
      <c r="F398" s="260"/>
      <c r="G398" s="256">
        <f t="shared" si="19"/>
        <v>0</v>
      </c>
      <c r="H398" s="508"/>
    </row>
    <row r="399" spans="1:9" ht="96.75" customHeight="1" thickBot="1">
      <c r="A399" s="507" t="s">
        <v>2612</v>
      </c>
      <c r="B399" s="506" t="s">
        <v>2611</v>
      </c>
      <c r="C399" s="505" t="s">
        <v>2610</v>
      </c>
      <c r="D399" s="136" t="s">
        <v>5</v>
      </c>
      <c r="E399" s="136">
        <v>2</v>
      </c>
      <c r="F399" s="504"/>
      <c r="G399" s="253">
        <f t="shared" si="19"/>
        <v>0</v>
      </c>
      <c r="H399" s="806" t="s">
        <v>2609</v>
      </c>
      <c r="I399" s="502">
        <f>ROUND(SUM(G397:G399),2)</f>
        <v>0</v>
      </c>
    </row>
    <row r="400" spans="1:9" ht="30.75" customHeight="1" thickBot="1">
      <c r="A400" s="932" t="s">
        <v>2608</v>
      </c>
      <c r="B400" s="933"/>
      <c r="C400" s="933"/>
      <c r="D400" s="933"/>
      <c r="E400" s="933"/>
      <c r="F400" s="933"/>
      <c r="G400" s="934"/>
      <c r="H400" s="508"/>
    </row>
    <row r="401" spans="1:14" ht="45.75" thickBot="1">
      <c r="A401" s="757" t="s">
        <v>2606</v>
      </c>
      <c r="B401" s="756" t="s">
        <v>2607</v>
      </c>
      <c r="C401" s="755" t="s">
        <v>2228</v>
      </c>
      <c r="D401" s="589" t="s">
        <v>18</v>
      </c>
      <c r="E401" s="589">
        <v>18</v>
      </c>
      <c r="F401" s="264"/>
      <c r="G401" s="263">
        <f>ROUND((E401*F401),2)</f>
        <v>0</v>
      </c>
      <c r="H401" s="508"/>
      <c r="N401" s="13"/>
    </row>
    <row r="402" spans="1:14" ht="29.25" thickBot="1">
      <c r="A402" s="507" t="s">
        <v>2606</v>
      </c>
      <c r="B402" s="506" t="s">
        <v>2605</v>
      </c>
      <c r="C402" s="505" t="s">
        <v>2604</v>
      </c>
      <c r="D402" s="136" t="s">
        <v>5</v>
      </c>
      <c r="E402" s="136">
        <v>1</v>
      </c>
      <c r="F402" s="504"/>
      <c r="G402" s="253">
        <f>ROUND((E402*F402),2)</f>
        <v>0</v>
      </c>
      <c r="H402" s="806" t="s">
        <v>2603</v>
      </c>
      <c r="I402" s="502">
        <f>ROUND(SUM(G401:G402),2)</f>
        <v>0</v>
      </c>
    </row>
    <row r="403" spans="1:14" ht="90.75" thickBot="1">
      <c r="A403" s="758" t="s">
        <v>2602</v>
      </c>
      <c r="B403" s="759" t="s">
        <v>2601</v>
      </c>
      <c r="C403" s="760" t="s">
        <v>2600</v>
      </c>
      <c r="D403" s="468" t="s">
        <v>5</v>
      </c>
      <c r="E403" s="468">
        <v>1</v>
      </c>
      <c r="F403" s="753"/>
      <c r="G403" s="754">
        <f>ROUND((E403*F403),2)</f>
        <v>0</v>
      </c>
      <c r="H403" s="806" t="s">
        <v>2599</v>
      </c>
      <c r="I403" s="502">
        <f>ROUND(SUM(G403),2)</f>
        <v>0</v>
      </c>
    </row>
    <row r="404" spans="1:14" ht="33.75" customHeight="1" thickBot="1">
      <c r="A404" s="932" t="s">
        <v>2598</v>
      </c>
      <c r="B404" s="933"/>
      <c r="C404" s="933"/>
      <c r="D404" s="933"/>
      <c r="E404" s="933"/>
      <c r="F404" s="933"/>
      <c r="G404" s="934"/>
      <c r="H404" s="508"/>
    </row>
    <row r="405" spans="1:14" ht="45.75" thickBot="1">
      <c r="A405" s="757" t="s">
        <v>2595</v>
      </c>
      <c r="B405" s="756" t="s">
        <v>2597</v>
      </c>
      <c r="C405" s="755" t="s">
        <v>2596</v>
      </c>
      <c r="D405" s="589" t="s">
        <v>18</v>
      </c>
      <c r="E405" s="589">
        <v>29</v>
      </c>
      <c r="F405" s="264"/>
      <c r="G405" s="263">
        <f>ROUND((E405*F405),2)</f>
        <v>0</v>
      </c>
      <c r="H405" s="508"/>
    </row>
    <row r="406" spans="1:14" ht="29.25" thickBot="1">
      <c r="A406" s="507" t="s">
        <v>2595</v>
      </c>
      <c r="B406" s="506" t="s">
        <v>2594</v>
      </c>
      <c r="C406" s="505" t="s">
        <v>2593</v>
      </c>
      <c r="D406" s="136" t="s">
        <v>5</v>
      </c>
      <c r="E406" s="136">
        <v>1</v>
      </c>
      <c r="F406" s="504"/>
      <c r="G406" s="253">
        <f>ROUND((E406*F406),2)</f>
        <v>0</v>
      </c>
      <c r="H406" s="806" t="s">
        <v>2592</v>
      </c>
      <c r="I406" s="502">
        <f>ROUND(SUM(G405:G406),2)</f>
        <v>0</v>
      </c>
    </row>
    <row r="407" spans="1:14" ht="90.75" thickBot="1">
      <c r="A407" s="758" t="s">
        <v>2591</v>
      </c>
      <c r="B407" s="759" t="s">
        <v>2590</v>
      </c>
      <c r="C407" s="760" t="s">
        <v>2589</v>
      </c>
      <c r="D407" s="468" t="s">
        <v>5</v>
      </c>
      <c r="E407" s="468">
        <v>1</v>
      </c>
      <c r="F407" s="753"/>
      <c r="G407" s="754">
        <f>ROUND((E407*F407),2)</f>
        <v>0</v>
      </c>
      <c r="H407" s="806" t="s">
        <v>2588</v>
      </c>
      <c r="I407" s="502">
        <f>ROUND(SUM(G407),2)</f>
        <v>0</v>
      </c>
    </row>
    <row r="408" spans="1:14" ht="42.75" customHeight="1" thickBot="1">
      <c r="A408" s="932" t="s">
        <v>2587</v>
      </c>
      <c r="B408" s="933"/>
      <c r="C408" s="933"/>
      <c r="D408" s="933"/>
      <c r="E408" s="933"/>
      <c r="F408" s="933"/>
      <c r="G408" s="934"/>
      <c r="H408" s="508"/>
    </row>
    <row r="409" spans="1:14" ht="45">
      <c r="A409" s="757" t="s">
        <v>2572</v>
      </c>
      <c r="B409" s="756" t="s">
        <v>2586</v>
      </c>
      <c r="C409" s="755" t="s">
        <v>2585</v>
      </c>
      <c r="D409" s="589" t="s">
        <v>18</v>
      </c>
      <c r="E409" s="589">
        <v>33</v>
      </c>
      <c r="F409" s="264"/>
      <c r="G409" s="263">
        <f t="shared" ref="G409:G425" si="20">ROUND((E409*F409),2)</f>
        <v>0</v>
      </c>
      <c r="H409" s="508"/>
    </row>
    <row r="410" spans="1:14" ht="45">
      <c r="A410" s="511" t="s">
        <v>2572</v>
      </c>
      <c r="B410" s="510" t="s">
        <v>2584</v>
      </c>
      <c r="C410" s="509" t="s">
        <v>2583</v>
      </c>
      <c r="D410" s="141" t="s">
        <v>18</v>
      </c>
      <c r="E410" s="141">
        <v>16</v>
      </c>
      <c r="F410" s="260"/>
      <c r="G410" s="256">
        <f t="shared" si="20"/>
        <v>0</v>
      </c>
      <c r="H410" s="508"/>
    </row>
    <row r="411" spans="1:14" ht="45">
      <c r="A411" s="511" t="s">
        <v>2572</v>
      </c>
      <c r="B411" s="510" t="s">
        <v>2582</v>
      </c>
      <c r="C411" s="509" t="s">
        <v>2581</v>
      </c>
      <c r="D411" s="141" t="s">
        <v>18</v>
      </c>
      <c r="E411" s="141">
        <v>182</v>
      </c>
      <c r="F411" s="260"/>
      <c r="G411" s="256">
        <f t="shared" si="20"/>
        <v>0</v>
      </c>
      <c r="H411" s="508"/>
    </row>
    <row r="412" spans="1:14" ht="45">
      <c r="A412" s="511" t="s">
        <v>2572</v>
      </c>
      <c r="B412" s="510" t="s">
        <v>2580</v>
      </c>
      <c r="C412" s="509" t="s">
        <v>2579</v>
      </c>
      <c r="D412" s="141" t="s">
        <v>18</v>
      </c>
      <c r="E412" s="141">
        <v>663</v>
      </c>
      <c r="F412" s="260"/>
      <c r="G412" s="256">
        <f t="shared" si="20"/>
        <v>0</v>
      </c>
      <c r="H412" s="508"/>
    </row>
    <row r="413" spans="1:14" ht="60">
      <c r="A413" s="511" t="s">
        <v>2572</v>
      </c>
      <c r="B413" s="510" t="s">
        <v>2578</v>
      </c>
      <c r="C413" s="509" t="s">
        <v>2577</v>
      </c>
      <c r="D413" s="141" t="s">
        <v>18</v>
      </c>
      <c r="E413" s="141">
        <v>27</v>
      </c>
      <c r="F413" s="260"/>
      <c r="G413" s="256">
        <f t="shared" si="20"/>
        <v>0</v>
      </c>
      <c r="H413" s="508"/>
    </row>
    <row r="414" spans="1:14" ht="45">
      <c r="A414" s="511" t="s">
        <v>2572</v>
      </c>
      <c r="B414" s="510" t="s">
        <v>2576</v>
      </c>
      <c r="C414" s="509" t="s">
        <v>2575</v>
      </c>
      <c r="D414" s="141" t="s">
        <v>18</v>
      </c>
      <c r="E414" s="141">
        <v>92</v>
      </c>
      <c r="F414" s="260"/>
      <c r="G414" s="256">
        <f t="shared" si="20"/>
        <v>0</v>
      </c>
      <c r="H414" s="508"/>
    </row>
    <row r="415" spans="1:14" ht="60.75" thickBot="1">
      <c r="A415" s="511" t="s">
        <v>2572</v>
      </c>
      <c r="B415" s="510" t="s">
        <v>2574</v>
      </c>
      <c r="C415" s="509" t="s">
        <v>2573</v>
      </c>
      <c r="D415" s="141" t="s">
        <v>18</v>
      </c>
      <c r="E415" s="141">
        <v>20</v>
      </c>
      <c r="F415" s="260"/>
      <c r="G415" s="256">
        <f t="shared" si="20"/>
        <v>0</v>
      </c>
      <c r="H415" s="508"/>
    </row>
    <row r="416" spans="1:14" ht="29.25" thickBot="1">
      <c r="A416" s="507" t="s">
        <v>2572</v>
      </c>
      <c r="B416" s="506" t="s">
        <v>2571</v>
      </c>
      <c r="C416" s="505" t="s">
        <v>2570</v>
      </c>
      <c r="D416" s="136" t="s">
        <v>5</v>
      </c>
      <c r="E416" s="136">
        <v>1</v>
      </c>
      <c r="F416" s="504"/>
      <c r="G416" s="253">
        <f t="shared" si="20"/>
        <v>0</v>
      </c>
      <c r="H416" s="806" t="s">
        <v>2569</v>
      </c>
      <c r="I416" s="502">
        <f>ROUND(SUM(G409:G416),2)</f>
        <v>0</v>
      </c>
    </row>
    <row r="417" spans="1:10" ht="30">
      <c r="A417" s="757" t="s">
        <v>2566</v>
      </c>
      <c r="B417" s="756" t="s">
        <v>2568</v>
      </c>
      <c r="C417" s="755" t="s">
        <v>2368</v>
      </c>
      <c r="D417" s="589" t="s">
        <v>18</v>
      </c>
      <c r="E417" s="589">
        <v>3</v>
      </c>
      <c r="F417" s="264"/>
      <c r="G417" s="263">
        <f t="shared" si="20"/>
        <v>0</v>
      </c>
      <c r="H417" s="508"/>
    </row>
    <row r="418" spans="1:10" ht="30.75" thickBot="1">
      <c r="A418" s="511" t="s">
        <v>2566</v>
      </c>
      <c r="B418" s="510" t="s">
        <v>2567</v>
      </c>
      <c r="C418" s="509" t="s">
        <v>2416</v>
      </c>
      <c r="D418" s="141" t="s">
        <v>15</v>
      </c>
      <c r="E418" s="141">
        <v>2</v>
      </c>
      <c r="F418" s="260"/>
      <c r="G418" s="256">
        <f t="shared" si="20"/>
        <v>0</v>
      </c>
      <c r="H418" s="508"/>
    </row>
    <row r="419" spans="1:10" ht="30.75" thickBot="1">
      <c r="A419" s="507" t="s">
        <v>2566</v>
      </c>
      <c r="B419" s="506" t="s">
        <v>2565</v>
      </c>
      <c r="C419" s="505" t="s">
        <v>2363</v>
      </c>
      <c r="D419" s="136" t="s">
        <v>15</v>
      </c>
      <c r="E419" s="136">
        <v>2</v>
      </c>
      <c r="F419" s="504"/>
      <c r="G419" s="253">
        <f t="shared" si="20"/>
        <v>0</v>
      </c>
      <c r="H419" s="806" t="s">
        <v>2564</v>
      </c>
      <c r="I419" s="502">
        <f>ROUND(SUM(G417:G419),2)</f>
        <v>0</v>
      </c>
    </row>
    <row r="420" spans="1:10" ht="30.75" thickBot="1">
      <c r="A420" s="757" t="s">
        <v>2561</v>
      </c>
      <c r="B420" s="756" t="s">
        <v>2563</v>
      </c>
      <c r="C420" s="755" t="s">
        <v>2562</v>
      </c>
      <c r="D420" s="589" t="s">
        <v>18</v>
      </c>
      <c r="E420" s="589">
        <v>27</v>
      </c>
      <c r="F420" s="264"/>
      <c r="G420" s="263">
        <f t="shared" si="20"/>
        <v>0</v>
      </c>
      <c r="H420" s="508"/>
    </row>
    <row r="421" spans="1:10" ht="30.75" thickBot="1">
      <c r="A421" s="507" t="s">
        <v>2561</v>
      </c>
      <c r="B421" s="506" t="s">
        <v>2560</v>
      </c>
      <c r="C421" s="505" t="s">
        <v>2559</v>
      </c>
      <c r="D421" s="136" t="s">
        <v>18</v>
      </c>
      <c r="E421" s="136">
        <v>19</v>
      </c>
      <c r="F421" s="504"/>
      <c r="G421" s="253">
        <f t="shared" si="20"/>
        <v>0</v>
      </c>
      <c r="H421" s="806" t="s">
        <v>2558</v>
      </c>
      <c r="I421" s="502">
        <f>ROUND(SUM(G420:G421),2)</f>
        <v>0</v>
      </c>
    </row>
    <row r="422" spans="1:10" ht="90" customHeight="1">
      <c r="A422" s="757" t="s">
        <v>2551</v>
      </c>
      <c r="B422" s="756" t="s">
        <v>2557</v>
      </c>
      <c r="C422" s="755" t="s">
        <v>2556</v>
      </c>
      <c r="D422" s="589" t="s">
        <v>5</v>
      </c>
      <c r="E422" s="589">
        <v>15</v>
      </c>
      <c r="F422" s="264"/>
      <c r="G422" s="263">
        <f t="shared" si="20"/>
        <v>0</v>
      </c>
      <c r="H422" s="508"/>
    </row>
    <row r="423" spans="1:10" ht="93.75" customHeight="1">
      <c r="A423" s="511" t="s">
        <v>2551</v>
      </c>
      <c r="B423" s="510" t="s">
        <v>2555</v>
      </c>
      <c r="C423" s="509" t="s">
        <v>2554</v>
      </c>
      <c r="D423" s="141" t="s">
        <v>5</v>
      </c>
      <c r="E423" s="141">
        <v>1</v>
      </c>
      <c r="F423" s="260"/>
      <c r="G423" s="256">
        <f t="shared" si="20"/>
        <v>0</v>
      </c>
      <c r="H423" s="508"/>
      <c r="J423" s="13"/>
    </row>
    <row r="424" spans="1:10" ht="90.75" thickBot="1">
      <c r="A424" s="511" t="s">
        <v>2551</v>
      </c>
      <c r="B424" s="510" t="s">
        <v>2553</v>
      </c>
      <c r="C424" s="509" t="s">
        <v>2552</v>
      </c>
      <c r="D424" s="141" t="s">
        <v>5</v>
      </c>
      <c r="E424" s="141">
        <v>8</v>
      </c>
      <c r="F424" s="260"/>
      <c r="G424" s="256">
        <f t="shared" si="20"/>
        <v>0</v>
      </c>
      <c r="H424" s="508"/>
    </row>
    <row r="425" spans="1:10" ht="90.75" thickBot="1">
      <c r="A425" s="507" t="s">
        <v>2551</v>
      </c>
      <c r="B425" s="506" t="s">
        <v>2550</v>
      </c>
      <c r="C425" s="505" t="s">
        <v>2549</v>
      </c>
      <c r="D425" s="136" t="s">
        <v>5</v>
      </c>
      <c r="E425" s="136">
        <v>3</v>
      </c>
      <c r="F425" s="504"/>
      <c r="G425" s="253">
        <f t="shared" si="20"/>
        <v>0</v>
      </c>
      <c r="H425" s="806" t="s">
        <v>2548</v>
      </c>
      <c r="I425" s="502">
        <f>ROUND(SUM(G422:G425),2)</f>
        <v>0</v>
      </c>
    </row>
    <row r="426" spans="1:10" ht="42.75" customHeight="1" thickBot="1">
      <c r="A426" s="932" t="s">
        <v>2547</v>
      </c>
      <c r="B426" s="933"/>
      <c r="C426" s="933"/>
      <c r="D426" s="933"/>
      <c r="E426" s="933"/>
      <c r="F426" s="933"/>
      <c r="G426" s="934"/>
      <c r="H426" s="508"/>
    </row>
    <row r="427" spans="1:10" ht="45">
      <c r="A427" s="757" t="s">
        <v>2530</v>
      </c>
      <c r="B427" s="756" t="s">
        <v>2546</v>
      </c>
      <c r="C427" s="755" t="s">
        <v>2545</v>
      </c>
      <c r="D427" s="589" t="s">
        <v>18</v>
      </c>
      <c r="E427" s="589">
        <v>3</v>
      </c>
      <c r="F427" s="264"/>
      <c r="G427" s="263">
        <f t="shared" ref="G427:G463" si="21">ROUND((E427*F427),2)</f>
        <v>0</v>
      </c>
      <c r="H427" s="508"/>
    </row>
    <row r="428" spans="1:10" ht="45">
      <c r="A428" s="511" t="s">
        <v>2530</v>
      </c>
      <c r="B428" s="510" t="s">
        <v>2544</v>
      </c>
      <c r="C428" s="509" t="s">
        <v>2543</v>
      </c>
      <c r="D428" s="141" t="s">
        <v>18</v>
      </c>
      <c r="E428" s="141">
        <v>16</v>
      </c>
      <c r="F428" s="260"/>
      <c r="G428" s="256">
        <f t="shared" si="21"/>
        <v>0</v>
      </c>
      <c r="H428" s="508"/>
    </row>
    <row r="429" spans="1:10" ht="45">
      <c r="A429" s="511" t="s">
        <v>2530</v>
      </c>
      <c r="B429" s="510" t="s">
        <v>2542</v>
      </c>
      <c r="C429" s="509" t="s">
        <v>2541</v>
      </c>
      <c r="D429" s="141" t="s">
        <v>18</v>
      </c>
      <c r="E429" s="141">
        <v>17</v>
      </c>
      <c r="F429" s="260"/>
      <c r="G429" s="256">
        <f t="shared" si="21"/>
        <v>0</v>
      </c>
      <c r="H429" s="508"/>
    </row>
    <row r="430" spans="1:10" ht="60">
      <c r="A430" s="511" t="s">
        <v>2530</v>
      </c>
      <c r="B430" s="510" t="s">
        <v>2540</v>
      </c>
      <c r="C430" s="509" t="s">
        <v>2539</v>
      </c>
      <c r="D430" s="141" t="s">
        <v>18</v>
      </c>
      <c r="E430" s="141">
        <v>28</v>
      </c>
      <c r="F430" s="260"/>
      <c r="G430" s="256">
        <f t="shared" si="21"/>
        <v>0</v>
      </c>
      <c r="H430" s="508"/>
    </row>
    <row r="431" spans="1:10" ht="45">
      <c r="A431" s="511" t="s">
        <v>2530</v>
      </c>
      <c r="B431" s="510" t="s">
        <v>2538</v>
      </c>
      <c r="C431" s="509" t="s">
        <v>2537</v>
      </c>
      <c r="D431" s="141" t="s">
        <v>18</v>
      </c>
      <c r="E431" s="141">
        <v>1299</v>
      </c>
      <c r="F431" s="260"/>
      <c r="G431" s="256">
        <f t="shared" si="21"/>
        <v>0</v>
      </c>
      <c r="H431" s="508"/>
    </row>
    <row r="432" spans="1:10" ht="45">
      <c r="A432" s="511" t="s">
        <v>2530</v>
      </c>
      <c r="B432" s="510" t="s">
        <v>2536</v>
      </c>
      <c r="C432" s="509" t="s">
        <v>2535</v>
      </c>
      <c r="D432" s="141" t="s">
        <v>18</v>
      </c>
      <c r="E432" s="141">
        <v>330</v>
      </c>
      <c r="F432" s="260"/>
      <c r="G432" s="256">
        <f t="shared" si="21"/>
        <v>0</v>
      </c>
      <c r="H432" s="508"/>
    </row>
    <row r="433" spans="1:9" ht="45">
      <c r="A433" s="511" t="s">
        <v>2530</v>
      </c>
      <c r="B433" s="510" t="s">
        <v>2534</v>
      </c>
      <c r="C433" s="509" t="s">
        <v>2533</v>
      </c>
      <c r="D433" s="141" t="s">
        <v>18</v>
      </c>
      <c r="E433" s="141">
        <v>709</v>
      </c>
      <c r="F433" s="260"/>
      <c r="G433" s="256">
        <f t="shared" si="21"/>
        <v>0</v>
      </c>
      <c r="H433" s="508"/>
    </row>
    <row r="434" spans="1:9" ht="45.75" thickBot="1">
      <c r="A434" s="511" t="s">
        <v>2530</v>
      </c>
      <c r="B434" s="510" t="s">
        <v>2532</v>
      </c>
      <c r="C434" s="509" t="s">
        <v>2531</v>
      </c>
      <c r="D434" s="141" t="s">
        <v>18</v>
      </c>
      <c r="E434" s="141">
        <v>394</v>
      </c>
      <c r="F434" s="260"/>
      <c r="G434" s="256">
        <f t="shared" si="21"/>
        <v>0</v>
      </c>
      <c r="H434" s="508"/>
    </row>
    <row r="435" spans="1:9" ht="29.25" thickBot="1">
      <c r="A435" s="507" t="s">
        <v>2530</v>
      </c>
      <c r="B435" s="506" t="s">
        <v>2529</v>
      </c>
      <c r="C435" s="505" t="s">
        <v>2528</v>
      </c>
      <c r="D435" s="136" t="s">
        <v>5</v>
      </c>
      <c r="E435" s="136">
        <v>1</v>
      </c>
      <c r="F435" s="504"/>
      <c r="G435" s="253">
        <f t="shared" si="21"/>
        <v>0</v>
      </c>
      <c r="H435" s="806" t="s">
        <v>2527</v>
      </c>
      <c r="I435" s="502">
        <f>ROUND(SUM(G427:G435),2)</f>
        <v>0</v>
      </c>
    </row>
    <row r="436" spans="1:9" ht="30">
      <c r="A436" s="757" t="s">
        <v>2514</v>
      </c>
      <c r="B436" s="756" t="s">
        <v>2526</v>
      </c>
      <c r="C436" s="755" t="s">
        <v>2517</v>
      </c>
      <c r="D436" s="589" t="s">
        <v>15</v>
      </c>
      <c r="E436" s="589">
        <v>2</v>
      </c>
      <c r="F436" s="264"/>
      <c r="G436" s="263">
        <f t="shared" si="21"/>
        <v>0</v>
      </c>
      <c r="H436" s="508"/>
    </row>
    <row r="437" spans="1:9" ht="30">
      <c r="A437" s="511" t="s">
        <v>2514</v>
      </c>
      <c r="B437" s="510" t="s">
        <v>2525</v>
      </c>
      <c r="C437" s="509" t="s">
        <v>2515</v>
      </c>
      <c r="D437" s="141" t="s">
        <v>15</v>
      </c>
      <c r="E437" s="141">
        <v>5</v>
      </c>
      <c r="F437" s="260"/>
      <c r="G437" s="256">
        <f t="shared" si="21"/>
        <v>0</v>
      </c>
      <c r="H437" s="508"/>
    </row>
    <row r="438" spans="1:9" ht="30">
      <c r="A438" s="511" t="s">
        <v>2514</v>
      </c>
      <c r="B438" s="510" t="s">
        <v>2524</v>
      </c>
      <c r="C438" s="509" t="s">
        <v>2366</v>
      </c>
      <c r="D438" s="141" t="s">
        <v>15</v>
      </c>
      <c r="E438" s="141">
        <v>33</v>
      </c>
      <c r="F438" s="260"/>
      <c r="G438" s="256">
        <f t="shared" si="21"/>
        <v>0</v>
      </c>
      <c r="H438" s="508"/>
    </row>
    <row r="439" spans="1:9" ht="30">
      <c r="A439" s="511" t="s">
        <v>2514</v>
      </c>
      <c r="B439" s="510" t="s">
        <v>2523</v>
      </c>
      <c r="C439" s="509" t="s">
        <v>2522</v>
      </c>
      <c r="D439" s="141" t="s">
        <v>15</v>
      </c>
      <c r="E439" s="141">
        <v>1</v>
      </c>
      <c r="F439" s="260"/>
      <c r="G439" s="256">
        <f t="shared" si="21"/>
        <v>0</v>
      </c>
      <c r="H439" s="508"/>
    </row>
    <row r="440" spans="1:9" ht="30">
      <c r="A440" s="511" t="s">
        <v>2514</v>
      </c>
      <c r="B440" s="510" t="s">
        <v>2521</v>
      </c>
      <c r="C440" s="509" t="s">
        <v>2520</v>
      </c>
      <c r="D440" s="141" t="s">
        <v>15</v>
      </c>
      <c r="E440" s="141">
        <v>3</v>
      </c>
      <c r="F440" s="260"/>
      <c r="G440" s="256">
        <f t="shared" si="21"/>
        <v>0</v>
      </c>
      <c r="H440" s="508"/>
    </row>
    <row r="441" spans="1:9" ht="30">
      <c r="A441" s="511" t="s">
        <v>2514</v>
      </c>
      <c r="B441" s="510" t="s">
        <v>2519</v>
      </c>
      <c r="C441" s="509" t="s">
        <v>2363</v>
      </c>
      <c r="D441" s="141" t="s">
        <v>15</v>
      </c>
      <c r="E441" s="141">
        <v>16</v>
      </c>
      <c r="F441" s="260"/>
      <c r="G441" s="256">
        <f t="shared" si="21"/>
        <v>0</v>
      </c>
      <c r="H441" s="508"/>
    </row>
    <row r="442" spans="1:9" ht="30">
      <c r="A442" s="511" t="s">
        <v>2514</v>
      </c>
      <c r="B442" s="510" t="s">
        <v>2518</v>
      </c>
      <c r="C442" s="509" t="s">
        <v>2517</v>
      </c>
      <c r="D442" s="141" t="s">
        <v>15</v>
      </c>
      <c r="E442" s="141">
        <v>1</v>
      </c>
      <c r="F442" s="260"/>
      <c r="G442" s="256">
        <f t="shared" si="21"/>
        <v>0</v>
      </c>
      <c r="H442" s="508"/>
    </row>
    <row r="443" spans="1:9" ht="30.75" thickBot="1">
      <c r="A443" s="511" t="s">
        <v>2514</v>
      </c>
      <c r="B443" s="510" t="s">
        <v>2516</v>
      </c>
      <c r="C443" s="509" t="s">
        <v>2515</v>
      </c>
      <c r="D443" s="141" t="s">
        <v>15</v>
      </c>
      <c r="E443" s="141">
        <v>3</v>
      </c>
      <c r="F443" s="260"/>
      <c r="G443" s="256">
        <f t="shared" si="21"/>
        <v>0</v>
      </c>
      <c r="H443" s="508"/>
    </row>
    <row r="444" spans="1:9" ht="30.75" thickBot="1">
      <c r="A444" s="507" t="s">
        <v>2514</v>
      </c>
      <c r="B444" s="506" t="s">
        <v>2513</v>
      </c>
      <c r="C444" s="505" t="s">
        <v>2366</v>
      </c>
      <c r="D444" s="136" t="s">
        <v>15</v>
      </c>
      <c r="E444" s="136">
        <v>16</v>
      </c>
      <c r="F444" s="504"/>
      <c r="G444" s="253">
        <f t="shared" si="21"/>
        <v>0</v>
      </c>
      <c r="H444" s="806" t="s">
        <v>2512</v>
      </c>
      <c r="I444" s="502">
        <f>ROUND(SUM(G436:G444),2)</f>
        <v>0</v>
      </c>
    </row>
    <row r="445" spans="1:9" ht="30.75" thickBot="1">
      <c r="A445" s="758" t="s">
        <v>2511</v>
      </c>
      <c r="B445" s="759" t="s">
        <v>2510</v>
      </c>
      <c r="C445" s="760" t="s">
        <v>2509</v>
      </c>
      <c r="D445" s="468" t="s">
        <v>18</v>
      </c>
      <c r="E445" s="468">
        <v>27</v>
      </c>
      <c r="F445" s="753"/>
      <c r="G445" s="754">
        <f t="shared" si="21"/>
        <v>0</v>
      </c>
      <c r="H445" s="806" t="s">
        <v>2508</v>
      </c>
      <c r="I445" s="502">
        <f>ROUND(SUM(G445),2)</f>
        <v>0</v>
      </c>
    </row>
    <row r="446" spans="1:9" ht="90">
      <c r="A446" s="757" t="s">
        <v>2485</v>
      </c>
      <c r="B446" s="756" t="s">
        <v>2507</v>
      </c>
      <c r="C446" s="755" t="s">
        <v>2506</v>
      </c>
      <c r="D446" s="589" t="s">
        <v>5</v>
      </c>
      <c r="E446" s="589">
        <v>1</v>
      </c>
      <c r="F446" s="264"/>
      <c r="G446" s="263">
        <f t="shared" si="21"/>
        <v>0</v>
      </c>
      <c r="H446" s="508"/>
    </row>
    <row r="447" spans="1:9" ht="90">
      <c r="A447" s="511" t="s">
        <v>2485</v>
      </c>
      <c r="B447" s="510" t="s">
        <v>2505</v>
      </c>
      <c r="C447" s="509" t="s">
        <v>2504</v>
      </c>
      <c r="D447" s="141" t="s">
        <v>5</v>
      </c>
      <c r="E447" s="141">
        <v>3</v>
      </c>
      <c r="F447" s="260"/>
      <c r="G447" s="256">
        <f t="shared" si="21"/>
        <v>0</v>
      </c>
      <c r="H447" s="508"/>
    </row>
    <row r="448" spans="1:9" ht="90.75" customHeight="1">
      <c r="A448" s="511" t="s">
        <v>2485</v>
      </c>
      <c r="B448" s="510" t="s">
        <v>2503</v>
      </c>
      <c r="C448" s="509" t="s">
        <v>2502</v>
      </c>
      <c r="D448" s="141" t="s">
        <v>5</v>
      </c>
      <c r="E448" s="141">
        <v>6</v>
      </c>
      <c r="F448" s="260"/>
      <c r="G448" s="256">
        <f t="shared" si="21"/>
        <v>0</v>
      </c>
      <c r="H448" s="508"/>
    </row>
    <row r="449" spans="1:9" ht="87.75" customHeight="1">
      <c r="A449" s="511" t="s">
        <v>2485</v>
      </c>
      <c r="B449" s="510" t="s">
        <v>2501</v>
      </c>
      <c r="C449" s="509" t="s">
        <v>2500</v>
      </c>
      <c r="D449" s="141" t="s">
        <v>5</v>
      </c>
      <c r="E449" s="141">
        <v>28</v>
      </c>
      <c r="F449" s="260"/>
      <c r="G449" s="256">
        <f t="shared" si="21"/>
        <v>0</v>
      </c>
      <c r="H449" s="508"/>
    </row>
    <row r="450" spans="1:9" ht="90">
      <c r="A450" s="511" t="s">
        <v>2485</v>
      </c>
      <c r="B450" s="510" t="s">
        <v>2499</v>
      </c>
      <c r="C450" s="509" t="s">
        <v>2498</v>
      </c>
      <c r="D450" s="141" t="s">
        <v>5</v>
      </c>
      <c r="E450" s="141">
        <v>3</v>
      </c>
      <c r="F450" s="260"/>
      <c r="G450" s="256">
        <f t="shared" si="21"/>
        <v>0</v>
      </c>
      <c r="H450" s="508"/>
    </row>
    <row r="451" spans="1:9" ht="150">
      <c r="A451" s="511" t="s">
        <v>2485</v>
      </c>
      <c r="B451" s="510" t="s">
        <v>2497</v>
      </c>
      <c r="C451" s="509" t="s">
        <v>2496</v>
      </c>
      <c r="D451" s="141" t="s">
        <v>5</v>
      </c>
      <c r="E451" s="141">
        <v>4</v>
      </c>
      <c r="F451" s="260"/>
      <c r="G451" s="256">
        <f t="shared" si="21"/>
        <v>0</v>
      </c>
      <c r="H451" s="508"/>
    </row>
    <row r="452" spans="1:9" ht="135">
      <c r="A452" s="511" t="s">
        <v>2485</v>
      </c>
      <c r="B452" s="510" t="s">
        <v>2495</v>
      </c>
      <c r="C452" s="509" t="s">
        <v>2494</v>
      </c>
      <c r="D452" s="141" t="s">
        <v>5</v>
      </c>
      <c r="E452" s="141">
        <v>3</v>
      </c>
      <c r="F452" s="260"/>
      <c r="G452" s="256">
        <f t="shared" si="21"/>
        <v>0</v>
      </c>
      <c r="H452" s="508"/>
    </row>
    <row r="453" spans="1:9" ht="90">
      <c r="A453" s="511" t="s">
        <v>2485</v>
      </c>
      <c r="B453" s="510" t="s">
        <v>2493</v>
      </c>
      <c r="C453" s="509" t="s">
        <v>2492</v>
      </c>
      <c r="D453" s="141" t="s">
        <v>5</v>
      </c>
      <c r="E453" s="141">
        <v>3</v>
      </c>
      <c r="F453" s="260"/>
      <c r="G453" s="256">
        <f t="shared" si="21"/>
        <v>0</v>
      </c>
      <c r="H453" s="508"/>
    </row>
    <row r="454" spans="1:9" ht="90">
      <c r="A454" s="511" t="s">
        <v>2485</v>
      </c>
      <c r="B454" s="510" t="s">
        <v>2491</v>
      </c>
      <c r="C454" s="509" t="s">
        <v>2490</v>
      </c>
      <c r="D454" s="141" t="s">
        <v>5</v>
      </c>
      <c r="E454" s="141">
        <v>10</v>
      </c>
      <c r="F454" s="260"/>
      <c r="G454" s="256">
        <f t="shared" si="21"/>
        <v>0</v>
      </c>
      <c r="H454" s="508"/>
    </row>
    <row r="455" spans="1:9" ht="90">
      <c r="A455" s="511" t="s">
        <v>2485</v>
      </c>
      <c r="B455" s="510" t="s">
        <v>2489</v>
      </c>
      <c r="C455" s="509" t="s">
        <v>2488</v>
      </c>
      <c r="D455" s="141" t="s">
        <v>5</v>
      </c>
      <c r="E455" s="141">
        <v>16</v>
      </c>
      <c r="F455" s="260"/>
      <c r="G455" s="256">
        <f t="shared" si="21"/>
        <v>0</v>
      </c>
      <c r="H455" s="508"/>
    </row>
    <row r="456" spans="1:9" ht="90.75" thickBot="1">
      <c r="A456" s="511" t="s">
        <v>2485</v>
      </c>
      <c r="B456" s="510" t="s">
        <v>2487</v>
      </c>
      <c r="C456" s="509" t="s">
        <v>2486</v>
      </c>
      <c r="D456" s="141" t="s">
        <v>5</v>
      </c>
      <c r="E456" s="141">
        <v>2</v>
      </c>
      <c r="F456" s="260"/>
      <c r="G456" s="256">
        <f t="shared" si="21"/>
        <v>0</v>
      </c>
      <c r="H456" s="508"/>
    </row>
    <row r="457" spans="1:9" ht="90.75" thickBot="1">
      <c r="A457" s="507" t="s">
        <v>2485</v>
      </c>
      <c r="B457" s="506" t="s">
        <v>2484</v>
      </c>
      <c r="C457" s="505" t="s">
        <v>2483</v>
      </c>
      <c r="D457" s="136" t="s">
        <v>5</v>
      </c>
      <c r="E457" s="136">
        <v>20</v>
      </c>
      <c r="F457" s="504"/>
      <c r="G457" s="253">
        <f t="shared" si="21"/>
        <v>0</v>
      </c>
      <c r="H457" s="806" t="s">
        <v>2482</v>
      </c>
      <c r="I457" s="502">
        <f>ROUND(SUM(G446:G457),2)</f>
        <v>0</v>
      </c>
    </row>
    <row r="458" spans="1:9" ht="105.75" customHeight="1">
      <c r="A458" s="750" t="s">
        <v>2472</v>
      </c>
      <c r="B458" s="756" t="s">
        <v>2481</v>
      </c>
      <c r="C458" s="755" t="s">
        <v>2480</v>
      </c>
      <c r="D458" s="589" t="s">
        <v>5</v>
      </c>
      <c r="E458" s="589">
        <v>1</v>
      </c>
      <c r="F458" s="264"/>
      <c r="G458" s="263">
        <f t="shared" si="21"/>
        <v>0</v>
      </c>
      <c r="H458" s="508"/>
    </row>
    <row r="459" spans="1:9" ht="93" customHeight="1">
      <c r="A459" s="516" t="s">
        <v>2472</v>
      </c>
      <c r="B459" s="510" t="s">
        <v>2479</v>
      </c>
      <c r="C459" s="509" t="s">
        <v>2478</v>
      </c>
      <c r="D459" s="141" t="s">
        <v>5</v>
      </c>
      <c r="E459" s="141">
        <v>1</v>
      </c>
      <c r="F459" s="260"/>
      <c r="G459" s="256">
        <f t="shared" si="21"/>
        <v>0</v>
      </c>
      <c r="H459" s="508"/>
    </row>
    <row r="460" spans="1:9" ht="206.25" customHeight="1">
      <c r="A460" s="953" t="s">
        <v>2472</v>
      </c>
      <c r="B460" s="955" t="s">
        <v>2477</v>
      </c>
      <c r="C460" s="509" t="s">
        <v>2476</v>
      </c>
      <c r="D460" s="141" t="s">
        <v>5</v>
      </c>
      <c r="E460" s="141">
        <v>1</v>
      </c>
      <c r="F460" s="260"/>
      <c r="G460" s="256">
        <f t="shared" si="21"/>
        <v>0</v>
      </c>
      <c r="H460" s="508"/>
    </row>
    <row r="461" spans="1:9" ht="84.75" customHeight="1">
      <c r="A461" s="954"/>
      <c r="B461" s="956"/>
      <c r="C461" s="509" t="s">
        <v>2475</v>
      </c>
      <c r="D461" s="141" t="s">
        <v>5</v>
      </c>
      <c r="E461" s="141">
        <v>3</v>
      </c>
      <c r="F461" s="260"/>
      <c r="G461" s="256">
        <f t="shared" si="21"/>
        <v>0</v>
      </c>
      <c r="H461" s="508"/>
    </row>
    <row r="462" spans="1:9" ht="30.75" thickBot="1">
      <c r="A462" s="516" t="s">
        <v>2472</v>
      </c>
      <c r="B462" s="510" t="s">
        <v>2474</v>
      </c>
      <c r="C462" s="509" t="s">
        <v>2473</v>
      </c>
      <c r="D462" s="141" t="s">
        <v>17</v>
      </c>
      <c r="E462" s="141">
        <v>1.1499999999999999</v>
      </c>
      <c r="F462" s="260"/>
      <c r="G462" s="256">
        <f t="shared" si="21"/>
        <v>0</v>
      </c>
      <c r="H462" s="508"/>
    </row>
    <row r="463" spans="1:9" ht="30.75" thickBot="1">
      <c r="A463" s="751" t="s">
        <v>2472</v>
      </c>
      <c r="B463" s="506" t="s">
        <v>2471</v>
      </c>
      <c r="C463" s="505" t="s">
        <v>2470</v>
      </c>
      <c r="D463" s="136" t="s">
        <v>2469</v>
      </c>
      <c r="E463" s="136">
        <v>7</v>
      </c>
      <c r="F463" s="504"/>
      <c r="G463" s="253">
        <f t="shared" si="21"/>
        <v>0</v>
      </c>
      <c r="H463" s="806" t="s">
        <v>2468</v>
      </c>
      <c r="I463" s="502">
        <f>ROUND(SUM(G458:G463),2)</f>
        <v>0</v>
      </c>
    </row>
    <row r="464" spans="1:9" ht="33.75" customHeight="1" thickBot="1">
      <c r="A464" s="932" t="s">
        <v>2467</v>
      </c>
      <c r="B464" s="933"/>
      <c r="C464" s="933"/>
      <c r="D464" s="933"/>
      <c r="E464" s="933"/>
      <c r="F464" s="933"/>
      <c r="G464" s="934"/>
      <c r="H464" s="508"/>
    </row>
    <row r="465" spans="1:9" ht="52.5" customHeight="1" thickBot="1">
      <c r="A465" s="757" t="s">
        <v>2464</v>
      </c>
      <c r="B465" s="756" t="s">
        <v>2466</v>
      </c>
      <c r="C465" s="755" t="s">
        <v>2465</v>
      </c>
      <c r="D465" s="589" t="s">
        <v>18</v>
      </c>
      <c r="E465" s="589">
        <v>9</v>
      </c>
      <c r="F465" s="264"/>
      <c r="G465" s="263">
        <f>ROUND((E465*F465),2)</f>
        <v>0</v>
      </c>
      <c r="H465" s="508"/>
    </row>
    <row r="466" spans="1:9" ht="29.25" thickBot="1">
      <c r="A466" s="507" t="s">
        <v>2464</v>
      </c>
      <c r="B466" s="506" t="s">
        <v>2463</v>
      </c>
      <c r="C466" s="505" t="s">
        <v>2462</v>
      </c>
      <c r="D466" s="136" t="s">
        <v>5</v>
      </c>
      <c r="E466" s="136">
        <v>1</v>
      </c>
      <c r="F466" s="504"/>
      <c r="G466" s="253">
        <f>ROUND((E466*F466),2)</f>
        <v>0</v>
      </c>
      <c r="H466" s="806" t="s">
        <v>2461</v>
      </c>
      <c r="I466" s="502">
        <f>ROUND(SUM(G465:G466),2)</f>
        <v>0</v>
      </c>
    </row>
    <row r="467" spans="1:9" ht="30.75" customHeight="1" thickBot="1">
      <c r="A467" s="758" t="s">
        <v>2460</v>
      </c>
      <c r="B467" s="759" t="s">
        <v>2459</v>
      </c>
      <c r="C467" s="760" t="s">
        <v>2458</v>
      </c>
      <c r="D467" s="468" t="s">
        <v>5</v>
      </c>
      <c r="E467" s="468">
        <v>1</v>
      </c>
      <c r="F467" s="753"/>
      <c r="G467" s="754">
        <f>ROUND((E467*F467),2)</f>
        <v>0</v>
      </c>
      <c r="H467" s="806" t="s">
        <v>2457</v>
      </c>
      <c r="I467" s="502">
        <f>ROUND(SUM(G467),2)</f>
        <v>0</v>
      </c>
    </row>
    <row r="468" spans="1:9" ht="30.75" customHeight="1" thickBot="1">
      <c r="A468" s="932" t="s">
        <v>2456</v>
      </c>
      <c r="B468" s="933"/>
      <c r="C468" s="933"/>
      <c r="D468" s="933"/>
      <c r="E468" s="933"/>
      <c r="F468" s="933"/>
      <c r="G468" s="934"/>
      <c r="H468" s="508"/>
    </row>
    <row r="469" spans="1:9" ht="48" customHeight="1" thickBot="1">
      <c r="A469" s="757" t="s">
        <v>2453</v>
      </c>
      <c r="B469" s="756" t="s">
        <v>2455</v>
      </c>
      <c r="C469" s="755" t="s">
        <v>2454</v>
      </c>
      <c r="D469" s="589" t="s">
        <v>18</v>
      </c>
      <c r="E469" s="589">
        <v>12</v>
      </c>
      <c r="F469" s="264"/>
      <c r="G469" s="263">
        <f>ROUND((E469*F469),2)</f>
        <v>0</v>
      </c>
      <c r="H469" s="508"/>
    </row>
    <row r="470" spans="1:9" ht="29.25" thickBot="1">
      <c r="A470" s="507" t="s">
        <v>2453</v>
      </c>
      <c r="B470" s="506" t="s">
        <v>2452</v>
      </c>
      <c r="C470" s="505" t="s">
        <v>2451</v>
      </c>
      <c r="D470" s="136" t="s">
        <v>5</v>
      </c>
      <c r="E470" s="136">
        <v>1</v>
      </c>
      <c r="F470" s="504"/>
      <c r="G470" s="253">
        <f>ROUND((E470*F470),2)</f>
        <v>0</v>
      </c>
      <c r="H470" s="806" t="s">
        <v>2450</v>
      </c>
      <c r="I470" s="502">
        <f>ROUND(SUM(G469:G470),2)</f>
        <v>0</v>
      </c>
    </row>
    <row r="471" spans="1:9" ht="90.75" thickBot="1">
      <c r="A471" s="757" t="s">
        <v>2447</v>
      </c>
      <c r="B471" s="756" t="s">
        <v>2449</v>
      </c>
      <c r="C471" s="755" t="s">
        <v>2448</v>
      </c>
      <c r="D471" s="589" t="s">
        <v>5</v>
      </c>
      <c r="E471" s="589">
        <v>1</v>
      </c>
      <c r="F471" s="264"/>
      <c r="G471" s="263">
        <f>ROUND((E471*F471),2)</f>
        <v>0</v>
      </c>
      <c r="H471" s="508"/>
    </row>
    <row r="472" spans="1:9" ht="35.25" customHeight="1" thickBot="1">
      <c r="A472" s="507" t="s">
        <v>2447</v>
      </c>
      <c r="B472" s="506" t="s">
        <v>2446</v>
      </c>
      <c r="C472" s="505" t="s">
        <v>2435</v>
      </c>
      <c r="D472" s="136" t="s">
        <v>5</v>
      </c>
      <c r="E472" s="136">
        <v>1</v>
      </c>
      <c r="F472" s="504"/>
      <c r="G472" s="253">
        <f>ROUND((E472*F472),2)</f>
        <v>0</v>
      </c>
      <c r="H472" s="806" t="s">
        <v>2445</v>
      </c>
      <c r="I472" s="502">
        <f>ROUND(SUM(G471:G472),2)</f>
        <v>0</v>
      </c>
    </row>
    <row r="473" spans="1:9" ht="30" customHeight="1" thickBot="1">
      <c r="A473" s="932" t="s">
        <v>2444</v>
      </c>
      <c r="B473" s="933"/>
      <c r="C473" s="933"/>
      <c r="D473" s="933"/>
      <c r="E473" s="933"/>
      <c r="F473" s="933"/>
      <c r="G473" s="934"/>
      <c r="H473" s="508"/>
    </row>
    <row r="474" spans="1:9" ht="45.75" thickBot="1">
      <c r="A474" s="757" t="s">
        <v>2441</v>
      </c>
      <c r="B474" s="756" t="s">
        <v>2443</v>
      </c>
      <c r="C474" s="755" t="s">
        <v>2442</v>
      </c>
      <c r="D474" s="589" t="s">
        <v>18</v>
      </c>
      <c r="E474" s="589">
        <v>15</v>
      </c>
      <c r="F474" s="264"/>
      <c r="G474" s="263">
        <f>ROUND((E474*F474),2)</f>
        <v>0</v>
      </c>
      <c r="H474" s="508"/>
    </row>
    <row r="475" spans="1:9" ht="29.25" thickBot="1">
      <c r="A475" s="507" t="s">
        <v>2441</v>
      </c>
      <c r="B475" s="506" t="s">
        <v>2440</v>
      </c>
      <c r="C475" s="505" t="s">
        <v>2439</v>
      </c>
      <c r="D475" s="136" t="s">
        <v>5</v>
      </c>
      <c r="E475" s="136">
        <v>1</v>
      </c>
      <c r="F475" s="504"/>
      <c r="G475" s="253">
        <f>ROUND((E475*F475),2)</f>
        <v>0</v>
      </c>
      <c r="H475" s="806" t="s">
        <v>2438</v>
      </c>
      <c r="I475" s="502">
        <f>ROUND(SUM(G474:G475),2)</f>
        <v>0</v>
      </c>
    </row>
    <row r="476" spans="1:9" ht="30.75" thickBot="1">
      <c r="A476" s="758" t="s">
        <v>2437</v>
      </c>
      <c r="B476" s="759" t="s">
        <v>2436</v>
      </c>
      <c r="C476" s="760" t="s">
        <v>2435</v>
      </c>
      <c r="D476" s="468" t="s">
        <v>5</v>
      </c>
      <c r="E476" s="468">
        <v>1</v>
      </c>
      <c r="F476" s="753"/>
      <c r="G476" s="754">
        <f>ROUND((E476*F476),2)</f>
        <v>0</v>
      </c>
      <c r="H476" s="806" t="s">
        <v>2434</v>
      </c>
      <c r="I476" s="502">
        <f>ROUND(SUM(G476),2)</f>
        <v>0</v>
      </c>
    </row>
    <row r="477" spans="1:9" ht="42.75" customHeight="1" thickBot="1">
      <c r="A477" s="932" t="s">
        <v>2433</v>
      </c>
      <c r="B477" s="933"/>
      <c r="C477" s="933"/>
      <c r="D477" s="933"/>
      <c r="E477" s="933"/>
      <c r="F477" s="933"/>
      <c r="G477" s="934"/>
      <c r="H477" s="508"/>
    </row>
    <row r="478" spans="1:9" ht="45">
      <c r="A478" s="757" t="s">
        <v>2422</v>
      </c>
      <c r="B478" s="756" t="s">
        <v>2432</v>
      </c>
      <c r="C478" s="755" t="s">
        <v>2431</v>
      </c>
      <c r="D478" s="589" t="s">
        <v>18</v>
      </c>
      <c r="E478" s="589">
        <v>265</v>
      </c>
      <c r="F478" s="264"/>
      <c r="G478" s="263">
        <f t="shared" ref="G478:G495" si="22">ROUND((E478*F478),2)</f>
        <v>0</v>
      </c>
      <c r="H478" s="508"/>
    </row>
    <row r="479" spans="1:9" ht="45">
      <c r="A479" s="511" t="s">
        <v>2422</v>
      </c>
      <c r="B479" s="510" t="s">
        <v>2430</v>
      </c>
      <c r="C479" s="509" t="s">
        <v>2429</v>
      </c>
      <c r="D479" s="141" t="s">
        <v>18</v>
      </c>
      <c r="E479" s="141">
        <v>60</v>
      </c>
      <c r="F479" s="260"/>
      <c r="G479" s="256">
        <f t="shared" si="22"/>
        <v>0</v>
      </c>
      <c r="H479" s="508"/>
    </row>
    <row r="480" spans="1:9" ht="45">
      <c r="A480" s="511" t="s">
        <v>2422</v>
      </c>
      <c r="B480" s="510" t="s">
        <v>2428</v>
      </c>
      <c r="C480" s="509" t="s">
        <v>2427</v>
      </c>
      <c r="D480" s="141" t="s">
        <v>18</v>
      </c>
      <c r="E480" s="141">
        <v>273</v>
      </c>
      <c r="F480" s="260"/>
      <c r="G480" s="256">
        <f t="shared" si="22"/>
        <v>0</v>
      </c>
      <c r="H480" s="508"/>
    </row>
    <row r="481" spans="1:16" ht="60">
      <c r="A481" s="511" t="s">
        <v>2422</v>
      </c>
      <c r="B481" s="510" t="s">
        <v>2426</v>
      </c>
      <c r="C481" s="509" t="s">
        <v>2425</v>
      </c>
      <c r="D481" s="141" t="s">
        <v>18</v>
      </c>
      <c r="E481" s="141">
        <v>73</v>
      </c>
      <c r="F481" s="260"/>
      <c r="G481" s="256">
        <f t="shared" si="22"/>
        <v>0</v>
      </c>
      <c r="H481" s="508"/>
    </row>
    <row r="482" spans="1:16" ht="45.75" thickBot="1">
      <c r="A482" s="511" t="s">
        <v>2422</v>
      </c>
      <c r="B482" s="510" t="s">
        <v>2424</v>
      </c>
      <c r="C482" s="509" t="s">
        <v>2423</v>
      </c>
      <c r="D482" s="141" t="s">
        <v>18</v>
      </c>
      <c r="E482" s="141">
        <v>135</v>
      </c>
      <c r="F482" s="260"/>
      <c r="G482" s="256">
        <f t="shared" si="22"/>
        <v>0</v>
      </c>
      <c r="H482" s="508"/>
    </row>
    <row r="483" spans="1:16" ht="29.25" thickBot="1">
      <c r="A483" s="507" t="s">
        <v>2422</v>
      </c>
      <c r="B483" s="506" t="s">
        <v>2421</v>
      </c>
      <c r="C483" s="505" t="s">
        <v>2420</v>
      </c>
      <c r="D483" s="136" t="s">
        <v>5</v>
      </c>
      <c r="E483" s="136">
        <v>1</v>
      </c>
      <c r="F483" s="504"/>
      <c r="G483" s="253">
        <f t="shared" si="22"/>
        <v>0</v>
      </c>
      <c r="H483" s="806" t="s">
        <v>2419</v>
      </c>
      <c r="I483" s="502">
        <f>ROUND(SUM(G478:G483),2)</f>
        <v>0</v>
      </c>
    </row>
    <row r="484" spans="1:16" ht="30">
      <c r="A484" s="757" t="s">
        <v>2415</v>
      </c>
      <c r="B484" s="756" t="s">
        <v>2418</v>
      </c>
      <c r="C484" s="596" t="s">
        <v>2368</v>
      </c>
      <c r="D484" s="589" t="s">
        <v>18</v>
      </c>
      <c r="E484" s="589">
        <v>19</v>
      </c>
      <c r="F484" s="264"/>
      <c r="G484" s="263">
        <f t="shared" si="22"/>
        <v>0</v>
      </c>
      <c r="H484" s="508"/>
    </row>
    <row r="485" spans="1:16" ht="30.75" thickBot="1">
      <c r="A485" s="511" t="s">
        <v>2415</v>
      </c>
      <c r="B485" s="510" t="s">
        <v>2417</v>
      </c>
      <c r="C485" s="513" t="s">
        <v>2416</v>
      </c>
      <c r="D485" s="141" t="s">
        <v>15</v>
      </c>
      <c r="E485" s="141">
        <v>13</v>
      </c>
      <c r="F485" s="260"/>
      <c r="G485" s="256">
        <f t="shared" si="22"/>
        <v>0</v>
      </c>
      <c r="H485" s="508"/>
    </row>
    <row r="486" spans="1:16" ht="30.75" thickBot="1">
      <c r="A486" s="507" t="s">
        <v>2415</v>
      </c>
      <c r="B486" s="506" t="s">
        <v>2414</v>
      </c>
      <c r="C486" s="601" t="s">
        <v>2363</v>
      </c>
      <c r="D486" s="136" t="s">
        <v>15</v>
      </c>
      <c r="E486" s="136">
        <v>13</v>
      </c>
      <c r="F486" s="504"/>
      <c r="G486" s="253">
        <f t="shared" si="22"/>
        <v>0</v>
      </c>
      <c r="H486" s="806" t="s">
        <v>2413</v>
      </c>
      <c r="I486" s="502">
        <f>ROUND(SUM(G484:G486),2)</f>
        <v>0</v>
      </c>
      <c r="P486" s="13"/>
    </row>
    <row r="487" spans="1:16" ht="30.75" thickBot="1">
      <c r="A487" s="718" t="s">
        <v>2412</v>
      </c>
      <c r="B487" s="759" t="s">
        <v>2411</v>
      </c>
      <c r="C487" s="760" t="s">
        <v>2410</v>
      </c>
      <c r="D487" s="468" t="s">
        <v>18</v>
      </c>
      <c r="E487" s="468">
        <v>73</v>
      </c>
      <c r="F487" s="753"/>
      <c r="G487" s="754">
        <f t="shared" si="22"/>
        <v>0</v>
      </c>
      <c r="H487" s="806" t="s">
        <v>2409</v>
      </c>
      <c r="I487" s="502">
        <f>ROUND(SUM(G487),2)</f>
        <v>0</v>
      </c>
    </row>
    <row r="488" spans="1:16" ht="92.25" customHeight="1">
      <c r="A488" s="757" t="s">
        <v>2398</v>
      </c>
      <c r="B488" s="756" t="s">
        <v>2408</v>
      </c>
      <c r="C488" s="755" t="s">
        <v>2407</v>
      </c>
      <c r="D488" s="589" t="s">
        <v>5</v>
      </c>
      <c r="E488" s="589">
        <v>21</v>
      </c>
      <c r="F488" s="264"/>
      <c r="G488" s="263">
        <f t="shared" si="22"/>
        <v>0</v>
      </c>
      <c r="H488" s="508"/>
    </row>
    <row r="489" spans="1:16" ht="90">
      <c r="A489" s="511" t="s">
        <v>2398</v>
      </c>
      <c r="B489" s="510" t="s">
        <v>2406</v>
      </c>
      <c r="C489" s="509" t="s">
        <v>2405</v>
      </c>
      <c r="D489" s="141" t="s">
        <v>5</v>
      </c>
      <c r="E489" s="141">
        <v>2</v>
      </c>
      <c r="F489" s="260"/>
      <c r="G489" s="256">
        <f t="shared" si="22"/>
        <v>0</v>
      </c>
      <c r="H489" s="508"/>
    </row>
    <row r="490" spans="1:16" ht="90">
      <c r="A490" s="511" t="s">
        <v>2398</v>
      </c>
      <c r="B490" s="510" t="s">
        <v>2404</v>
      </c>
      <c r="C490" s="509" t="s">
        <v>2403</v>
      </c>
      <c r="D490" s="141" t="s">
        <v>5</v>
      </c>
      <c r="E490" s="141">
        <v>6</v>
      </c>
      <c r="F490" s="260"/>
      <c r="G490" s="256">
        <f t="shared" si="22"/>
        <v>0</v>
      </c>
      <c r="H490" s="508"/>
    </row>
    <row r="491" spans="1:16" ht="90">
      <c r="A491" s="511" t="s">
        <v>2398</v>
      </c>
      <c r="B491" s="510" t="s">
        <v>2402</v>
      </c>
      <c r="C491" s="509" t="s">
        <v>2401</v>
      </c>
      <c r="D491" s="141" t="s">
        <v>5</v>
      </c>
      <c r="E491" s="141">
        <v>6</v>
      </c>
      <c r="F491" s="260"/>
      <c r="G491" s="256">
        <f t="shared" si="22"/>
        <v>0</v>
      </c>
      <c r="H491" s="508"/>
    </row>
    <row r="492" spans="1:16" ht="90.75" thickBot="1">
      <c r="A492" s="511" t="s">
        <v>2398</v>
      </c>
      <c r="B492" s="510" t="s">
        <v>2400</v>
      </c>
      <c r="C492" s="509" t="s">
        <v>2399</v>
      </c>
      <c r="D492" s="141" t="s">
        <v>5</v>
      </c>
      <c r="E492" s="141">
        <v>2</v>
      </c>
      <c r="F492" s="260"/>
      <c r="G492" s="256">
        <f t="shared" si="22"/>
        <v>0</v>
      </c>
      <c r="H492" s="508"/>
    </row>
    <row r="493" spans="1:16" ht="90.75" thickBot="1">
      <c r="A493" s="507" t="s">
        <v>2398</v>
      </c>
      <c r="B493" s="506" t="s">
        <v>2397</v>
      </c>
      <c r="C493" s="505" t="s">
        <v>2396</v>
      </c>
      <c r="D493" s="136" t="s">
        <v>5</v>
      </c>
      <c r="E493" s="136">
        <v>7</v>
      </c>
      <c r="F493" s="504"/>
      <c r="G493" s="253">
        <f t="shared" si="22"/>
        <v>0</v>
      </c>
      <c r="H493" s="806" t="s">
        <v>2395</v>
      </c>
      <c r="I493" s="502">
        <f>ROUND(SUM(G488:G493),2)</f>
        <v>0</v>
      </c>
    </row>
    <row r="494" spans="1:16" ht="90.75" thickBot="1">
      <c r="A494" s="757" t="s">
        <v>2392</v>
      </c>
      <c r="B494" s="756" t="s">
        <v>2394</v>
      </c>
      <c r="C494" s="755" t="s">
        <v>2393</v>
      </c>
      <c r="D494" s="589" t="s">
        <v>5</v>
      </c>
      <c r="E494" s="589">
        <v>1</v>
      </c>
      <c r="F494" s="264"/>
      <c r="G494" s="263">
        <f t="shared" si="22"/>
        <v>0</v>
      </c>
      <c r="H494" s="508"/>
    </row>
    <row r="495" spans="1:16" ht="108.75" customHeight="1" thickBot="1">
      <c r="A495" s="507" t="s">
        <v>2392</v>
      </c>
      <c r="B495" s="506" t="s">
        <v>2391</v>
      </c>
      <c r="C495" s="505" t="s">
        <v>2390</v>
      </c>
      <c r="D495" s="136" t="s">
        <v>5</v>
      </c>
      <c r="E495" s="136">
        <v>1</v>
      </c>
      <c r="F495" s="504"/>
      <c r="G495" s="253">
        <f t="shared" si="22"/>
        <v>0</v>
      </c>
      <c r="H495" s="806" t="s">
        <v>2389</v>
      </c>
      <c r="I495" s="502">
        <f>ROUND(SUM(G494:G495),2)</f>
        <v>0</v>
      </c>
      <c r="M495" s="515"/>
    </row>
    <row r="496" spans="1:16" ht="42.75" customHeight="1" thickBot="1">
      <c r="A496" s="932" t="s">
        <v>2388</v>
      </c>
      <c r="B496" s="933"/>
      <c r="C496" s="933"/>
      <c r="D496" s="933"/>
      <c r="E496" s="933"/>
      <c r="F496" s="933"/>
      <c r="G496" s="934"/>
      <c r="H496" s="508"/>
    </row>
    <row r="497" spans="1:13" ht="45">
      <c r="A497" s="757" t="s">
        <v>2373</v>
      </c>
      <c r="B497" s="756" t="s">
        <v>2387</v>
      </c>
      <c r="C497" s="755" t="s">
        <v>2386</v>
      </c>
      <c r="D497" s="589" t="s">
        <v>18</v>
      </c>
      <c r="E497" s="589">
        <v>521</v>
      </c>
      <c r="F497" s="264"/>
      <c r="G497" s="263">
        <f t="shared" ref="G497:G509" si="23">ROUND((E497*F497),2)</f>
        <v>0</v>
      </c>
      <c r="H497" s="508"/>
    </row>
    <row r="498" spans="1:13" ht="45">
      <c r="A498" s="511" t="s">
        <v>2373</v>
      </c>
      <c r="B498" s="510" t="s">
        <v>2385</v>
      </c>
      <c r="C498" s="509" t="s">
        <v>2384</v>
      </c>
      <c r="D498" s="141" t="s">
        <v>18</v>
      </c>
      <c r="E498" s="141">
        <v>670</v>
      </c>
      <c r="F498" s="260"/>
      <c r="G498" s="256">
        <f t="shared" si="23"/>
        <v>0</v>
      </c>
      <c r="H498" s="508"/>
    </row>
    <row r="499" spans="1:13" ht="45">
      <c r="A499" s="511" t="s">
        <v>2373</v>
      </c>
      <c r="B499" s="510" t="s">
        <v>2383</v>
      </c>
      <c r="C499" s="509" t="s">
        <v>2382</v>
      </c>
      <c r="D499" s="141" t="s">
        <v>18</v>
      </c>
      <c r="E499" s="141">
        <v>507</v>
      </c>
      <c r="F499" s="260"/>
      <c r="G499" s="256">
        <f t="shared" si="23"/>
        <v>0</v>
      </c>
      <c r="H499" s="508"/>
    </row>
    <row r="500" spans="1:13" ht="45">
      <c r="A500" s="511" t="s">
        <v>2373</v>
      </c>
      <c r="B500" s="510" t="s">
        <v>2381</v>
      </c>
      <c r="C500" s="509" t="s">
        <v>2380</v>
      </c>
      <c r="D500" s="141" t="s">
        <v>18</v>
      </c>
      <c r="E500" s="141">
        <v>666</v>
      </c>
      <c r="F500" s="260"/>
      <c r="G500" s="256">
        <f t="shared" si="23"/>
        <v>0</v>
      </c>
      <c r="H500" s="508"/>
    </row>
    <row r="501" spans="1:13" ht="60">
      <c r="A501" s="511" t="s">
        <v>2373</v>
      </c>
      <c r="B501" s="510" t="s">
        <v>2379</v>
      </c>
      <c r="C501" s="509" t="s">
        <v>2378</v>
      </c>
      <c r="D501" s="141" t="s">
        <v>18</v>
      </c>
      <c r="E501" s="141">
        <v>111</v>
      </c>
      <c r="F501" s="260"/>
      <c r="G501" s="256">
        <f t="shared" si="23"/>
        <v>0</v>
      </c>
      <c r="H501" s="508"/>
    </row>
    <row r="502" spans="1:13" ht="45">
      <c r="A502" s="511" t="s">
        <v>2373</v>
      </c>
      <c r="B502" s="510" t="s">
        <v>2377</v>
      </c>
      <c r="C502" s="509" t="s">
        <v>2376</v>
      </c>
      <c r="D502" s="141" t="s">
        <v>18</v>
      </c>
      <c r="E502" s="141">
        <v>487</v>
      </c>
      <c r="F502" s="260"/>
      <c r="G502" s="256">
        <f t="shared" si="23"/>
        <v>0</v>
      </c>
      <c r="H502" s="508"/>
    </row>
    <row r="503" spans="1:13" ht="60.75" thickBot="1">
      <c r="A503" s="511" t="s">
        <v>2373</v>
      </c>
      <c r="B503" s="510" t="s">
        <v>2375</v>
      </c>
      <c r="C503" s="509" t="s">
        <v>2374</v>
      </c>
      <c r="D503" s="141" t="s">
        <v>18</v>
      </c>
      <c r="E503" s="141">
        <v>40</v>
      </c>
      <c r="F503" s="260"/>
      <c r="G503" s="256">
        <f t="shared" si="23"/>
        <v>0</v>
      </c>
      <c r="H503" s="508"/>
      <c r="M503" s="13"/>
    </row>
    <row r="504" spans="1:13" ht="29.25" thickBot="1">
      <c r="A504" s="507" t="s">
        <v>2373</v>
      </c>
      <c r="B504" s="506" t="s">
        <v>2372</v>
      </c>
      <c r="C504" s="505" t="s">
        <v>2371</v>
      </c>
      <c r="D504" s="136" t="s">
        <v>5</v>
      </c>
      <c r="E504" s="136">
        <v>1</v>
      </c>
      <c r="F504" s="504"/>
      <c r="G504" s="253">
        <f t="shared" si="23"/>
        <v>0</v>
      </c>
      <c r="H504" s="806" t="s">
        <v>2370</v>
      </c>
      <c r="I504" s="502">
        <f>ROUND(SUM(G497:G504),2)</f>
        <v>0</v>
      </c>
    </row>
    <row r="505" spans="1:13" ht="30">
      <c r="A505" s="757" t="s">
        <v>2365</v>
      </c>
      <c r="B505" s="756" t="s">
        <v>2369</v>
      </c>
      <c r="C505" s="755" t="s">
        <v>2368</v>
      </c>
      <c r="D505" s="589" t="s">
        <v>18</v>
      </c>
      <c r="E505" s="589">
        <v>13</v>
      </c>
      <c r="F505" s="264"/>
      <c r="G505" s="263">
        <f t="shared" si="23"/>
        <v>0</v>
      </c>
      <c r="H505" s="508"/>
    </row>
    <row r="506" spans="1:13" ht="30.75" thickBot="1">
      <c r="A506" s="511" t="s">
        <v>2365</v>
      </c>
      <c r="B506" s="510" t="s">
        <v>2367</v>
      </c>
      <c r="C506" s="509" t="s">
        <v>2366</v>
      </c>
      <c r="D506" s="141" t="s">
        <v>15</v>
      </c>
      <c r="E506" s="141">
        <v>10</v>
      </c>
      <c r="F506" s="260"/>
      <c r="G506" s="256">
        <f t="shared" si="23"/>
        <v>0</v>
      </c>
      <c r="H506" s="508"/>
    </row>
    <row r="507" spans="1:13" ht="30.75" thickBot="1">
      <c r="A507" s="507" t="s">
        <v>2365</v>
      </c>
      <c r="B507" s="506" t="s">
        <v>2364</v>
      </c>
      <c r="C507" s="505" t="s">
        <v>2363</v>
      </c>
      <c r="D507" s="136" t="s">
        <v>15</v>
      </c>
      <c r="E507" s="136">
        <v>10</v>
      </c>
      <c r="F507" s="504"/>
      <c r="G507" s="253">
        <f t="shared" si="23"/>
        <v>0</v>
      </c>
      <c r="H507" s="806" t="s">
        <v>2362</v>
      </c>
      <c r="I507" s="502">
        <f>ROUND(SUM(G505:G507),2)</f>
        <v>0</v>
      </c>
    </row>
    <row r="508" spans="1:13" ht="30.75" thickBot="1">
      <c r="A508" s="757" t="s">
        <v>2359</v>
      </c>
      <c r="B508" s="756" t="s">
        <v>2361</v>
      </c>
      <c r="C508" s="755" t="s">
        <v>2360</v>
      </c>
      <c r="D508" s="589" t="s">
        <v>18</v>
      </c>
      <c r="E508" s="589">
        <v>111</v>
      </c>
      <c r="F508" s="264"/>
      <c r="G508" s="263">
        <f t="shared" si="23"/>
        <v>0</v>
      </c>
      <c r="H508" s="508"/>
    </row>
    <row r="509" spans="1:13" ht="30.75" thickBot="1">
      <c r="A509" s="507" t="s">
        <v>2359</v>
      </c>
      <c r="B509" s="506" t="s">
        <v>2358</v>
      </c>
      <c r="C509" s="505" t="s">
        <v>2357</v>
      </c>
      <c r="D509" s="136" t="s">
        <v>18</v>
      </c>
      <c r="E509" s="136">
        <v>40</v>
      </c>
      <c r="F509" s="504"/>
      <c r="G509" s="253">
        <f t="shared" si="23"/>
        <v>0</v>
      </c>
      <c r="H509" s="806" t="s">
        <v>2356</v>
      </c>
      <c r="I509" s="502">
        <f>ROUND(SUM(G508:G509),2)</f>
        <v>0</v>
      </c>
    </row>
    <row r="510" spans="1:13" ht="99.75" customHeight="1">
      <c r="A510" s="757" t="s">
        <v>2337</v>
      </c>
      <c r="B510" s="756" t="s">
        <v>2355</v>
      </c>
      <c r="C510" s="755" t="s">
        <v>2354</v>
      </c>
      <c r="D510" s="589" t="s">
        <v>5</v>
      </c>
      <c r="E510" s="589">
        <v>11</v>
      </c>
      <c r="F510" s="264"/>
      <c r="G510" s="263">
        <f t="shared" ref="G510:G519" si="24">ROUND((E513*F510),2)</f>
        <v>0</v>
      </c>
      <c r="H510" s="508"/>
    </row>
    <row r="511" spans="1:13" ht="105">
      <c r="A511" s="511" t="s">
        <v>2337</v>
      </c>
      <c r="B511" s="510" t="s">
        <v>2353</v>
      </c>
      <c r="C511" s="509" t="s">
        <v>2352</v>
      </c>
      <c r="D511" s="141" t="s">
        <v>5</v>
      </c>
      <c r="E511" s="141">
        <v>1</v>
      </c>
      <c r="F511" s="260"/>
      <c r="G511" s="256">
        <f t="shared" si="24"/>
        <v>0</v>
      </c>
      <c r="H511" s="508"/>
    </row>
    <row r="512" spans="1:13" ht="90.75" customHeight="1">
      <c r="A512" s="511" t="s">
        <v>2337</v>
      </c>
      <c r="B512" s="510" t="s">
        <v>2351</v>
      </c>
      <c r="C512" s="509" t="s">
        <v>2350</v>
      </c>
      <c r="D512" s="141" t="s">
        <v>5</v>
      </c>
      <c r="E512" s="141">
        <v>46</v>
      </c>
      <c r="F512" s="260"/>
      <c r="G512" s="256">
        <f t="shared" si="24"/>
        <v>0</v>
      </c>
      <c r="H512" s="508"/>
    </row>
    <row r="513" spans="1:19" ht="90">
      <c r="A513" s="511" t="s">
        <v>2337</v>
      </c>
      <c r="B513" s="510" t="s">
        <v>2349</v>
      </c>
      <c r="C513" s="509" t="s">
        <v>2348</v>
      </c>
      <c r="D513" s="141" t="s">
        <v>5</v>
      </c>
      <c r="E513" s="141">
        <v>5</v>
      </c>
      <c r="F513" s="260"/>
      <c r="G513" s="256">
        <f t="shared" si="24"/>
        <v>0</v>
      </c>
      <c r="H513" s="508"/>
    </row>
    <row r="514" spans="1:19" ht="92.25" customHeight="1">
      <c r="A514" s="511" t="s">
        <v>2337</v>
      </c>
      <c r="B514" s="510" t="s">
        <v>2347</v>
      </c>
      <c r="C514" s="509" t="s">
        <v>2346</v>
      </c>
      <c r="D514" s="141" t="s">
        <v>5</v>
      </c>
      <c r="E514" s="141">
        <v>14</v>
      </c>
      <c r="F514" s="260"/>
      <c r="G514" s="256">
        <f t="shared" si="24"/>
        <v>0</v>
      </c>
      <c r="H514" s="508"/>
    </row>
    <row r="515" spans="1:19" ht="90">
      <c r="A515" s="511" t="s">
        <v>2337</v>
      </c>
      <c r="B515" s="510" t="s">
        <v>2345</v>
      </c>
      <c r="C515" s="509" t="s">
        <v>2344</v>
      </c>
      <c r="D515" s="141" t="s">
        <v>5</v>
      </c>
      <c r="E515" s="141">
        <v>8</v>
      </c>
      <c r="F515" s="260"/>
      <c r="G515" s="256">
        <f t="shared" si="24"/>
        <v>0</v>
      </c>
      <c r="H515" s="508"/>
    </row>
    <row r="516" spans="1:19" ht="90">
      <c r="A516" s="511" t="s">
        <v>2337</v>
      </c>
      <c r="B516" s="510" t="s">
        <v>2343</v>
      </c>
      <c r="C516" s="509" t="s">
        <v>2342</v>
      </c>
      <c r="D516" s="141" t="s">
        <v>5</v>
      </c>
      <c r="E516" s="141">
        <v>3</v>
      </c>
      <c r="F516" s="260"/>
      <c r="G516" s="256">
        <f t="shared" si="24"/>
        <v>0</v>
      </c>
      <c r="H516" s="508"/>
    </row>
    <row r="517" spans="1:19" ht="90">
      <c r="A517" s="511" t="s">
        <v>2337</v>
      </c>
      <c r="B517" s="510" t="s">
        <v>2341</v>
      </c>
      <c r="C517" s="509" t="s">
        <v>2340</v>
      </c>
      <c r="D517" s="141" t="s">
        <v>5</v>
      </c>
      <c r="E517" s="141">
        <v>11</v>
      </c>
      <c r="F517" s="260"/>
      <c r="G517" s="256">
        <f t="shared" si="24"/>
        <v>0</v>
      </c>
      <c r="H517" s="508"/>
    </row>
    <row r="518" spans="1:19" ht="90.75" customHeight="1" thickBot="1">
      <c r="A518" s="511" t="s">
        <v>2337</v>
      </c>
      <c r="B518" s="510" t="s">
        <v>2339</v>
      </c>
      <c r="C518" s="509" t="s">
        <v>2338</v>
      </c>
      <c r="D518" s="141" t="s">
        <v>5</v>
      </c>
      <c r="E518" s="141">
        <v>1</v>
      </c>
      <c r="F518" s="260"/>
      <c r="G518" s="256">
        <f t="shared" si="24"/>
        <v>0</v>
      </c>
      <c r="H518" s="508"/>
    </row>
    <row r="519" spans="1:19" ht="90.75" thickBot="1">
      <c r="A519" s="507" t="s">
        <v>2337</v>
      </c>
      <c r="B519" s="506" t="s">
        <v>2336</v>
      </c>
      <c r="C519" s="505" t="s">
        <v>2335</v>
      </c>
      <c r="D519" s="136" t="s">
        <v>5</v>
      </c>
      <c r="E519" s="136">
        <v>38</v>
      </c>
      <c r="F519" s="504"/>
      <c r="G519" s="253">
        <f t="shared" si="24"/>
        <v>0</v>
      </c>
      <c r="H519" s="806" t="s">
        <v>2334</v>
      </c>
      <c r="I519" s="502">
        <f>ROUND(SUM(G510:G519),2)</f>
        <v>0</v>
      </c>
    </row>
    <row r="520" spans="1:19" ht="30">
      <c r="A520" s="757" t="s">
        <v>2325</v>
      </c>
      <c r="B520" s="756" t="s">
        <v>2333</v>
      </c>
      <c r="C520" s="755" t="s">
        <v>2332</v>
      </c>
      <c r="D520" s="589" t="s">
        <v>5</v>
      </c>
      <c r="E520" s="589">
        <v>7</v>
      </c>
      <c r="F520" s="264"/>
      <c r="G520" s="263">
        <f>ROUND((E520*F520),2)</f>
        <v>0</v>
      </c>
      <c r="H520" s="508"/>
    </row>
    <row r="521" spans="1:19" ht="30.75" customHeight="1">
      <c r="A521" s="511" t="s">
        <v>2325</v>
      </c>
      <c r="B521" s="510" t="s">
        <v>2331</v>
      </c>
      <c r="C521" s="509" t="s">
        <v>2330</v>
      </c>
      <c r="D521" s="141" t="s">
        <v>5</v>
      </c>
      <c r="E521" s="141">
        <v>1</v>
      </c>
      <c r="F521" s="260"/>
      <c r="G521" s="256">
        <f>ROUND((E521*F521),2)</f>
        <v>0</v>
      </c>
      <c r="H521" s="508"/>
    </row>
    <row r="522" spans="1:19">
      <c r="A522" s="511" t="s">
        <v>2325</v>
      </c>
      <c r="B522" s="510" t="s">
        <v>2329</v>
      </c>
      <c r="C522" s="509" t="s">
        <v>2328</v>
      </c>
      <c r="D522" s="141" t="s">
        <v>18</v>
      </c>
      <c r="E522" s="141">
        <v>43</v>
      </c>
      <c r="F522" s="260"/>
      <c r="G522" s="256">
        <f>ROUND((E522*F522),2)</f>
        <v>0</v>
      </c>
      <c r="H522" s="508"/>
    </row>
    <row r="523" spans="1:19" ht="15.75" thickBot="1">
      <c r="A523" s="511" t="s">
        <v>2325</v>
      </c>
      <c r="B523" s="510" t="s">
        <v>2327</v>
      </c>
      <c r="C523" s="509" t="s">
        <v>2326</v>
      </c>
      <c r="D523" s="141" t="s">
        <v>18</v>
      </c>
      <c r="E523" s="141">
        <v>24</v>
      </c>
      <c r="F523" s="260"/>
      <c r="G523" s="256">
        <f>ROUND((E523*F523),2)</f>
        <v>0</v>
      </c>
      <c r="H523" s="508"/>
    </row>
    <row r="524" spans="1:19" ht="115.5" customHeight="1" thickBot="1">
      <c r="A524" s="507" t="s">
        <v>2325</v>
      </c>
      <c r="B524" s="506" t="s">
        <v>2324</v>
      </c>
      <c r="C524" s="505" t="s">
        <v>2323</v>
      </c>
      <c r="D524" s="136" t="s">
        <v>5</v>
      </c>
      <c r="E524" s="136">
        <v>1</v>
      </c>
      <c r="F524" s="504"/>
      <c r="G524" s="253">
        <f>ROUND((E524*F524),2)</f>
        <v>0</v>
      </c>
      <c r="H524" s="806" t="s">
        <v>2322</v>
      </c>
      <c r="I524" s="502">
        <f>ROUND(SUM(G520:G524),2)</f>
        <v>0</v>
      </c>
      <c r="N524" s="514"/>
      <c r="O524" s="514"/>
      <c r="P524" s="514"/>
      <c r="Q524" s="514"/>
      <c r="R524" s="514"/>
      <c r="S524" s="514"/>
    </row>
    <row r="525" spans="1:19" ht="42.75" customHeight="1" thickBot="1">
      <c r="A525" s="932" t="s">
        <v>2321</v>
      </c>
      <c r="B525" s="933"/>
      <c r="C525" s="933"/>
      <c r="D525" s="933"/>
      <c r="E525" s="933"/>
      <c r="F525" s="933"/>
      <c r="G525" s="934"/>
      <c r="H525" s="508"/>
    </row>
    <row r="526" spans="1:19" ht="45">
      <c r="A526" s="757" t="s">
        <v>2316</v>
      </c>
      <c r="B526" s="756" t="s">
        <v>2320</v>
      </c>
      <c r="C526" s="755" t="s">
        <v>2319</v>
      </c>
      <c r="D526" s="589" t="s">
        <v>18</v>
      </c>
      <c r="E526" s="589">
        <v>63</v>
      </c>
      <c r="F526" s="264"/>
      <c r="G526" s="263">
        <f t="shared" ref="G526:G531" si="25">ROUND((E526*F526),2)</f>
        <v>0</v>
      </c>
      <c r="H526" s="508"/>
    </row>
    <row r="527" spans="1:19" ht="45.75" thickBot="1">
      <c r="A527" s="511" t="s">
        <v>2316</v>
      </c>
      <c r="B527" s="510" t="s">
        <v>2318</v>
      </c>
      <c r="C527" s="509" t="s">
        <v>2317</v>
      </c>
      <c r="D527" s="141" t="s">
        <v>18</v>
      </c>
      <c r="E527" s="141">
        <v>10</v>
      </c>
      <c r="F527" s="260"/>
      <c r="G527" s="256">
        <f t="shared" si="25"/>
        <v>0</v>
      </c>
      <c r="H527" s="508"/>
    </row>
    <row r="528" spans="1:19" ht="29.25" thickBot="1">
      <c r="A528" s="507" t="s">
        <v>2316</v>
      </c>
      <c r="B528" s="506" t="s">
        <v>2315</v>
      </c>
      <c r="C528" s="505" t="s">
        <v>2314</v>
      </c>
      <c r="D528" s="136" t="s">
        <v>5</v>
      </c>
      <c r="E528" s="136">
        <v>1</v>
      </c>
      <c r="F528" s="504"/>
      <c r="G528" s="253">
        <f t="shared" si="25"/>
        <v>0</v>
      </c>
      <c r="H528" s="806" t="s">
        <v>2313</v>
      </c>
      <c r="I528" s="502">
        <f>ROUND(SUM(G526:G528),2)</f>
        <v>0</v>
      </c>
    </row>
    <row r="529" spans="1:9" ht="90.75" customHeight="1" thickBot="1">
      <c r="A529" s="757" t="s">
        <v>2310</v>
      </c>
      <c r="B529" s="756" t="s">
        <v>2312</v>
      </c>
      <c r="C529" s="755" t="s">
        <v>2311</v>
      </c>
      <c r="D529" s="589" t="s">
        <v>5</v>
      </c>
      <c r="E529" s="589">
        <v>4</v>
      </c>
      <c r="F529" s="264"/>
      <c r="G529" s="263">
        <f t="shared" si="25"/>
        <v>0</v>
      </c>
      <c r="H529" s="508"/>
    </row>
    <row r="530" spans="1:9" ht="90.75" thickBot="1">
      <c r="A530" s="507" t="s">
        <v>2310</v>
      </c>
      <c r="B530" s="506" t="s">
        <v>2309</v>
      </c>
      <c r="C530" s="505" t="s">
        <v>2308</v>
      </c>
      <c r="D530" s="136" t="s">
        <v>5</v>
      </c>
      <c r="E530" s="136">
        <v>2</v>
      </c>
      <c r="F530" s="504"/>
      <c r="G530" s="253">
        <f t="shared" si="25"/>
        <v>0</v>
      </c>
      <c r="H530" s="806" t="s">
        <v>2307</v>
      </c>
      <c r="I530" s="502">
        <f>ROUND(SUM(G529:G530),2)</f>
        <v>0</v>
      </c>
    </row>
    <row r="531" spans="1:9" ht="90.75" thickBot="1">
      <c r="A531" s="758" t="s">
        <v>2306</v>
      </c>
      <c r="B531" s="759" t="s">
        <v>2305</v>
      </c>
      <c r="C531" s="760" t="s">
        <v>2304</v>
      </c>
      <c r="D531" s="468" t="s">
        <v>5</v>
      </c>
      <c r="E531" s="468">
        <v>1</v>
      </c>
      <c r="F531" s="753"/>
      <c r="G531" s="754">
        <f t="shared" si="25"/>
        <v>0</v>
      </c>
      <c r="H531" s="806" t="s">
        <v>2303</v>
      </c>
      <c r="I531" s="502">
        <f>ROUND(SUM(G531),2)</f>
        <v>0</v>
      </c>
    </row>
    <row r="532" spans="1:9" ht="42.75" customHeight="1" thickBot="1">
      <c r="A532" s="932" t="s">
        <v>2302</v>
      </c>
      <c r="B532" s="933"/>
      <c r="C532" s="933"/>
      <c r="D532" s="933"/>
      <c r="E532" s="933"/>
      <c r="F532" s="933"/>
      <c r="G532" s="934"/>
      <c r="H532" s="508"/>
    </row>
    <row r="533" spans="1:9" ht="45">
      <c r="A533" s="757" t="s">
        <v>2297</v>
      </c>
      <c r="B533" s="756" t="s">
        <v>2301</v>
      </c>
      <c r="C533" s="755" t="s">
        <v>2300</v>
      </c>
      <c r="D533" s="589" t="s">
        <v>18</v>
      </c>
      <c r="E533" s="589">
        <v>18</v>
      </c>
      <c r="F533" s="264"/>
      <c r="G533" s="263">
        <f t="shared" ref="G533:G539" si="26">ROUND((E533*F533),2)</f>
        <v>0</v>
      </c>
      <c r="H533" s="508"/>
    </row>
    <row r="534" spans="1:9" ht="45.75" thickBot="1">
      <c r="A534" s="511" t="s">
        <v>2297</v>
      </c>
      <c r="B534" s="510" t="s">
        <v>2299</v>
      </c>
      <c r="C534" s="509" t="s">
        <v>2298</v>
      </c>
      <c r="D534" s="141" t="s">
        <v>18</v>
      </c>
      <c r="E534" s="141">
        <v>15</v>
      </c>
      <c r="F534" s="260"/>
      <c r="G534" s="256">
        <f t="shared" si="26"/>
        <v>0</v>
      </c>
      <c r="H534" s="508"/>
    </row>
    <row r="535" spans="1:9" ht="29.25" thickBot="1">
      <c r="A535" s="507" t="s">
        <v>2297</v>
      </c>
      <c r="B535" s="506" t="s">
        <v>2296</v>
      </c>
      <c r="C535" s="505" t="s">
        <v>2295</v>
      </c>
      <c r="D535" s="136" t="s">
        <v>5</v>
      </c>
      <c r="E535" s="136">
        <v>1</v>
      </c>
      <c r="F535" s="504"/>
      <c r="G535" s="253">
        <f t="shared" si="26"/>
        <v>0</v>
      </c>
      <c r="H535" s="806" t="s">
        <v>2294</v>
      </c>
      <c r="I535" s="502">
        <f>ROUND(SUM(G533:G535),2)</f>
        <v>0</v>
      </c>
    </row>
    <row r="536" spans="1:9" ht="94.5" customHeight="1">
      <c r="A536" s="757" t="s">
        <v>2289</v>
      </c>
      <c r="B536" s="756" t="s">
        <v>2293</v>
      </c>
      <c r="C536" s="755" t="s">
        <v>2292</v>
      </c>
      <c r="D536" s="589" t="s">
        <v>5</v>
      </c>
      <c r="E536" s="589">
        <v>1</v>
      </c>
      <c r="F536" s="264"/>
      <c r="G536" s="263">
        <f t="shared" si="26"/>
        <v>0</v>
      </c>
      <c r="H536" s="508"/>
    </row>
    <row r="537" spans="1:9" ht="104.25" customHeight="1" thickBot="1">
      <c r="A537" s="511" t="s">
        <v>2289</v>
      </c>
      <c r="B537" s="510" t="s">
        <v>2291</v>
      </c>
      <c r="C537" s="509" t="s">
        <v>2290</v>
      </c>
      <c r="D537" s="141" t="s">
        <v>5</v>
      </c>
      <c r="E537" s="141">
        <v>1</v>
      </c>
      <c r="F537" s="260"/>
      <c r="G537" s="256">
        <f t="shared" si="26"/>
        <v>0</v>
      </c>
      <c r="H537" s="508"/>
    </row>
    <row r="538" spans="1:9" ht="90.75" thickBot="1">
      <c r="A538" s="507" t="s">
        <v>2289</v>
      </c>
      <c r="B538" s="506" t="s">
        <v>2288</v>
      </c>
      <c r="C538" s="505" t="s">
        <v>2287</v>
      </c>
      <c r="D538" s="136" t="s">
        <v>5</v>
      </c>
      <c r="E538" s="136">
        <v>2</v>
      </c>
      <c r="F538" s="504"/>
      <c r="G538" s="253">
        <f t="shared" si="26"/>
        <v>0</v>
      </c>
      <c r="H538" s="806" t="s">
        <v>2286</v>
      </c>
      <c r="I538" s="502">
        <f>ROUND(SUM(G536:G538),2)</f>
        <v>0</v>
      </c>
    </row>
    <row r="539" spans="1:9" ht="79.5" customHeight="1" thickBot="1">
      <c r="A539" s="758" t="s">
        <v>2285</v>
      </c>
      <c r="B539" s="759" t="s">
        <v>2284</v>
      </c>
      <c r="C539" s="760" t="s">
        <v>2283</v>
      </c>
      <c r="D539" s="468" t="s">
        <v>5</v>
      </c>
      <c r="E539" s="468">
        <v>1</v>
      </c>
      <c r="F539" s="753"/>
      <c r="G539" s="754">
        <f t="shared" si="26"/>
        <v>0</v>
      </c>
      <c r="H539" s="806" t="s">
        <v>2282</v>
      </c>
      <c r="I539" s="502">
        <f>ROUND(SUM(G539),2)</f>
        <v>0</v>
      </c>
    </row>
    <row r="540" spans="1:9" ht="47.25" customHeight="1" thickBot="1">
      <c r="A540" s="932" t="s">
        <v>2281</v>
      </c>
      <c r="B540" s="933"/>
      <c r="C540" s="933"/>
      <c r="D540" s="933"/>
      <c r="E540" s="933"/>
      <c r="F540" s="933"/>
      <c r="G540" s="934"/>
      <c r="H540" s="508"/>
    </row>
    <row r="541" spans="1:9" ht="45.75" thickBot="1">
      <c r="A541" s="757" t="s">
        <v>2278</v>
      </c>
      <c r="B541" s="756" t="s">
        <v>2280</v>
      </c>
      <c r="C541" s="755" t="s">
        <v>2279</v>
      </c>
      <c r="D541" s="589" t="s">
        <v>18</v>
      </c>
      <c r="E541" s="589">
        <v>30</v>
      </c>
      <c r="F541" s="264"/>
      <c r="G541" s="263">
        <f>ROUND((E541*F541),2)</f>
        <v>0</v>
      </c>
      <c r="H541" s="508"/>
    </row>
    <row r="542" spans="1:9" ht="29.25" thickBot="1">
      <c r="A542" s="507" t="s">
        <v>2278</v>
      </c>
      <c r="B542" s="506" t="s">
        <v>2277</v>
      </c>
      <c r="C542" s="505" t="s">
        <v>2276</v>
      </c>
      <c r="D542" s="136" t="s">
        <v>5</v>
      </c>
      <c r="E542" s="136">
        <v>1</v>
      </c>
      <c r="F542" s="504"/>
      <c r="G542" s="253">
        <f>ROUND((E542*F542),2)</f>
        <v>0</v>
      </c>
      <c r="H542" s="806" t="s">
        <v>2275</v>
      </c>
      <c r="I542" s="502">
        <f>ROUND(SUM(G541:G542),2)</f>
        <v>0</v>
      </c>
    </row>
    <row r="543" spans="1:9" ht="90.75" thickBot="1">
      <c r="A543" s="757" t="s">
        <v>2272</v>
      </c>
      <c r="B543" s="756" t="s">
        <v>2274</v>
      </c>
      <c r="C543" s="755" t="s">
        <v>2273</v>
      </c>
      <c r="D543" s="589" t="s">
        <v>5</v>
      </c>
      <c r="E543" s="589">
        <v>1</v>
      </c>
      <c r="F543" s="264"/>
      <c r="G543" s="263">
        <f>ROUND((E543*F543),2)</f>
        <v>0</v>
      </c>
      <c r="H543" s="508"/>
    </row>
    <row r="544" spans="1:9" ht="90.75" thickBot="1">
      <c r="A544" s="507" t="s">
        <v>2272</v>
      </c>
      <c r="B544" s="506" t="s">
        <v>2271</v>
      </c>
      <c r="C544" s="505" t="s">
        <v>2270</v>
      </c>
      <c r="D544" s="136" t="s">
        <v>5</v>
      </c>
      <c r="E544" s="136">
        <v>4</v>
      </c>
      <c r="F544" s="504"/>
      <c r="G544" s="253">
        <f>ROUND((E544*F544),2)</f>
        <v>0</v>
      </c>
      <c r="H544" s="806" t="s">
        <v>2269</v>
      </c>
      <c r="I544" s="502">
        <f>ROUND(SUM(G543:G544),2)</f>
        <v>0</v>
      </c>
    </row>
    <row r="545" spans="1:9" ht="30.75" customHeight="1" thickBot="1">
      <c r="A545" s="932" t="s">
        <v>2268</v>
      </c>
      <c r="B545" s="933"/>
      <c r="C545" s="933"/>
      <c r="D545" s="933"/>
      <c r="E545" s="933"/>
      <c r="F545" s="933"/>
      <c r="G545" s="934"/>
      <c r="H545" s="508"/>
    </row>
    <row r="546" spans="1:9" ht="45.75" thickBot="1">
      <c r="A546" s="757" t="s">
        <v>2265</v>
      </c>
      <c r="B546" s="756" t="s">
        <v>2267</v>
      </c>
      <c r="C546" s="755" t="s">
        <v>2266</v>
      </c>
      <c r="D546" s="589" t="s">
        <v>18</v>
      </c>
      <c r="E546" s="589">
        <v>15</v>
      </c>
      <c r="F546" s="264"/>
      <c r="G546" s="263">
        <f>ROUND((E546*F546),2)</f>
        <v>0</v>
      </c>
      <c r="H546" s="508"/>
    </row>
    <row r="547" spans="1:9" ht="29.25" thickBot="1">
      <c r="A547" s="507" t="s">
        <v>2265</v>
      </c>
      <c r="B547" s="506" t="s">
        <v>2264</v>
      </c>
      <c r="C547" s="505" t="s">
        <v>2263</v>
      </c>
      <c r="D547" s="136" t="s">
        <v>5</v>
      </c>
      <c r="E547" s="136">
        <v>1</v>
      </c>
      <c r="F547" s="504"/>
      <c r="G547" s="253">
        <f>ROUND((E547*F547),2)</f>
        <v>0</v>
      </c>
      <c r="H547" s="806" t="s">
        <v>2262</v>
      </c>
      <c r="I547" s="502">
        <f>ROUND(SUM(G546:G547),2)</f>
        <v>0</v>
      </c>
    </row>
    <row r="548" spans="1:9" ht="90.75" thickBot="1">
      <c r="A548" s="758" t="s">
        <v>2261</v>
      </c>
      <c r="B548" s="759" t="s">
        <v>2260</v>
      </c>
      <c r="C548" s="760" t="s">
        <v>2247</v>
      </c>
      <c r="D548" s="468" t="s">
        <v>5</v>
      </c>
      <c r="E548" s="468">
        <v>1</v>
      </c>
      <c r="F548" s="753"/>
      <c r="G548" s="754">
        <f>ROUND((E548*F548),2)</f>
        <v>0</v>
      </c>
      <c r="H548" s="806" t="s">
        <v>2259</v>
      </c>
      <c r="I548" s="502">
        <f>ROUND(SUM(G548),2)</f>
        <v>0</v>
      </c>
    </row>
    <row r="549" spans="1:9" ht="47.25" customHeight="1" thickBot="1">
      <c r="A549" s="932" t="s">
        <v>2258</v>
      </c>
      <c r="B549" s="933"/>
      <c r="C549" s="933"/>
      <c r="D549" s="933"/>
      <c r="E549" s="933"/>
      <c r="F549" s="933"/>
      <c r="G549" s="934"/>
      <c r="H549" s="508"/>
    </row>
    <row r="550" spans="1:9" ht="42.75" customHeight="1" thickBot="1">
      <c r="A550" s="757" t="s">
        <v>2255</v>
      </c>
      <c r="B550" s="756" t="s">
        <v>2257</v>
      </c>
      <c r="C550" s="755" t="s">
        <v>2256</v>
      </c>
      <c r="D550" s="589" t="s">
        <v>18</v>
      </c>
      <c r="E550" s="589">
        <v>59</v>
      </c>
      <c r="F550" s="264"/>
      <c r="G550" s="263">
        <f>ROUND((E550*F550),2)</f>
        <v>0</v>
      </c>
      <c r="H550" s="508"/>
    </row>
    <row r="551" spans="1:9" ht="30.75" customHeight="1" thickBot="1">
      <c r="A551" s="507" t="s">
        <v>2255</v>
      </c>
      <c r="B551" s="506" t="s">
        <v>2254</v>
      </c>
      <c r="C551" s="505" t="s">
        <v>2253</v>
      </c>
      <c r="D551" s="136" t="s">
        <v>5</v>
      </c>
      <c r="E551" s="136">
        <v>1</v>
      </c>
      <c r="F551" s="504"/>
      <c r="G551" s="253">
        <f>ROUND((E551*F551),2)</f>
        <v>0</v>
      </c>
      <c r="H551" s="806" t="s">
        <v>2252</v>
      </c>
      <c r="I551" s="502">
        <f>ROUND(SUM(G550:G551),2)</f>
        <v>0</v>
      </c>
    </row>
    <row r="552" spans="1:9" ht="90" customHeight="1" thickBot="1">
      <c r="A552" s="716" t="s">
        <v>2249</v>
      </c>
      <c r="B552" s="756" t="s">
        <v>2251</v>
      </c>
      <c r="C552" s="755" t="s">
        <v>2250</v>
      </c>
      <c r="D552" s="589" t="s">
        <v>5</v>
      </c>
      <c r="E552" s="589">
        <v>1</v>
      </c>
      <c r="F552" s="264"/>
      <c r="G552" s="263">
        <f>ROUND((E552*F552),2)</f>
        <v>0</v>
      </c>
      <c r="H552" s="508"/>
    </row>
    <row r="553" spans="1:9" ht="93" customHeight="1" thickBot="1">
      <c r="A553" s="717" t="s">
        <v>2249</v>
      </c>
      <c r="B553" s="506" t="s">
        <v>2248</v>
      </c>
      <c r="C553" s="505" t="s">
        <v>2247</v>
      </c>
      <c r="D553" s="136" t="s">
        <v>5</v>
      </c>
      <c r="E553" s="136">
        <v>1</v>
      </c>
      <c r="F553" s="504"/>
      <c r="G553" s="253">
        <f>ROUND((E553*F553),2)</f>
        <v>0</v>
      </c>
      <c r="H553" s="806" t="s">
        <v>2246</v>
      </c>
      <c r="I553" s="502">
        <f>ROUND(SUM(G552:G553),2)</f>
        <v>0</v>
      </c>
    </row>
    <row r="554" spans="1:9" ht="92.25" customHeight="1" thickBot="1">
      <c r="A554" s="758" t="s">
        <v>2245</v>
      </c>
      <c r="B554" s="759" t="s">
        <v>2244</v>
      </c>
      <c r="C554" s="760" t="s">
        <v>2243</v>
      </c>
      <c r="D554" s="468" t="s">
        <v>5</v>
      </c>
      <c r="E554" s="468">
        <v>1</v>
      </c>
      <c r="F554" s="753"/>
      <c r="G554" s="754">
        <f>ROUND((E554*F554),2)</f>
        <v>0</v>
      </c>
      <c r="H554" s="806" t="s">
        <v>2242</v>
      </c>
      <c r="I554" s="502">
        <f>ROUND(SUM(G554),2)</f>
        <v>0</v>
      </c>
    </row>
    <row r="555" spans="1:9" ht="29.25" customHeight="1" thickBot="1">
      <c r="A555" s="932" t="s">
        <v>2241</v>
      </c>
      <c r="B555" s="933"/>
      <c r="C555" s="933"/>
      <c r="D555" s="933"/>
      <c r="E555" s="933"/>
      <c r="F555" s="933"/>
      <c r="G555" s="934"/>
      <c r="H555" s="508"/>
    </row>
    <row r="556" spans="1:9" ht="45.75" thickBot="1">
      <c r="A556" s="757" t="s">
        <v>2238</v>
      </c>
      <c r="B556" s="756" t="s">
        <v>2240</v>
      </c>
      <c r="C556" s="755" t="s">
        <v>2239</v>
      </c>
      <c r="D556" s="589" t="s">
        <v>18</v>
      </c>
      <c r="E556" s="589">
        <v>6</v>
      </c>
      <c r="F556" s="264"/>
      <c r="G556" s="263">
        <f>ROUND((E556*F556),2)</f>
        <v>0</v>
      </c>
      <c r="H556" s="508"/>
    </row>
    <row r="557" spans="1:9" ht="29.25" thickBot="1">
      <c r="A557" s="507" t="s">
        <v>2238</v>
      </c>
      <c r="B557" s="506" t="s">
        <v>2237</v>
      </c>
      <c r="C557" s="505" t="s">
        <v>2236</v>
      </c>
      <c r="D557" s="136" t="s">
        <v>5</v>
      </c>
      <c r="E557" s="136">
        <v>1</v>
      </c>
      <c r="F557" s="504"/>
      <c r="G557" s="253">
        <f>ROUND((E557*F557),2)</f>
        <v>0</v>
      </c>
      <c r="H557" s="806" t="s">
        <v>2235</v>
      </c>
      <c r="I557" s="502">
        <f>ROUND(SUM(G556:G557),2)</f>
        <v>0</v>
      </c>
    </row>
    <row r="558" spans="1:9" ht="93" customHeight="1" thickBot="1">
      <c r="A558" s="758" t="s">
        <v>2234</v>
      </c>
      <c r="B558" s="759" t="s">
        <v>2233</v>
      </c>
      <c r="C558" s="760" t="s">
        <v>2232</v>
      </c>
      <c r="D558" s="468" t="s">
        <v>5</v>
      </c>
      <c r="E558" s="468">
        <v>1</v>
      </c>
      <c r="F558" s="753"/>
      <c r="G558" s="754">
        <f>ROUND((E558*F558),2)</f>
        <v>0</v>
      </c>
      <c r="H558" s="806" t="s">
        <v>2231</v>
      </c>
      <c r="I558" s="502">
        <f>ROUND(SUM(G558),2)</f>
        <v>0</v>
      </c>
    </row>
    <row r="559" spans="1:9" ht="28.5" customHeight="1" thickBot="1">
      <c r="A559" s="932" t="s">
        <v>2230</v>
      </c>
      <c r="B559" s="933"/>
      <c r="C559" s="933"/>
      <c r="D559" s="933"/>
      <c r="E559" s="933"/>
      <c r="F559" s="933"/>
      <c r="G559" s="934"/>
      <c r="H559" s="508"/>
    </row>
    <row r="560" spans="1:9" ht="45.75" thickBot="1">
      <c r="A560" s="757" t="s">
        <v>2227</v>
      </c>
      <c r="B560" s="756" t="s">
        <v>2229</v>
      </c>
      <c r="C560" s="755" t="s">
        <v>2228</v>
      </c>
      <c r="D560" s="589" t="s">
        <v>18</v>
      </c>
      <c r="E560" s="589">
        <v>5</v>
      </c>
      <c r="F560" s="264"/>
      <c r="G560" s="263">
        <f>ROUND((E560*F560),2)</f>
        <v>0</v>
      </c>
      <c r="H560" s="508"/>
    </row>
    <row r="561" spans="1:9" ht="29.25" thickBot="1">
      <c r="A561" s="507" t="s">
        <v>2227</v>
      </c>
      <c r="B561" s="506" t="s">
        <v>2226</v>
      </c>
      <c r="C561" s="505" t="s">
        <v>2225</v>
      </c>
      <c r="D561" s="136" t="s">
        <v>5</v>
      </c>
      <c r="E561" s="136">
        <v>1</v>
      </c>
      <c r="F561" s="504"/>
      <c r="G561" s="253">
        <f>ROUND((E561*F561),2)</f>
        <v>0</v>
      </c>
      <c r="H561" s="806" t="s">
        <v>2224</v>
      </c>
      <c r="I561" s="502">
        <f>ROUND(SUM(G560:G561),2)</f>
        <v>0</v>
      </c>
    </row>
    <row r="562" spans="1:9" ht="93" customHeight="1" thickBot="1">
      <c r="A562" s="758" t="s">
        <v>2223</v>
      </c>
      <c r="B562" s="759" t="s">
        <v>2222</v>
      </c>
      <c r="C562" s="760" t="s">
        <v>2221</v>
      </c>
      <c r="D562" s="468" t="s">
        <v>5</v>
      </c>
      <c r="E562" s="468">
        <v>1</v>
      </c>
      <c r="F562" s="753"/>
      <c r="G562" s="754">
        <f>ROUND((E562*F562),2)</f>
        <v>0</v>
      </c>
      <c r="H562" s="806" t="s">
        <v>2220</v>
      </c>
      <c r="I562" s="502">
        <f>ROUND(SUM(G562),2)</f>
        <v>0</v>
      </c>
    </row>
    <row r="563" spans="1:9" ht="43.5" customHeight="1" thickBot="1">
      <c r="A563" s="932" t="s">
        <v>2219</v>
      </c>
      <c r="B563" s="933"/>
      <c r="C563" s="933"/>
      <c r="D563" s="933"/>
      <c r="E563" s="933"/>
      <c r="F563" s="933"/>
      <c r="G563" s="934"/>
      <c r="H563" s="508"/>
    </row>
    <row r="564" spans="1:9" ht="65.25" customHeight="1" thickBot="1">
      <c r="A564" s="761" t="s">
        <v>2216</v>
      </c>
      <c r="B564" s="762" t="s">
        <v>2218</v>
      </c>
      <c r="C564" s="763" t="s">
        <v>2217</v>
      </c>
      <c r="D564" s="764" t="s">
        <v>18</v>
      </c>
      <c r="E564" s="764">
        <v>12</v>
      </c>
      <c r="F564" s="765"/>
      <c r="G564" s="766">
        <f>ROUND((E564*F564),2)</f>
        <v>0</v>
      </c>
      <c r="H564" s="508"/>
    </row>
    <row r="565" spans="1:9" ht="29.25" thickBot="1">
      <c r="A565" s="767" t="s">
        <v>2216</v>
      </c>
      <c r="B565" s="768" t="s">
        <v>2215</v>
      </c>
      <c r="C565" s="769" t="s">
        <v>2214</v>
      </c>
      <c r="D565" s="770" t="s">
        <v>5</v>
      </c>
      <c r="E565" s="770">
        <v>1</v>
      </c>
      <c r="F565" s="771"/>
      <c r="G565" s="772">
        <f>ROUND((E565*F565),2)</f>
        <v>0</v>
      </c>
      <c r="H565" s="806" t="s">
        <v>2213</v>
      </c>
      <c r="I565" s="502">
        <f>ROUND(SUM(G564:G565),2)</f>
        <v>0</v>
      </c>
    </row>
    <row r="566" spans="1:9" ht="90.75" thickBot="1">
      <c r="A566" s="718" t="s">
        <v>2212</v>
      </c>
      <c r="B566" s="759" t="s">
        <v>2211</v>
      </c>
      <c r="C566" s="760" t="s">
        <v>2210</v>
      </c>
      <c r="D566" s="468" t="s">
        <v>5</v>
      </c>
      <c r="E566" s="468">
        <v>1</v>
      </c>
      <c r="F566" s="753"/>
      <c r="G566" s="754">
        <f>ROUND((E566*F566),2)</f>
        <v>0</v>
      </c>
      <c r="H566" s="806" t="s">
        <v>2209</v>
      </c>
      <c r="I566" s="502">
        <f>ROUND(SUM(G566),2)</f>
        <v>0</v>
      </c>
    </row>
    <row r="567" spans="1:9" ht="45.75" customHeight="1" thickBot="1">
      <c r="A567" s="932" t="s">
        <v>2208</v>
      </c>
      <c r="B567" s="933"/>
      <c r="C567" s="933"/>
      <c r="D567" s="933"/>
      <c r="E567" s="933"/>
      <c r="F567" s="933"/>
      <c r="G567" s="934"/>
      <c r="H567" s="508"/>
    </row>
    <row r="568" spans="1:9" ht="45.75" thickBot="1">
      <c r="A568" s="757" t="s">
        <v>2205</v>
      </c>
      <c r="B568" s="756" t="s">
        <v>2207</v>
      </c>
      <c r="C568" s="755" t="s">
        <v>2206</v>
      </c>
      <c r="D568" s="589" t="s">
        <v>18</v>
      </c>
      <c r="E568" s="589">
        <v>8</v>
      </c>
      <c r="F568" s="264"/>
      <c r="G568" s="263">
        <f>ROUND((E568*F568),2)</f>
        <v>0</v>
      </c>
      <c r="H568" s="508"/>
    </row>
    <row r="569" spans="1:9" ht="33" customHeight="1" thickBot="1">
      <c r="A569" s="507" t="s">
        <v>2205</v>
      </c>
      <c r="B569" s="506" t="s">
        <v>2204</v>
      </c>
      <c r="C569" s="505" t="s">
        <v>2203</v>
      </c>
      <c r="D569" s="136" t="s">
        <v>5</v>
      </c>
      <c r="E569" s="136">
        <v>1</v>
      </c>
      <c r="F569" s="504"/>
      <c r="G569" s="253">
        <f>ROUND((E569*F569),2)</f>
        <v>0</v>
      </c>
      <c r="H569" s="806" t="s">
        <v>2202</v>
      </c>
      <c r="I569" s="502">
        <f>ROUND(SUM(G568:G569),2)</f>
        <v>0</v>
      </c>
    </row>
    <row r="570" spans="1:9" ht="21" customHeight="1" thickBot="1">
      <c r="A570" s="501"/>
      <c r="B570" s="500"/>
      <c r="C570" s="499"/>
      <c r="D570" s="947" t="s">
        <v>4494</v>
      </c>
      <c r="E570" s="948"/>
      <c r="F570" s="949"/>
      <c r="G570" s="64">
        <f>SUM(G5:G569)</f>
        <v>0</v>
      </c>
    </row>
  </sheetData>
  <sheetProtection algorithmName="SHA-512" hashValue="7ZXFRVFYi7AXoIewaPJ54UBFa57B68OklisPfcG9u34j3uI3osECJH78alNzFkK6WeZdgfWywa8HpRO+4SjitA==" saltValue="zrwnGo1dLhnRewdwe8I51A==" spinCount="100000" sheet="1" objects="1" scenarios="1"/>
  <mergeCells count="61">
    <mergeCell ref="A5:G5"/>
    <mergeCell ref="A42:G42"/>
    <mergeCell ref="A37:G37"/>
    <mergeCell ref="A27:G27"/>
    <mergeCell ref="A23:G23"/>
    <mergeCell ref="A12:G12"/>
    <mergeCell ref="A102:G102"/>
    <mergeCell ref="A97:G97"/>
    <mergeCell ref="A92:G92"/>
    <mergeCell ref="A56:G56"/>
    <mergeCell ref="A48:G48"/>
    <mergeCell ref="D570:F570"/>
    <mergeCell ref="A1:G1"/>
    <mergeCell ref="A3:G3"/>
    <mergeCell ref="A460:A461"/>
    <mergeCell ref="B460:B461"/>
    <mergeCell ref="A172:G172"/>
    <mergeCell ref="A141:G141"/>
    <mergeCell ref="A131:G131"/>
    <mergeCell ref="A112:G112"/>
    <mergeCell ref="A107:G107"/>
    <mergeCell ref="A205:G205"/>
    <mergeCell ref="A201:G201"/>
    <mergeCell ref="A197:G197"/>
    <mergeCell ref="A184:G184"/>
    <mergeCell ref="A180:G180"/>
    <mergeCell ref="A249:G249"/>
    <mergeCell ref="A231:G231"/>
    <mergeCell ref="A227:G227"/>
    <mergeCell ref="A223:G223"/>
    <mergeCell ref="A218:G218"/>
    <mergeCell ref="A329:G329"/>
    <mergeCell ref="A291:G291"/>
    <mergeCell ref="A286:G286"/>
    <mergeCell ref="A269:G269"/>
    <mergeCell ref="A253:G253"/>
    <mergeCell ref="A385:G385"/>
    <mergeCell ref="A378:G378"/>
    <mergeCell ref="A361:G361"/>
    <mergeCell ref="A337:G337"/>
    <mergeCell ref="A333:G333"/>
    <mergeCell ref="A389:G389"/>
    <mergeCell ref="A393:G393"/>
    <mergeCell ref="A400:G400"/>
    <mergeCell ref="A404:G404"/>
    <mergeCell ref="A408:G408"/>
    <mergeCell ref="A426:G426"/>
    <mergeCell ref="A464:G464"/>
    <mergeCell ref="A468:G468"/>
    <mergeCell ref="A473:G473"/>
    <mergeCell ref="A477:G477"/>
    <mergeCell ref="A496:G496"/>
    <mergeCell ref="A525:G525"/>
    <mergeCell ref="A532:G532"/>
    <mergeCell ref="A540:G540"/>
    <mergeCell ref="A545:G545"/>
    <mergeCell ref="A549:G549"/>
    <mergeCell ref="A555:G555"/>
    <mergeCell ref="A559:G559"/>
    <mergeCell ref="A563:G563"/>
    <mergeCell ref="A567:G567"/>
  </mergeCells>
  <pageMargins left="0.7" right="0.7" top="0.75" bottom="0.75" header="0.3" footer="0.3"/>
  <pageSetup paperSize="9" scale="6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18138-FC34-4117-8C29-561356913105}">
  <dimension ref="A1:I80"/>
  <sheetViews>
    <sheetView workbookViewId="0">
      <selection activeCell="F7" sqref="F7"/>
    </sheetView>
  </sheetViews>
  <sheetFormatPr defaultColWidth="9.140625" defaultRowHeight="15"/>
  <cols>
    <col min="1" max="1" width="36.2851562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18" customWidth="1"/>
    <col min="9" max="9" width="13.28515625" style="18" customWidth="1"/>
    <col min="10" max="16384" width="9.140625" style="18"/>
  </cols>
  <sheetData>
    <row r="1" spans="1:9" ht="18" customHeight="1" thickBot="1">
      <c r="A1" s="881" t="s">
        <v>254</v>
      </c>
      <c r="B1" s="882"/>
      <c r="C1" s="882"/>
      <c r="D1" s="882"/>
      <c r="E1" s="882"/>
      <c r="F1" s="882"/>
      <c r="G1" s="883"/>
    </row>
    <row r="2" spans="1:9" ht="7.9" customHeight="1" thickBot="1">
      <c r="B2" s="3"/>
      <c r="C2" s="24"/>
      <c r="D2" s="3"/>
      <c r="E2" s="250"/>
      <c r="F2" s="14"/>
      <c r="G2" s="3"/>
    </row>
    <row r="3" spans="1:9" ht="14.45" customHeight="1" thickBot="1">
      <c r="A3" s="871" t="s">
        <v>4850</v>
      </c>
      <c r="B3" s="872"/>
      <c r="C3" s="872"/>
      <c r="D3" s="872"/>
      <c r="E3" s="872"/>
      <c r="F3" s="872"/>
      <c r="G3" s="873"/>
    </row>
    <row r="4" spans="1:9" s="105" customFormat="1" ht="51" customHeight="1" thickBot="1">
      <c r="A4" s="53" t="s">
        <v>23</v>
      </c>
      <c r="B4" s="38" t="s">
        <v>0</v>
      </c>
      <c r="C4" s="38" t="s">
        <v>1</v>
      </c>
      <c r="D4" s="38" t="s">
        <v>2</v>
      </c>
      <c r="E4" s="674" t="s">
        <v>3</v>
      </c>
      <c r="F4" s="109" t="s">
        <v>8</v>
      </c>
      <c r="G4" s="110" t="s">
        <v>4</v>
      </c>
    </row>
    <row r="5" spans="1:9" ht="15.75">
      <c r="A5" s="971" t="s">
        <v>803</v>
      </c>
      <c r="B5" s="972"/>
      <c r="C5" s="972"/>
      <c r="D5" s="972"/>
      <c r="E5" s="972"/>
      <c r="F5" s="972"/>
      <c r="G5" s="973"/>
    </row>
    <row r="6" spans="1:9" ht="60">
      <c r="A6" s="320" t="s">
        <v>795</v>
      </c>
      <c r="B6" s="66" t="s">
        <v>24</v>
      </c>
      <c r="C6" s="25" t="s">
        <v>802</v>
      </c>
      <c r="D6" s="11" t="s">
        <v>18</v>
      </c>
      <c r="E6" s="10">
        <v>119.16</v>
      </c>
      <c r="F6" s="15"/>
      <c r="G6" s="32">
        <f t="shared" ref="G6:G37" si="0">ROUND((E6*F6),2)</f>
        <v>0</v>
      </c>
    </row>
    <row r="7" spans="1:9" ht="60">
      <c r="A7" s="320" t="s">
        <v>795</v>
      </c>
      <c r="B7" s="10" t="s">
        <v>25</v>
      </c>
      <c r="C7" s="25" t="s">
        <v>801</v>
      </c>
      <c r="D7" s="11" t="s">
        <v>18</v>
      </c>
      <c r="E7" s="10">
        <v>236.49</v>
      </c>
      <c r="F7" s="15"/>
      <c r="G7" s="32">
        <f t="shared" si="0"/>
        <v>0</v>
      </c>
    </row>
    <row r="8" spans="1:9" ht="60">
      <c r="A8" s="320" t="s">
        <v>795</v>
      </c>
      <c r="B8" s="10" t="s">
        <v>26</v>
      </c>
      <c r="C8" s="25" t="s">
        <v>800</v>
      </c>
      <c r="D8" s="11" t="s">
        <v>18</v>
      </c>
      <c r="E8" s="10">
        <v>55.84</v>
      </c>
      <c r="F8" s="15"/>
      <c r="G8" s="32">
        <f t="shared" si="0"/>
        <v>0</v>
      </c>
    </row>
    <row r="9" spans="1:9" ht="45">
      <c r="A9" s="320" t="s">
        <v>795</v>
      </c>
      <c r="B9" s="10" t="s">
        <v>27</v>
      </c>
      <c r="C9" s="25" t="s">
        <v>799</v>
      </c>
      <c r="D9" s="11" t="s">
        <v>18</v>
      </c>
      <c r="E9" s="10">
        <v>22.66</v>
      </c>
      <c r="F9" s="15"/>
      <c r="G9" s="32">
        <f t="shared" si="0"/>
        <v>0</v>
      </c>
    </row>
    <row r="10" spans="1:9" ht="60">
      <c r="A10" s="320" t="s">
        <v>795</v>
      </c>
      <c r="B10" s="10" t="s">
        <v>28</v>
      </c>
      <c r="C10" s="25" t="s">
        <v>798</v>
      </c>
      <c r="D10" s="11" t="s">
        <v>18</v>
      </c>
      <c r="E10" s="10">
        <v>117.94</v>
      </c>
      <c r="F10" s="15"/>
      <c r="G10" s="32">
        <f t="shared" si="0"/>
        <v>0</v>
      </c>
    </row>
    <row r="11" spans="1:9">
      <c r="A11" s="320" t="s">
        <v>795</v>
      </c>
      <c r="B11" s="10" t="s">
        <v>29</v>
      </c>
      <c r="C11" s="25" t="s">
        <v>797</v>
      </c>
      <c r="D11" s="11" t="s">
        <v>18</v>
      </c>
      <c r="E11" s="10">
        <v>237</v>
      </c>
      <c r="F11" s="15"/>
      <c r="G11" s="32">
        <f t="shared" si="0"/>
        <v>0</v>
      </c>
    </row>
    <row r="12" spans="1:9" ht="15.75" thickBot="1">
      <c r="A12" s="320" t="s">
        <v>795</v>
      </c>
      <c r="B12" s="10" t="s">
        <v>30</v>
      </c>
      <c r="C12" s="25" t="s">
        <v>796</v>
      </c>
      <c r="D12" s="11" t="s">
        <v>18</v>
      </c>
      <c r="E12" s="10">
        <v>173</v>
      </c>
      <c r="F12" s="115"/>
      <c r="G12" s="32">
        <f t="shared" si="0"/>
        <v>0</v>
      </c>
    </row>
    <row r="13" spans="1:9" ht="30.75" thickBot="1">
      <c r="A13" s="55" t="s">
        <v>795</v>
      </c>
      <c r="B13" s="34" t="s">
        <v>31</v>
      </c>
      <c r="C13" s="33" t="s">
        <v>794</v>
      </c>
      <c r="D13" s="358" t="s">
        <v>18</v>
      </c>
      <c r="E13" s="10">
        <v>65</v>
      </c>
      <c r="F13" s="15"/>
      <c r="G13" s="32">
        <f t="shared" si="0"/>
        <v>0</v>
      </c>
      <c r="H13" s="774" t="s">
        <v>22</v>
      </c>
      <c r="I13" s="31">
        <f>ROUND(SUM(G6:G13),2)</f>
        <v>0</v>
      </c>
    </row>
    <row r="14" spans="1:9" s="19" customFormat="1" ht="180">
      <c r="A14" s="56" t="s">
        <v>781</v>
      </c>
      <c r="B14" s="81" t="s">
        <v>47</v>
      </c>
      <c r="C14" s="65" t="s">
        <v>793</v>
      </c>
      <c r="D14" s="66" t="s">
        <v>5</v>
      </c>
      <c r="E14" s="373">
        <v>1</v>
      </c>
      <c r="F14" s="45"/>
      <c r="G14" s="41">
        <f t="shared" si="0"/>
        <v>0</v>
      </c>
    </row>
    <row r="15" spans="1:9" s="19" customFormat="1" ht="180">
      <c r="A15" s="69" t="s">
        <v>781</v>
      </c>
      <c r="B15" s="4" t="s">
        <v>48</v>
      </c>
      <c r="C15" s="25" t="s">
        <v>792</v>
      </c>
      <c r="D15" s="66" t="s">
        <v>5</v>
      </c>
      <c r="E15" s="180">
        <v>1</v>
      </c>
      <c r="F15" s="2"/>
      <c r="G15" s="32">
        <f t="shared" si="0"/>
        <v>0</v>
      </c>
    </row>
    <row r="16" spans="1:9" s="19" customFormat="1" ht="300">
      <c r="A16" s="364" t="s">
        <v>781</v>
      </c>
      <c r="B16" s="4" t="s">
        <v>49</v>
      </c>
      <c r="C16" s="25" t="s">
        <v>791</v>
      </c>
      <c r="D16" s="66" t="s">
        <v>5</v>
      </c>
      <c r="E16" s="180">
        <v>1</v>
      </c>
      <c r="F16" s="2"/>
      <c r="G16" s="32">
        <f t="shared" si="0"/>
        <v>0</v>
      </c>
    </row>
    <row r="17" spans="1:9" s="19" customFormat="1" ht="210">
      <c r="A17" s="69" t="s">
        <v>781</v>
      </c>
      <c r="B17" s="4" t="s">
        <v>50</v>
      </c>
      <c r="C17" s="25" t="s">
        <v>790</v>
      </c>
      <c r="D17" s="66" t="s">
        <v>5</v>
      </c>
      <c r="E17" s="10">
        <v>1</v>
      </c>
      <c r="F17" s="2"/>
      <c r="G17" s="32">
        <f t="shared" si="0"/>
        <v>0</v>
      </c>
    </row>
    <row r="18" spans="1:9" s="19" customFormat="1" ht="255">
      <c r="A18" s="69" t="s">
        <v>781</v>
      </c>
      <c r="B18" s="4" t="s">
        <v>52</v>
      </c>
      <c r="C18" s="25" t="s">
        <v>789</v>
      </c>
      <c r="D18" s="66" t="s">
        <v>5</v>
      </c>
      <c r="E18" s="10">
        <v>1</v>
      </c>
      <c r="F18" s="2"/>
      <c r="G18" s="32">
        <f t="shared" si="0"/>
        <v>0</v>
      </c>
    </row>
    <row r="19" spans="1:9" s="19" customFormat="1" ht="210">
      <c r="A19" s="69" t="s">
        <v>781</v>
      </c>
      <c r="B19" s="4" t="s">
        <v>53</v>
      </c>
      <c r="C19" s="25" t="s">
        <v>788</v>
      </c>
      <c r="D19" s="66" t="s">
        <v>5</v>
      </c>
      <c r="E19" s="10">
        <v>1</v>
      </c>
      <c r="F19" s="2"/>
      <c r="G19" s="32">
        <f t="shared" si="0"/>
        <v>0</v>
      </c>
    </row>
    <row r="20" spans="1:9" s="19" customFormat="1" ht="195">
      <c r="A20" s="69" t="s">
        <v>781</v>
      </c>
      <c r="B20" s="4" t="s">
        <v>54</v>
      </c>
      <c r="C20" s="25" t="s">
        <v>787</v>
      </c>
      <c r="D20" s="66" t="s">
        <v>5</v>
      </c>
      <c r="E20" s="10">
        <v>1</v>
      </c>
      <c r="F20" s="2"/>
      <c r="G20" s="32">
        <f t="shared" si="0"/>
        <v>0</v>
      </c>
    </row>
    <row r="21" spans="1:9" s="19" customFormat="1" ht="240">
      <c r="A21" s="69" t="s">
        <v>781</v>
      </c>
      <c r="B21" s="4" t="s">
        <v>55</v>
      </c>
      <c r="C21" s="25" t="s">
        <v>786</v>
      </c>
      <c r="D21" s="66" t="s">
        <v>5</v>
      </c>
      <c r="E21" s="10">
        <v>1</v>
      </c>
      <c r="F21" s="2"/>
      <c r="G21" s="32">
        <f t="shared" si="0"/>
        <v>0</v>
      </c>
    </row>
    <row r="22" spans="1:9" s="19" customFormat="1" ht="315">
      <c r="A22" s="69" t="s">
        <v>781</v>
      </c>
      <c r="B22" s="4" t="s">
        <v>56</v>
      </c>
      <c r="C22" s="25" t="s">
        <v>785</v>
      </c>
      <c r="D22" s="66" t="s">
        <v>5</v>
      </c>
      <c r="E22" s="10">
        <v>1</v>
      </c>
      <c r="F22" s="2"/>
      <c r="G22" s="32">
        <f t="shared" si="0"/>
        <v>0</v>
      </c>
    </row>
    <row r="23" spans="1:9" s="19" customFormat="1" ht="195">
      <c r="A23" s="69" t="s">
        <v>781</v>
      </c>
      <c r="B23" s="4" t="s">
        <v>57</v>
      </c>
      <c r="C23" s="25" t="s">
        <v>784</v>
      </c>
      <c r="D23" s="66" t="s">
        <v>5</v>
      </c>
      <c r="E23" s="10">
        <v>1</v>
      </c>
      <c r="F23" s="2"/>
      <c r="G23" s="32">
        <f t="shared" si="0"/>
        <v>0</v>
      </c>
    </row>
    <row r="24" spans="1:9" s="19" customFormat="1" ht="195">
      <c r="A24" s="69" t="s">
        <v>781</v>
      </c>
      <c r="B24" s="4" t="s">
        <v>74</v>
      </c>
      <c r="C24" s="25" t="s">
        <v>783</v>
      </c>
      <c r="D24" s="66" t="s">
        <v>5</v>
      </c>
      <c r="E24" s="10">
        <v>1</v>
      </c>
      <c r="F24" s="2"/>
      <c r="G24" s="32">
        <f t="shared" si="0"/>
        <v>0</v>
      </c>
    </row>
    <row r="25" spans="1:9" s="19" customFormat="1" ht="240.75" thickBot="1">
      <c r="A25" s="69" t="s">
        <v>781</v>
      </c>
      <c r="B25" s="4" t="s">
        <v>78</v>
      </c>
      <c r="C25" s="25" t="s">
        <v>782</v>
      </c>
      <c r="D25" s="66" t="s">
        <v>5</v>
      </c>
      <c r="E25" s="10">
        <v>1</v>
      </c>
      <c r="F25" s="2"/>
      <c r="G25" s="32">
        <f t="shared" si="0"/>
        <v>0</v>
      </c>
    </row>
    <row r="26" spans="1:9" s="19" customFormat="1" ht="225.75" thickBot="1">
      <c r="A26" s="69" t="s">
        <v>781</v>
      </c>
      <c r="B26" s="4" t="s">
        <v>79</v>
      </c>
      <c r="C26" s="33" t="s">
        <v>780</v>
      </c>
      <c r="D26" s="34" t="s">
        <v>5</v>
      </c>
      <c r="E26" s="34">
        <v>1</v>
      </c>
      <c r="F26" s="2"/>
      <c r="G26" s="32">
        <f t="shared" si="0"/>
        <v>0</v>
      </c>
      <c r="H26" s="626" t="s">
        <v>51</v>
      </c>
      <c r="I26" s="31">
        <f>ROUND(SUM(G14:G26),2)</f>
        <v>0</v>
      </c>
    </row>
    <row r="27" spans="1:9" s="19" customFormat="1" ht="25.5">
      <c r="A27" s="59" t="s">
        <v>775</v>
      </c>
      <c r="B27" s="43" t="s">
        <v>58</v>
      </c>
      <c r="C27" s="25" t="s">
        <v>779</v>
      </c>
      <c r="D27" s="10" t="s">
        <v>15</v>
      </c>
      <c r="E27" s="66">
        <v>4</v>
      </c>
      <c r="F27" s="363"/>
      <c r="G27" s="41">
        <f t="shared" si="0"/>
        <v>0</v>
      </c>
    </row>
    <row r="28" spans="1:9" s="19" customFormat="1" ht="25.5">
      <c r="A28" s="57" t="s">
        <v>775</v>
      </c>
      <c r="B28" s="4" t="s">
        <v>59</v>
      </c>
      <c r="C28" s="25" t="s">
        <v>778</v>
      </c>
      <c r="D28" s="10" t="s">
        <v>15</v>
      </c>
      <c r="E28" s="66">
        <v>2</v>
      </c>
      <c r="F28" s="362"/>
      <c r="G28" s="32">
        <f t="shared" si="0"/>
        <v>0</v>
      </c>
    </row>
    <row r="29" spans="1:9" s="19" customFormat="1" ht="25.5">
      <c r="A29" s="57" t="s">
        <v>775</v>
      </c>
      <c r="B29" s="4" t="s">
        <v>60</v>
      </c>
      <c r="C29" s="25" t="s">
        <v>777</v>
      </c>
      <c r="D29" s="10" t="s">
        <v>15</v>
      </c>
      <c r="E29" s="66">
        <v>3</v>
      </c>
      <c r="F29" s="362"/>
      <c r="G29" s="32">
        <f t="shared" si="0"/>
        <v>0</v>
      </c>
    </row>
    <row r="30" spans="1:9" s="19" customFormat="1" ht="26.25" thickBot="1">
      <c r="A30" s="57" t="s">
        <v>775</v>
      </c>
      <c r="B30" s="4" t="s">
        <v>61</v>
      </c>
      <c r="C30" s="25" t="s">
        <v>776</v>
      </c>
      <c r="D30" s="10" t="s">
        <v>15</v>
      </c>
      <c r="E30" s="66">
        <v>1</v>
      </c>
      <c r="F30" s="362"/>
      <c r="G30" s="32">
        <f t="shared" si="0"/>
        <v>0</v>
      </c>
    </row>
    <row r="31" spans="1:9" s="19" customFormat="1" ht="30" thickBot="1">
      <c r="A31" s="60" t="s">
        <v>775</v>
      </c>
      <c r="B31" s="46" t="s">
        <v>89</v>
      </c>
      <c r="C31" s="33" t="s">
        <v>774</v>
      </c>
      <c r="D31" s="34" t="s">
        <v>15</v>
      </c>
      <c r="E31" s="34">
        <v>1</v>
      </c>
      <c r="F31" s="361"/>
      <c r="G31" s="36">
        <f t="shared" si="0"/>
        <v>0</v>
      </c>
      <c r="H31" s="773" t="s">
        <v>62</v>
      </c>
      <c r="I31" s="31">
        <f>ROUND(SUM(G27:G31),2)</f>
        <v>0</v>
      </c>
    </row>
    <row r="32" spans="1:9" s="19" customFormat="1">
      <c r="A32" s="70" t="s">
        <v>744</v>
      </c>
      <c r="B32" s="81" t="s">
        <v>113</v>
      </c>
      <c r="C32" s="25" t="s">
        <v>773</v>
      </c>
      <c r="D32" s="10" t="s">
        <v>18</v>
      </c>
      <c r="E32" s="10">
        <v>0.72</v>
      </c>
      <c r="F32" s="83"/>
      <c r="G32" s="80">
        <f t="shared" si="0"/>
        <v>0</v>
      </c>
      <c r="I32" s="76"/>
    </row>
    <row r="33" spans="1:9" s="19" customFormat="1">
      <c r="A33" s="70" t="s">
        <v>744</v>
      </c>
      <c r="B33" s="4" t="s">
        <v>114</v>
      </c>
      <c r="C33" s="25" t="s">
        <v>772</v>
      </c>
      <c r="D33" s="10" t="s">
        <v>15</v>
      </c>
      <c r="E33" s="66">
        <v>1</v>
      </c>
      <c r="F33" s="1"/>
      <c r="G33" s="80">
        <f t="shared" si="0"/>
        <v>0</v>
      </c>
      <c r="I33" s="76"/>
    </row>
    <row r="34" spans="1:9" s="19" customFormat="1">
      <c r="A34" s="70" t="s">
        <v>744</v>
      </c>
      <c r="B34" s="4" t="s">
        <v>115</v>
      </c>
      <c r="C34" s="25" t="s">
        <v>771</v>
      </c>
      <c r="D34" s="10" t="s">
        <v>15</v>
      </c>
      <c r="E34" s="66">
        <v>1</v>
      </c>
      <c r="F34" s="1"/>
      <c r="G34" s="80">
        <f t="shared" si="0"/>
        <v>0</v>
      </c>
      <c r="I34" s="76"/>
    </row>
    <row r="35" spans="1:9" s="19" customFormat="1">
      <c r="A35" s="70" t="s">
        <v>744</v>
      </c>
      <c r="B35" s="4" t="s">
        <v>116</v>
      </c>
      <c r="C35" s="25" t="s">
        <v>770</v>
      </c>
      <c r="D35" s="10" t="s">
        <v>15</v>
      </c>
      <c r="E35" s="66">
        <v>1</v>
      </c>
      <c r="F35" s="1"/>
      <c r="G35" s="80">
        <f t="shared" si="0"/>
        <v>0</v>
      </c>
      <c r="I35" s="76"/>
    </row>
    <row r="36" spans="1:9" s="19" customFormat="1">
      <c r="A36" s="70" t="s">
        <v>744</v>
      </c>
      <c r="B36" s="4" t="s">
        <v>117</v>
      </c>
      <c r="C36" s="25" t="s">
        <v>769</v>
      </c>
      <c r="D36" s="10" t="s">
        <v>15</v>
      </c>
      <c r="E36" s="66">
        <v>1</v>
      </c>
      <c r="F36" s="1"/>
      <c r="G36" s="80">
        <f t="shared" si="0"/>
        <v>0</v>
      </c>
      <c r="I36" s="76"/>
    </row>
    <row r="37" spans="1:9" s="19" customFormat="1">
      <c r="A37" s="70" t="s">
        <v>744</v>
      </c>
      <c r="B37" s="4" t="s">
        <v>118</v>
      </c>
      <c r="C37" s="93" t="s">
        <v>768</v>
      </c>
      <c r="D37" s="11" t="s">
        <v>15</v>
      </c>
      <c r="E37" s="66">
        <v>1</v>
      </c>
      <c r="F37" s="1"/>
      <c r="G37" s="80">
        <f t="shared" si="0"/>
        <v>0</v>
      </c>
      <c r="I37" s="76"/>
    </row>
    <row r="38" spans="1:9" s="19" customFormat="1">
      <c r="A38" s="70" t="s">
        <v>744</v>
      </c>
      <c r="B38" s="4" t="s">
        <v>119</v>
      </c>
      <c r="C38" s="93" t="s">
        <v>767</v>
      </c>
      <c r="D38" s="11" t="s">
        <v>15</v>
      </c>
      <c r="E38" s="66">
        <v>1</v>
      </c>
      <c r="F38" s="1"/>
      <c r="G38" s="80">
        <f t="shared" ref="G38:G60" si="1">ROUND((E38*F38),2)</f>
        <v>0</v>
      </c>
      <c r="I38" s="76"/>
    </row>
    <row r="39" spans="1:9" s="19" customFormat="1" ht="30">
      <c r="A39" s="70" t="s">
        <v>744</v>
      </c>
      <c r="B39" s="4" t="s">
        <v>120</v>
      </c>
      <c r="C39" s="93" t="s">
        <v>766</v>
      </c>
      <c r="D39" s="11" t="s">
        <v>15</v>
      </c>
      <c r="E39" s="66">
        <v>1</v>
      </c>
      <c r="F39" s="1"/>
      <c r="G39" s="80">
        <f t="shared" si="1"/>
        <v>0</v>
      </c>
      <c r="I39" s="76"/>
    </row>
    <row r="40" spans="1:9" s="19" customFormat="1">
      <c r="A40" s="70" t="s">
        <v>744</v>
      </c>
      <c r="B40" s="4" t="s">
        <v>121</v>
      </c>
      <c r="C40" s="93" t="s">
        <v>765</v>
      </c>
      <c r="D40" s="11" t="s">
        <v>759</v>
      </c>
      <c r="E40" s="66">
        <v>1</v>
      </c>
      <c r="F40" s="1"/>
      <c r="G40" s="80">
        <f t="shared" si="1"/>
        <v>0</v>
      </c>
      <c r="I40" s="76"/>
    </row>
    <row r="41" spans="1:9" s="19" customFormat="1">
      <c r="A41" s="70" t="s">
        <v>744</v>
      </c>
      <c r="B41" s="4" t="s">
        <v>122</v>
      </c>
      <c r="C41" s="93" t="s">
        <v>764</v>
      </c>
      <c r="D41" s="11" t="s">
        <v>759</v>
      </c>
      <c r="E41" s="66">
        <v>1</v>
      </c>
      <c r="F41" s="1"/>
      <c r="G41" s="80">
        <f t="shared" si="1"/>
        <v>0</v>
      </c>
      <c r="I41" s="76"/>
    </row>
    <row r="42" spans="1:9" s="19" customFormat="1">
      <c r="A42" s="70" t="s">
        <v>744</v>
      </c>
      <c r="B42" s="4" t="s">
        <v>123</v>
      </c>
      <c r="C42" s="93" t="s">
        <v>763</v>
      </c>
      <c r="D42" s="11" t="s">
        <v>759</v>
      </c>
      <c r="E42" s="66">
        <v>1</v>
      </c>
      <c r="F42" s="1"/>
      <c r="G42" s="80">
        <f t="shared" si="1"/>
        <v>0</v>
      </c>
      <c r="I42" s="76"/>
    </row>
    <row r="43" spans="1:9" s="19" customFormat="1">
      <c r="A43" s="70" t="s">
        <v>744</v>
      </c>
      <c r="B43" s="4" t="s">
        <v>124</v>
      </c>
      <c r="C43" s="93" t="s">
        <v>762</v>
      </c>
      <c r="D43" s="11" t="s">
        <v>15</v>
      </c>
      <c r="E43" s="66">
        <v>2</v>
      </c>
      <c r="F43" s="1"/>
      <c r="G43" s="80">
        <f t="shared" si="1"/>
        <v>0</v>
      </c>
      <c r="I43" s="76"/>
    </row>
    <row r="44" spans="1:9" s="19" customFormat="1" ht="30">
      <c r="A44" s="70" t="s">
        <v>744</v>
      </c>
      <c r="B44" s="4" t="s">
        <v>125</v>
      </c>
      <c r="C44" s="93" t="s">
        <v>761</v>
      </c>
      <c r="D44" s="11" t="s">
        <v>18</v>
      </c>
      <c r="E44" s="66">
        <v>3</v>
      </c>
      <c r="F44" s="1"/>
      <c r="G44" s="80">
        <f t="shared" si="1"/>
        <v>0</v>
      </c>
      <c r="I44" s="76"/>
    </row>
    <row r="45" spans="1:9" s="19" customFormat="1">
      <c r="A45" s="70" t="s">
        <v>744</v>
      </c>
      <c r="B45" s="4" t="s">
        <v>126</v>
      </c>
      <c r="C45" s="93" t="s">
        <v>760</v>
      </c>
      <c r="D45" s="11" t="s">
        <v>759</v>
      </c>
      <c r="E45" s="66">
        <v>3</v>
      </c>
      <c r="F45" s="1"/>
      <c r="G45" s="80">
        <f t="shared" si="1"/>
        <v>0</v>
      </c>
      <c r="I45" s="76"/>
    </row>
    <row r="46" spans="1:9" s="19" customFormat="1">
      <c r="A46" s="70" t="s">
        <v>744</v>
      </c>
      <c r="B46" s="4" t="s">
        <v>127</v>
      </c>
      <c r="C46" s="93" t="s">
        <v>758</v>
      </c>
      <c r="D46" s="11" t="s">
        <v>15</v>
      </c>
      <c r="E46" s="66">
        <v>1</v>
      </c>
      <c r="F46" s="1"/>
      <c r="G46" s="80">
        <f t="shared" si="1"/>
        <v>0</v>
      </c>
      <c r="I46" s="76"/>
    </row>
    <row r="47" spans="1:9" s="19" customFormat="1">
      <c r="A47" s="70" t="s">
        <v>744</v>
      </c>
      <c r="B47" s="4" t="s">
        <v>128</v>
      </c>
      <c r="C47" s="94" t="s">
        <v>757</v>
      </c>
      <c r="D47" s="11" t="s">
        <v>15</v>
      </c>
      <c r="E47" s="66">
        <v>1</v>
      </c>
      <c r="F47" s="1"/>
      <c r="G47" s="80">
        <f t="shared" si="1"/>
        <v>0</v>
      </c>
      <c r="I47" s="76"/>
    </row>
    <row r="48" spans="1:9" s="19" customFormat="1">
      <c r="A48" s="70" t="s">
        <v>744</v>
      </c>
      <c r="B48" s="4" t="s">
        <v>129</v>
      </c>
      <c r="C48" s="94" t="s">
        <v>756</v>
      </c>
      <c r="D48" s="11" t="s">
        <v>15</v>
      </c>
      <c r="E48" s="66">
        <v>2</v>
      </c>
      <c r="F48" s="1"/>
      <c r="G48" s="80">
        <f t="shared" si="1"/>
        <v>0</v>
      </c>
      <c r="I48" s="76"/>
    </row>
    <row r="49" spans="1:9" s="19" customFormat="1">
      <c r="A49" s="70" t="s">
        <v>744</v>
      </c>
      <c r="B49" s="4" t="s">
        <v>130</v>
      </c>
      <c r="C49" s="95" t="s">
        <v>755</v>
      </c>
      <c r="D49" s="11" t="s">
        <v>18</v>
      </c>
      <c r="E49" s="66">
        <v>107.5</v>
      </c>
      <c r="F49" s="1"/>
      <c r="G49" s="80">
        <f t="shared" si="1"/>
        <v>0</v>
      </c>
      <c r="I49" s="76"/>
    </row>
    <row r="50" spans="1:9" s="19" customFormat="1" ht="30">
      <c r="A50" s="70" t="s">
        <v>744</v>
      </c>
      <c r="B50" s="4" t="s">
        <v>131</v>
      </c>
      <c r="C50" s="94" t="s">
        <v>754</v>
      </c>
      <c r="D50" s="360" t="s">
        <v>18</v>
      </c>
      <c r="E50" s="184">
        <v>30</v>
      </c>
      <c r="F50" s="1"/>
      <c r="G50" s="80">
        <f t="shared" si="1"/>
        <v>0</v>
      </c>
      <c r="I50" s="76"/>
    </row>
    <row r="51" spans="1:9" s="19" customFormat="1">
      <c r="A51" s="70" t="s">
        <v>744</v>
      </c>
      <c r="B51" s="4" t="s">
        <v>132</v>
      </c>
      <c r="C51" s="94" t="s">
        <v>753</v>
      </c>
      <c r="D51" s="11" t="s">
        <v>18</v>
      </c>
      <c r="E51" s="66">
        <v>16</v>
      </c>
      <c r="F51" s="1"/>
      <c r="G51" s="80">
        <f t="shared" si="1"/>
        <v>0</v>
      </c>
      <c r="I51" s="76"/>
    </row>
    <row r="52" spans="1:9" s="19" customFormat="1" ht="30">
      <c r="A52" s="70" t="s">
        <v>744</v>
      </c>
      <c r="B52" s="4" t="s">
        <v>133</v>
      </c>
      <c r="C52" s="94" t="s">
        <v>752</v>
      </c>
      <c r="D52" s="11" t="s">
        <v>18</v>
      </c>
      <c r="E52" s="66">
        <v>30</v>
      </c>
      <c r="F52" s="1"/>
      <c r="G52" s="80">
        <f t="shared" si="1"/>
        <v>0</v>
      </c>
      <c r="I52" s="76"/>
    </row>
    <row r="53" spans="1:9" s="19" customFormat="1">
      <c r="A53" s="70" t="s">
        <v>744</v>
      </c>
      <c r="B53" s="4" t="s">
        <v>134</v>
      </c>
      <c r="C53" s="94" t="s">
        <v>751</v>
      </c>
      <c r="D53" s="11" t="s">
        <v>18</v>
      </c>
      <c r="E53" s="66">
        <v>26</v>
      </c>
      <c r="F53" s="1"/>
      <c r="G53" s="80">
        <f t="shared" si="1"/>
        <v>0</v>
      </c>
      <c r="I53" s="76"/>
    </row>
    <row r="54" spans="1:9" s="19" customFormat="1" ht="30">
      <c r="A54" s="70" t="s">
        <v>744</v>
      </c>
      <c r="B54" s="4" t="s">
        <v>135</v>
      </c>
      <c r="C54" s="93" t="s">
        <v>750</v>
      </c>
      <c r="D54" s="11" t="s">
        <v>18</v>
      </c>
      <c r="E54" s="66">
        <v>30</v>
      </c>
      <c r="F54" s="1"/>
      <c r="G54" s="80">
        <f t="shared" si="1"/>
        <v>0</v>
      </c>
      <c r="I54" s="76"/>
    </row>
    <row r="55" spans="1:9" s="19" customFormat="1">
      <c r="A55" s="70" t="s">
        <v>744</v>
      </c>
      <c r="B55" s="4" t="s">
        <v>136</v>
      </c>
      <c r="C55" s="93" t="s">
        <v>749</v>
      </c>
      <c r="D55" s="11" t="s">
        <v>18</v>
      </c>
      <c r="E55" s="66">
        <v>103</v>
      </c>
      <c r="F55" s="1"/>
      <c r="G55" s="80">
        <f t="shared" si="1"/>
        <v>0</v>
      </c>
      <c r="I55" s="76"/>
    </row>
    <row r="56" spans="1:9" s="19" customFormat="1" ht="30">
      <c r="A56" s="70" t="s">
        <v>744</v>
      </c>
      <c r="B56" s="4" t="s">
        <v>137</v>
      </c>
      <c r="C56" s="93" t="s">
        <v>748</v>
      </c>
      <c r="D56" s="11" t="s">
        <v>18</v>
      </c>
      <c r="E56" s="66">
        <v>170</v>
      </c>
      <c r="F56" s="1"/>
      <c r="G56" s="80">
        <f t="shared" si="1"/>
        <v>0</v>
      </c>
      <c r="I56" s="76"/>
    </row>
    <row r="57" spans="1:9" s="19" customFormat="1">
      <c r="A57" s="70" t="s">
        <v>744</v>
      </c>
      <c r="B57" s="4" t="s">
        <v>138</v>
      </c>
      <c r="C57" s="93" t="s">
        <v>747</v>
      </c>
      <c r="D57" s="11" t="s">
        <v>15</v>
      </c>
      <c r="E57" s="66">
        <v>2</v>
      </c>
      <c r="F57" s="1"/>
      <c r="G57" s="80">
        <f t="shared" si="1"/>
        <v>0</v>
      </c>
      <c r="I57" s="76"/>
    </row>
    <row r="58" spans="1:9" s="19" customFormat="1">
      <c r="A58" s="70" t="s">
        <v>744</v>
      </c>
      <c r="B58" s="4" t="s">
        <v>139</v>
      </c>
      <c r="C58" s="93" t="s">
        <v>746</v>
      </c>
      <c r="D58" s="11" t="s">
        <v>15</v>
      </c>
      <c r="E58" s="66">
        <v>2</v>
      </c>
      <c r="F58" s="1"/>
      <c r="G58" s="80">
        <f t="shared" si="1"/>
        <v>0</v>
      </c>
      <c r="I58" s="76"/>
    </row>
    <row r="59" spans="1:9" s="19" customFormat="1" ht="15.75" thickBot="1">
      <c r="A59" s="70" t="s">
        <v>744</v>
      </c>
      <c r="B59" s="4" t="s">
        <v>140</v>
      </c>
      <c r="C59" s="96" t="s">
        <v>745</v>
      </c>
      <c r="D59" s="11" t="s">
        <v>15</v>
      </c>
      <c r="E59" s="66">
        <v>2</v>
      </c>
      <c r="F59" s="1"/>
      <c r="G59" s="80">
        <f t="shared" si="1"/>
        <v>0</v>
      </c>
      <c r="I59" s="76"/>
    </row>
    <row r="60" spans="1:9" s="19" customFormat="1" ht="30" thickBot="1">
      <c r="A60" s="74" t="s">
        <v>744</v>
      </c>
      <c r="B60" s="46" t="s">
        <v>141</v>
      </c>
      <c r="C60" s="359" t="s">
        <v>724</v>
      </c>
      <c r="D60" s="358" t="s">
        <v>15</v>
      </c>
      <c r="E60" s="34">
        <v>4</v>
      </c>
      <c r="F60" s="51"/>
      <c r="G60" s="36">
        <f t="shared" si="1"/>
        <v>0</v>
      </c>
      <c r="H60" s="773" t="s">
        <v>63</v>
      </c>
      <c r="I60" s="31">
        <f>ROUND(SUM(G32:G60),2)</f>
        <v>0</v>
      </c>
    </row>
    <row r="61" spans="1:9" s="19" customFormat="1" ht="16.5" thickBot="1">
      <c r="A61" s="969" t="s">
        <v>743</v>
      </c>
      <c r="B61" s="969"/>
      <c r="C61" s="969"/>
      <c r="D61" s="969"/>
      <c r="E61" s="969"/>
      <c r="F61" s="969"/>
      <c r="G61" s="970"/>
      <c r="H61" s="75"/>
      <c r="I61" s="76"/>
    </row>
    <row r="62" spans="1:9" s="19" customFormat="1" ht="47.25" customHeight="1">
      <c r="A62" s="59" t="s">
        <v>737</v>
      </c>
      <c r="B62" s="373" t="s">
        <v>64</v>
      </c>
      <c r="C62" s="39" t="s">
        <v>742</v>
      </c>
      <c r="D62" s="373" t="s">
        <v>18</v>
      </c>
      <c r="E62" s="373">
        <v>32.5</v>
      </c>
      <c r="F62" s="50"/>
      <c r="G62" s="41">
        <f t="shared" ref="G62:G76" si="2">ROUND((E62*F62),2)</f>
        <v>0</v>
      </c>
      <c r="H62" s="357"/>
    </row>
    <row r="63" spans="1:9" s="19" customFormat="1" ht="53.25" customHeight="1">
      <c r="A63" s="104" t="s">
        <v>737</v>
      </c>
      <c r="B63" s="10" t="s">
        <v>156</v>
      </c>
      <c r="C63" s="25" t="s">
        <v>741</v>
      </c>
      <c r="D63" s="10" t="s">
        <v>18</v>
      </c>
      <c r="E63" s="10">
        <v>76.8</v>
      </c>
      <c r="F63" s="1"/>
      <c r="G63" s="80">
        <f t="shared" si="2"/>
        <v>0</v>
      </c>
      <c r="H63" s="357"/>
    </row>
    <row r="64" spans="1:9" s="19" customFormat="1" ht="33" customHeight="1">
      <c r="A64" s="104" t="s">
        <v>737</v>
      </c>
      <c r="B64" s="10" t="s">
        <v>65</v>
      </c>
      <c r="C64" s="25" t="s">
        <v>740</v>
      </c>
      <c r="D64" s="10" t="s">
        <v>18</v>
      </c>
      <c r="E64" s="10">
        <v>188.46</v>
      </c>
      <c r="F64" s="1"/>
      <c r="G64" s="80">
        <f t="shared" si="2"/>
        <v>0</v>
      </c>
      <c r="H64" s="357"/>
    </row>
    <row r="65" spans="1:9" s="19" customFormat="1" ht="18" customHeight="1">
      <c r="A65" s="104" t="s">
        <v>737</v>
      </c>
      <c r="B65" s="10" t="s">
        <v>157</v>
      </c>
      <c r="C65" s="25" t="s">
        <v>739</v>
      </c>
      <c r="D65" s="10" t="s">
        <v>18</v>
      </c>
      <c r="E65" s="10">
        <v>76</v>
      </c>
      <c r="F65" s="1"/>
      <c r="G65" s="80">
        <f t="shared" si="2"/>
        <v>0</v>
      </c>
      <c r="H65" s="357"/>
    </row>
    <row r="66" spans="1:9" s="19" customFormat="1" ht="16.5" customHeight="1" thickBot="1">
      <c r="A66" s="104" t="s">
        <v>737</v>
      </c>
      <c r="B66" s="10" t="s">
        <v>159</v>
      </c>
      <c r="C66" s="25" t="s">
        <v>738</v>
      </c>
      <c r="D66" s="10" t="s">
        <v>18</v>
      </c>
      <c r="E66" s="10">
        <v>188</v>
      </c>
      <c r="F66" s="1"/>
      <c r="G66" s="80">
        <f t="shared" si="2"/>
        <v>0</v>
      </c>
      <c r="H66" s="357"/>
    </row>
    <row r="67" spans="1:9" s="19" customFormat="1" ht="30.75" thickBot="1">
      <c r="A67" s="60" t="s">
        <v>737</v>
      </c>
      <c r="B67" s="34" t="s">
        <v>160</v>
      </c>
      <c r="C67" s="33" t="s">
        <v>736</v>
      </c>
      <c r="D67" s="34" t="s">
        <v>18</v>
      </c>
      <c r="E67" s="34">
        <v>67</v>
      </c>
      <c r="F67" s="51"/>
      <c r="G67" s="36">
        <f t="shared" si="2"/>
        <v>0</v>
      </c>
      <c r="H67" s="773" t="s">
        <v>66</v>
      </c>
      <c r="I67" s="31">
        <f>ROUND(SUM(G62:G67),2)</f>
        <v>0</v>
      </c>
    </row>
    <row r="68" spans="1:9" s="19" customFormat="1" ht="240">
      <c r="A68" s="56" t="s">
        <v>733</v>
      </c>
      <c r="B68" s="98" t="s">
        <v>191</v>
      </c>
      <c r="C68" s="99" t="s">
        <v>735</v>
      </c>
      <c r="D68" s="47" t="s">
        <v>5</v>
      </c>
      <c r="E68" s="47">
        <v>1</v>
      </c>
      <c r="F68" s="50"/>
      <c r="G68" s="41">
        <f t="shared" si="2"/>
        <v>0</v>
      </c>
    </row>
    <row r="69" spans="1:9" s="19" customFormat="1" ht="195.75" thickBot="1">
      <c r="A69" s="69" t="s">
        <v>733</v>
      </c>
      <c r="B69" s="16" t="s">
        <v>192</v>
      </c>
      <c r="C69" s="25" t="s">
        <v>734</v>
      </c>
      <c r="D69" s="47" t="s">
        <v>5</v>
      </c>
      <c r="E69" s="11">
        <v>1</v>
      </c>
      <c r="F69" s="83"/>
      <c r="G69" s="32">
        <f t="shared" si="2"/>
        <v>0</v>
      </c>
    </row>
    <row r="70" spans="1:9" s="19" customFormat="1" ht="60.75" thickBot="1">
      <c r="A70" s="355" t="s">
        <v>733</v>
      </c>
      <c r="B70" s="62" t="s">
        <v>193</v>
      </c>
      <c r="C70" s="33" t="s">
        <v>732</v>
      </c>
      <c r="D70" s="34" t="s">
        <v>5</v>
      </c>
      <c r="E70" s="358">
        <v>4</v>
      </c>
      <c r="F70" s="83"/>
      <c r="G70" s="32">
        <f t="shared" si="2"/>
        <v>0</v>
      </c>
      <c r="H70" s="626" t="s">
        <v>67</v>
      </c>
      <c r="I70" s="31">
        <f>ROUND(SUM(G68:G70),2)</f>
        <v>0</v>
      </c>
    </row>
    <row r="71" spans="1:9" s="19" customFormat="1" ht="240">
      <c r="A71" s="70" t="s">
        <v>723</v>
      </c>
      <c r="B71" s="71" t="s">
        <v>207</v>
      </c>
      <c r="C71" s="65" t="s">
        <v>731</v>
      </c>
      <c r="D71" s="47" t="s">
        <v>5</v>
      </c>
      <c r="E71" s="91">
        <v>1</v>
      </c>
      <c r="F71" s="50"/>
      <c r="G71" s="41">
        <f t="shared" si="2"/>
        <v>0</v>
      </c>
    </row>
    <row r="72" spans="1:9" s="19" customFormat="1">
      <c r="A72" s="70" t="s">
        <v>723</v>
      </c>
      <c r="B72" s="71" t="s">
        <v>208</v>
      </c>
      <c r="C72" s="99" t="s">
        <v>730</v>
      </c>
      <c r="D72" s="47" t="s">
        <v>15</v>
      </c>
      <c r="E72" s="11">
        <v>3</v>
      </c>
      <c r="F72" s="1"/>
      <c r="G72" s="32">
        <f t="shared" si="2"/>
        <v>0</v>
      </c>
    </row>
    <row r="73" spans="1:9" s="19" customFormat="1">
      <c r="A73" s="70" t="s">
        <v>723</v>
      </c>
      <c r="B73" s="71" t="s">
        <v>729</v>
      </c>
      <c r="C73" s="25" t="s">
        <v>728</v>
      </c>
      <c r="D73" s="47" t="s">
        <v>18</v>
      </c>
      <c r="E73" s="11">
        <v>70</v>
      </c>
      <c r="F73" s="1"/>
      <c r="G73" s="32">
        <f t="shared" si="2"/>
        <v>0</v>
      </c>
    </row>
    <row r="74" spans="1:9" s="19" customFormat="1" ht="30">
      <c r="A74" s="70" t="s">
        <v>723</v>
      </c>
      <c r="B74" s="71" t="s">
        <v>727</v>
      </c>
      <c r="C74" s="25" t="s">
        <v>726</v>
      </c>
      <c r="D74" s="47" t="s">
        <v>18</v>
      </c>
      <c r="E74" s="11">
        <v>30</v>
      </c>
      <c r="F74" s="1"/>
      <c r="G74" s="32">
        <f t="shared" si="2"/>
        <v>0</v>
      </c>
    </row>
    <row r="75" spans="1:9" s="19" customFormat="1" ht="15.75" thickBot="1">
      <c r="A75" s="70" t="s">
        <v>723</v>
      </c>
      <c r="B75" s="71" t="s">
        <v>725</v>
      </c>
      <c r="C75" s="25" t="s">
        <v>724</v>
      </c>
      <c r="D75" s="47" t="s">
        <v>15</v>
      </c>
      <c r="E75" s="11">
        <v>2</v>
      </c>
      <c r="F75" s="1"/>
      <c r="G75" s="32">
        <f t="shared" si="2"/>
        <v>0</v>
      </c>
    </row>
    <row r="76" spans="1:9" s="19" customFormat="1" ht="30" thickBot="1">
      <c r="A76" s="74" t="s">
        <v>723</v>
      </c>
      <c r="B76" s="62" t="s">
        <v>722</v>
      </c>
      <c r="C76" s="97" t="s">
        <v>721</v>
      </c>
      <c r="D76" s="47" t="s">
        <v>15</v>
      </c>
      <c r="E76" s="11">
        <v>2</v>
      </c>
      <c r="F76" s="51"/>
      <c r="G76" s="32">
        <f t="shared" si="2"/>
        <v>0</v>
      </c>
      <c r="H76" s="625" t="s">
        <v>69</v>
      </c>
      <c r="I76" s="31">
        <f>ROUND(SUM(G71:G76),2)</f>
        <v>0</v>
      </c>
    </row>
    <row r="77" spans="1:9" ht="15.75" thickBot="1">
      <c r="B77" s="22"/>
      <c r="C77" s="27"/>
      <c r="D77" s="112"/>
      <c r="E77" s="694" t="s">
        <v>4495</v>
      </c>
      <c r="F77" s="113"/>
      <c r="G77" s="64">
        <f>SUM(G6:G76)</f>
        <v>0</v>
      </c>
    </row>
    <row r="78" spans="1:9">
      <c r="B78" s="22"/>
      <c r="C78" s="27"/>
      <c r="D78" s="22"/>
      <c r="E78" s="22"/>
      <c r="F78" s="17"/>
      <c r="G78" s="21"/>
    </row>
    <row r="79" spans="1:9">
      <c r="B79" s="63"/>
      <c r="C79" s="27"/>
      <c r="D79" s="22"/>
      <c r="E79" s="22"/>
      <c r="F79" s="17"/>
      <c r="G79" s="21"/>
    </row>
    <row r="80" spans="1:9">
      <c r="F80" s="12"/>
    </row>
  </sheetData>
  <sheetProtection algorithmName="SHA-512" hashValue="VG6hg9pphaslNRCDzjVCgyy+tqFKgPFj4CHd9m1P1CwrY+K8hs+F1E54SMGLoJu81nFYgoWuca8AC81JbjLm3w==" saltValue="L7tJYRKq6/Td78hlYqlafQ==" spinCount="100000" sheet="1" objects="1" scenarios="1"/>
  <mergeCells count="4">
    <mergeCell ref="A1:G1"/>
    <mergeCell ref="A3:G3"/>
    <mergeCell ref="A61:G61"/>
    <mergeCell ref="A5:G5"/>
  </mergeCells>
  <pageMargins left="0.7" right="0.7" top="0.75" bottom="0.75" header="0.3" footer="0.3"/>
  <pageSetup paperSize="9" scale="6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ABE33-9D19-4AA1-A28A-B56999920704}">
  <dimension ref="A1:I250"/>
  <sheetViews>
    <sheetView workbookViewId="0">
      <selection activeCell="I10" sqref="I10"/>
    </sheetView>
  </sheetViews>
  <sheetFormatPr defaultColWidth="9.140625" defaultRowHeight="15"/>
  <cols>
    <col min="1" max="1" width="28.2851562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18" customWidth="1"/>
    <col min="9" max="9" width="13.28515625" style="18" customWidth="1"/>
    <col min="10" max="16384" width="9.140625" style="18"/>
  </cols>
  <sheetData>
    <row r="1" spans="1:9" ht="18" customHeight="1" thickBot="1">
      <c r="A1" s="881" t="s">
        <v>254</v>
      </c>
      <c r="B1" s="882"/>
      <c r="C1" s="882"/>
      <c r="D1" s="882"/>
      <c r="E1" s="882"/>
      <c r="F1" s="882"/>
      <c r="G1" s="883"/>
    </row>
    <row r="2" spans="1:9" ht="7.9" customHeight="1" thickBot="1">
      <c r="B2" s="3"/>
      <c r="C2" s="24"/>
      <c r="D2" s="3"/>
      <c r="E2" s="250"/>
      <c r="F2" s="14"/>
      <c r="G2" s="3"/>
    </row>
    <row r="3" spans="1:9" ht="14.45" customHeight="1" thickBot="1">
      <c r="A3" s="871" t="s">
        <v>4849</v>
      </c>
      <c r="B3" s="872"/>
      <c r="C3" s="951"/>
      <c r="D3" s="951"/>
      <c r="E3" s="951"/>
      <c r="F3" s="951"/>
      <c r="G3" s="952"/>
    </row>
    <row r="4" spans="1:9" s="105" customFormat="1" ht="51" customHeight="1" thickBot="1">
      <c r="A4" s="378" t="s">
        <v>23</v>
      </c>
      <c r="B4" s="579" t="s">
        <v>0</v>
      </c>
      <c r="C4" s="578" t="s">
        <v>1</v>
      </c>
      <c r="D4" s="377" t="s">
        <v>2</v>
      </c>
      <c r="E4" s="672" t="s">
        <v>3</v>
      </c>
      <c r="F4" s="598" t="s">
        <v>8</v>
      </c>
      <c r="G4" s="577" t="s">
        <v>4</v>
      </c>
    </row>
    <row r="5" spans="1:9">
      <c r="A5" s="709" t="s">
        <v>795</v>
      </c>
      <c r="B5" s="373" t="s">
        <v>24</v>
      </c>
      <c r="C5" s="808" t="s">
        <v>3440</v>
      </c>
      <c r="D5" s="589" t="s">
        <v>5</v>
      </c>
      <c r="E5" s="373">
        <v>169</v>
      </c>
      <c r="F5" s="40"/>
      <c r="G5" s="586">
        <f t="shared" ref="G5:G30" si="0">ROUND((E5*F5),2)</f>
        <v>0</v>
      </c>
    </row>
    <row r="6" spans="1:9" ht="30">
      <c r="A6" s="519" t="s">
        <v>795</v>
      </c>
      <c r="B6" s="10" t="s">
        <v>25</v>
      </c>
      <c r="C6" s="809" t="s">
        <v>3434</v>
      </c>
      <c r="D6" s="141" t="s">
        <v>5</v>
      </c>
      <c r="E6" s="10">
        <v>74</v>
      </c>
      <c r="F6" s="15"/>
      <c r="G6" s="583">
        <f t="shared" si="0"/>
        <v>0</v>
      </c>
    </row>
    <row r="7" spans="1:9" ht="30">
      <c r="A7" s="519" t="s">
        <v>795</v>
      </c>
      <c r="B7" s="10" t="s">
        <v>26</v>
      </c>
      <c r="C7" s="809" t="s">
        <v>3439</v>
      </c>
      <c r="D7" s="141" t="s">
        <v>5</v>
      </c>
      <c r="E7" s="10">
        <v>11</v>
      </c>
      <c r="F7" s="15"/>
      <c r="G7" s="583">
        <f t="shared" si="0"/>
        <v>0</v>
      </c>
    </row>
    <row r="8" spans="1:9" ht="30">
      <c r="A8" s="519" t="s">
        <v>795</v>
      </c>
      <c r="B8" s="10" t="s">
        <v>27</v>
      </c>
      <c r="C8" s="809" t="s">
        <v>3449</v>
      </c>
      <c r="D8" s="11" t="s">
        <v>18</v>
      </c>
      <c r="E8" s="10">
        <v>558.6</v>
      </c>
      <c r="F8" s="15"/>
      <c r="G8" s="583">
        <f t="shared" si="0"/>
        <v>0</v>
      </c>
    </row>
    <row r="9" spans="1:9" ht="30">
      <c r="A9" s="519" t="s">
        <v>795</v>
      </c>
      <c r="B9" s="10" t="s">
        <v>28</v>
      </c>
      <c r="C9" s="809" t="s">
        <v>3448</v>
      </c>
      <c r="D9" s="11" t="s">
        <v>18</v>
      </c>
      <c r="E9" s="10">
        <v>112.8</v>
      </c>
      <c r="F9" s="15"/>
      <c r="G9" s="583">
        <f t="shared" si="0"/>
        <v>0</v>
      </c>
    </row>
    <row r="10" spans="1:9" ht="30">
      <c r="A10" s="519" t="s">
        <v>795</v>
      </c>
      <c r="B10" s="10" t="s">
        <v>29</v>
      </c>
      <c r="C10" s="809" t="s">
        <v>3447</v>
      </c>
      <c r="D10" s="11" t="s">
        <v>18</v>
      </c>
      <c r="E10" s="180">
        <v>176.7</v>
      </c>
      <c r="F10" s="15"/>
      <c r="G10" s="583">
        <f t="shared" si="0"/>
        <v>0</v>
      </c>
    </row>
    <row r="11" spans="1:9" ht="30">
      <c r="A11" s="519" t="s">
        <v>795</v>
      </c>
      <c r="B11" s="10" t="s">
        <v>30</v>
      </c>
      <c r="C11" s="809" t="s">
        <v>3446</v>
      </c>
      <c r="D11" s="11" t="s">
        <v>18</v>
      </c>
      <c r="E11" s="180">
        <v>13</v>
      </c>
      <c r="F11" s="15"/>
      <c r="G11" s="583">
        <f t="shared" si="0"/>
        <v>0</v>
      </c>
    </row>
    <row r="12" spans="1:9" ht="30.75" thickBot="1">
      <c r="A12" s="519" t="s">
        <v>795</v>
      </c>
      <c r="B12" s="10" t="s">
        <v>31</v>
      </c>
      <c r="C12" s="809" t="s">
        <v>3445</v>
      </c>
      <c r="D12" s="11" t="s">
        <v>18</v>
      </c>
      <c r="E12" s="10">
        <v>29</v>
      </c>
      <c r="F12" s="115"/>
      <c r="G12" s="583">
        <f t="shared" si="0"/>
        <v>0</v>
      </c>
    </row>
    <row r="13" spans="1:9" ht="30" thickBot="1">
      <c r="A13" s="710" t="s">
        <v>795</v>
      </c>
      <c r="B13" s="34" t="s">
        <v>32</v>
      </c>
      <c r="C13" s="810" t="s">
        <v>3444</v>
      </c>
      <c r="D13" s="358" t="s">
        <v>18</v>
      </c>
      <c r="E13" s="34">
        <v>13</v>
      </c>
      <c r="F13" s="713"/>
      <c r="G13" s="811">
        <f t="shared" si="0"/>
        <v>0</v>
      </c>
      <c r="H13" s="503" t="s">
        <v>22</v>
      </c>
      <c r="I13" s="502">
        <f>ROUND(SUM(G5:G13),2)</f>
        <v>0</v>
      </c>
    </row>
    <row r="14" spans="1:9" ht="45.75" thickBot="1">
      <c r="A14" s="709" t="s">
        <v>3443</v>
      </c>
      <c r="B14" s="775" t="s">
        <v>47</v>
      </c>
      <c r="C14" s="812" t="s">
        <v>3432</v>
      </c>
      <c r="D14" s="589" t="s">
        <v>5</v>
      </c>
      <c r="E14" s="373">
        <v>14</v>
      </c>
      <c r="F14" s="40"/>
      <c r="G14" s="586">
        <f t="shared" si="0"/>
        <v>0</v>
      </c>
    </row>
    <row r="15" spans="1:9" ht="45.75" thickBot="1">
      <c r="A15" s="710" t="s">
        <v>3443</v>
      </c>
      <c r="B15" s="776" t="s">
        <v>48</v>
      </c>
      <c r="C15" s="813" t="s">
        <v>3442</v>
      </c>
      <c r="D15" s="136" t="s">
        <v>5</v>
      </c>
      <c r="E15" s="34">
        <v>4</v>
      </c>
      <c r="F15" s="35"/>
      <c r="G15" s="811">
        <f t="shared" si="0"/>
        <v>0</v>
      </c>
      <c r="H15" s="503" t="s">
        <v>51</v>
      </c>
      <c r="I15" s="502">
        <f>ROUND(SUM(G14:G15),2)</f>
        <v>0</v>
      </c>
    </row>
    <row r="16" spans="1:9" ht="30.75" thickBot="1">
      <c r="A16" s="711" t="s">
        <v>3441</v>
      </c>
      <c r="B16" s="777" t="s">
        <v>58</v>
      </c>
      <c r="C16" s="816" t="s">
        <v>3431</v>
      </c>
      <c r="D16" s="113" t="s">
        <v>17</v>
      </c>
      <c r="E16" s="721">
        <v>810</v>
      </c>
      <c r="F16" s="429"/>
      <c r="G16" s="815">
        <f t="shared" si="0"/>
        <v>0</v>
      </c>
      <c r="H16" s="503" t="s">
        <v>62</v>
      </c>
      <c r="I16" s="502">
        <f>ROUND(SUM(G16),2)</f>
        <v>0</v>
      </c>
    </row>
    <row r="17" spans="1:9">
      <c r="A17" s="709" t="s">
        <v>3437</v>
      </c>
      <c r="B17" s="775" t="s">
        <v>113</v>
      </c>
      <c r="C17" s="812" t="s">
        <v>3440</v>
      </c>
      <c r="D17" s="589" t="s">
        <v>5</v>
      </c>
      <c r="E17" s="603">
        <v>3</v>
      </c>
      <c r="F17" s="40"/>
      <c r="G17" s="586">
        <f t="shared" si="0"/>
        <v>0</v>
      </c>
    </row>
    <row r="18" spans="1:9" ht="30">
      <c r="A18" s="519" t="s">
        <v>3437</v>
      </c>
      <c r="B18" s="576" t="s">
        <v>114</v>
      </c>
      <c r="C18" s="312" t="s">
        <v>3434</v>
      </c>
      <c r="D18" s="141" t="s">
        <v>5</v>
      </c>
      <c r="E18" s="10">
        <v>2</v>
      </c>
      <c r="F18" s="115"/>
      <c r="G18" s="583">
        <f t="shared" si="0"/>
        <v>0</v>
      </c>
    </row>
    <row r="19" spans="1:9" ht="30">
      <c r="A19" s="519" t="s">
        <v>3437</v>
      </c>
      <c r="B19" s="576" t="s">
        <v>115</v>
      </c>
      <c r="C19" s="25" t="s">
        <v>3439</v>
      </c>
      <c r="D19" s="141" t="s">
        <v>5</v>
      </c>
      <c r="E19" s="10">
        <v>1</v>
      </c>
      <c r="F19" s="115"/>
      <c r="G19" s="583">
        <f t="shared" si="0"/>
        <v>0</v>
      </c>
    </row>
    <row r="20" spans="1:9" ht="30">
      <c r="A20" s="519" t="s">
        <v>3437</v>
      </c>
      <c r="B20" s="576" t="s">
        <v>116</v>
      </c>
      <c r="C20" s="312" t="s">
        <v>3438</v>
      </c>
      <c r="D20" s="11" t="s">
        <v>18</v>
      </c>
      <c r="E20" s="10">
        <v>57</v>
      </c>
      <c r="F20" s="15"/>
      <c r="G20" s="583">
        <f t="shared" si="0"/>
        <v>0</v>
      </c>
    </row>
    <row r="21" spans="1:9" ht="45">
      <c r="A21" s="519" t="s">
        <v>3437</v>
      </c>
      <c r="B21" s="576" t="s">
        <v>117</v>
      </c>
      <c r="C21" s="312" t="s">
        <v>3432</v>
      </c>
      <c r="D21" s="141" t="s">
        <v>5</v>
      </c>
      <c r="E21" s="10">
        <v>1</v>
      </c>
      <c r="F21" s="15"/>
      <c r="G21" s="583">
        <f t="shared" si="0"/>
        <v>0</v>
      </c>
    </row>
    <row r="22" spans="1:9" ht="30.75" thickBot="1">
      <c r="A22" s="519" t="s">
        <v>3437</v>
      </c>
      <c r="B22" s="576" t="s">
        <v>118</v>
      </c>
      <c r="C22" s="312" t="s">
        <v>3431</v>
      </c>
      <c r="D22" s="11" t="s">
        <v>17</v>
      </c>
      <c r="E22" s="180">
        <v>38</v>
      </c>
      <c r="F22" s="15"/>
      <c r="G22" s="583">
        <f t="shared" si="0"/>
        <v>0</v>
      </c>
    </row>
    <row r="23" spans="1:9" ht="30" thickBot="1">
      <c r="A23" s="710" t="s">
        <v>3437</v>
      </c>
      <c r="B23" s="776" t="s">
        <v>119</v>
      </c>
      <c r="C23" s="813" t="s">
        <v>3429</v>
      </c>
      <c r="D23" s="358" t="s">
        <v>18</v>
      </c>
      <c r="E23" s="664">
        <v>62</v>
      </c>
      <c r="F23" s="35"/>
      <c r="G23" s="811">
        <f t="shared" si="0"/>
        <v>0</v>
      </c>
      <c r="H23" s="503" t="s">
        <v>63</v>
      </c>
      <c r="I23" s="502">
        <f>ROUND(SUM(G17:G23),2)</f>
        <v>0</v>
      </c>
    </row>
    <row r="24" spans="1:9" ht="30">
      <c r="A24" s="709" t="s">
        <v>3430</v>
      </c>
      <c r="B24" s="775" t="s">
        <v>64</v>
      </c>
      <c r="C24" s="812" t="s">
        <v>3436</v>
      </c>
      <c r="D24" s="670" t="s">
        <v>18</v>
      </c>
      <c r="E24" s="373">
        <v>12</v>
      </c>
      <c r="F24" s="814"/>
      <c r="G24" s="586">
        <f t="shared" si="0"/>
        <v>0</v>
      </c>
    </row>
    <row r="25" spans="1:9" ht="30">
      <c r="A25" s="519" t="s">
        <v>3430</v>
      </c>
      <c r="B25" s="576" t="s">
        <v>156</v>
      </c>
      <c r="C25" s="25" t="s">
        <v>3435</v>
      </c>
      <c r="D25" s="11" t="s">
        <v>18</v>
      </c>
      <c r="E25" s="10">
        <v>53</v>
      </c>
      <c r="F25" s="115"/>
      <c r="G25" s="583">
        <f t="shared" si="0"/>
        <v>0</v>
      </c>
    </row>
    <row r="26" spans="1:9" ht="30">
      <c r="A26" s="519" t="s">
        <v>3430</v>
      </c>
      <c r="B26" s="576" t="s">
        <v>65</v>
      </c>
      <c r="C26" s="312" t="s">
        <v>3434</v>
      </c>
      <c r="D26" s="141" t="s">
        <v>5</v>
      </c>
      <c r="E26" s="10">
        <v>5</v>
      </c>
      <c r="F26" s="15"/>
      <c r="G26" s="583">
        <f t="shared" si="0"/>
        <v>0</v>
      </c>
    </row>
    <row r="27" spans="1:9" ht="30">
      <c r="A27" s="519" t="s">
        <v>3430</v>
      </c>
      <c r="B27" s="576" t="s">
        <v>157</v>
      </c>
      <c r="C27" s="312" t="s">
        <v>3433</v>
      </c>
      <c r="D27" s="141" t="s">
        <v>5</v>
      </c>
      <c r="E27" s="10">
        <v>5</v>
      </c>
      <c r="F27" s="15"/>
      <c r="G27" s="583">
        <f t="shared" si="0"/>
        <v>0</v>
      </c>
    </row>
    <row r="28" spans="1:9" ht="45">
      <c r="A28" s="519" t="s">
        <v>3430</v>
      </c>
      <c r="B28" s="576" t="s">
        <v>159</v>
      </c>
      <c r="C28" s="312" t="s">
        <v>3432</v>
      </c>
      <c r="D28" s="141" t="s">
        <v>5</v>
      </c>
      <c r="E28" s="180">
        <v>6</v>
      </c>
      <c r="F28" s="15"/>
      <c r="G28" s="583">
        <f t="shared" si="0"/>
        <v>0</v>
      </c>
    </row>
    <row r="29" spans="1:9" ht="30.75" thickBot="1">
      <c r="A29" s="519" t="s">
        <v>3430</v>
      </c>
      <c r="B29" s="576" t="s">
        <v>160</v>
      </c>
      <c r="C29" s="312" t="s">
        <v>3431</v>
      </c>
      <c r="D29" s="11" t="s">
        <v>17</v>
      </c>
      <c r="E29" s="180">
        <v>117</v>
      </c>
      <c r="F29" s="15"/>
      <c r="G29" s="583">
        <f t="shared" si="0"/>
        <v>0</v>
      </c>
    </row>
    <row r="30" spans="1:9" ht="30" thickBot="1">
      <c r="A30" s="710" t="s">
        <v>3430</v>
      </c>
      <c r="B30" s="776" t="s">
        <v>161</v>
      </c>
      <c r="C30" s="33" t="s">
        <v>3429</v>
      </c>
      <c r="D30" s="358" t="s">
        <v>18</v>
      </c>
      <c r="E30" s="34">
        <v>70</v>
      </c>
      <c r="F30" s="713"/>
      <c r="G30" s="811">
        <f t="shared" si="0"/>
        <v>0</v>
      </c>
      <c r="H30" s="503" t="s">
        <v>66</v>
      </c>
      <c r="I30" s="502">
        <f>ROUND(SUM(G24:G30),2)</f>
        <v>0</v>
      </c>
    </row>
    <row r="31" spans="1:9" ht="15.75" thickBot="1">
      <c r="A31" s="572"/>
      <c r="B31" s="543"/>
      <c r="C31" s="533"/>
      <c r="D31" s="575"/>
      <c r="E31" s="368" t="s">
        <v>4496</v>
      </c>
      <c r="F31" s="366"/>
      <c r="G31" s="326">
        <f>SUM(G5:G30)</f>
        <v>0</v>
      </c>
    </row>
    <row r="32" spans="1:9">
      <c r="A32" s="574"/>
      <c r="B32" s="574"/>
      <c r="C32" s="574"/>
      <c r="D32" s="574"/>
      <c r="E32" s="574"/>
      <c r="F32" s="574"/>
      <c r="G32" s="574"/>
      <c r="H32" s="574"/>
    </row>
    <row r="33" spans="1:9">
      <c r="A33" s="574"/>
      <c r="B33" s="574"/>
      <c r="C33" s="574"/>
      <c r="D33" s="574"/>
      <c r="E33" s="574"/>
      <c r="F33" s="574"/>
      <c r="G33" s="574"/>
      <c r="H33" s="574"/>
    </row>
    <row r="34" spans="1:9" ht="15.75" customHeight="1">
      <c r="A34" s="574"/>
      <c r="B34" s="574"/>
      <c r="C34" s="574"/>
      <c r="D34" s="574"/>
      <c r="E34" s="574"/>
      <c r="F34" s="574"/>
      <c r="G34" s="574"/>
      <c r="H34" s="574"/>
    </row>
    <row r="35" spans="1:9">
      <c r="A35" s="574"/>
      <c r="B35" s="574"/>
      <c r="C35" s="574"/>
      <c r="D35" s="574"/>
      <c r="E35" s="574"/>
      <c r="F35" s="574"/>
      <c r="G35" s="574"/>
      <c r="H35" s="574"/>
    </row>
    <row r="36" spans="1:9">
      <c r="A36" s="574"/>
      <c r="B36" s="574"/>
      <c r="C36" s="574"/>
      <c r="D36" s="574"/>
      <c r="E36" s="574"/>
      <c r="F36" s="574"/>
      <c r="G36" s="574"/>
      <c r="H36" s="574"/>
    </row>
    <row r="37" spans="1:9">
      <c r="A37" s="574"/>
      <c r="B37" s="574"/>
      <c r="C37" s="574"/>
      <c r="D37" s="574"/>
      <c r="E37" s="574"/>
      <c r="F37" s="574"/>
      <c r="G37" s="574"/>
      <c r="H37" s="574"/>
    </row>
    <row r="38" spans="1:9">
      <c r="A38" s="574"/>
      <c r="B38" s="574"/>
      <c r="C38" s="574"/>
      <c r="D38" s="574"/>
      <c r="E38" s="574"/>
      <c r="F38" s="574"/>
      <c r="G38" s="574"/>
      <c r="H38" s="574"/>
    </row>
    <row r="39" spans="1:9">
      <c r="A39" s="574"/>
      <c r="B39" s="574"/>
      <c r="C39" s="574"/>
      <c r="D39" s="574"/>
      <c r="E39" s="574"/>
      <c r="F39" s="574"/>
      <c r="G39" s="574"/>
      <c r="H39" s="574"/>
      <c r="I39" s="76"/>
    </row>
    <row r="40" spans="1:9" s="19" customFormat="1">
      <c r="A40" s="572"/>
      <c r="B40" s="543"/>
      <c r="C40" s="542"/>
      <c r="D40" s="17"/>
      <c r="E40" s="696"/>
      <c r="F40" s="573"/>
      <c r="G40" s="536"/>
    </row>
    <row r="41" spans="1:9" s="19" customFormat="1">
      <c r="A41" s="572"/>
      <c r="B41" s="543"/>
      <c r="C41" s="542"/>
      <c r="D41" s="17"/>
      <c r="E41" s="543"/>
      <c r="F41" s="571"/>
      <c r="G41" s="536"/>
    </row>
    <row r="42" spans="1:9" s="19" customFormat="1">
      <c r="A42" s="572"/>
      <c r="B42" s="543"/>
      <c r="C42" s="542"/>
      <c r="D42" s="17"/>
      <c r="E42" s="543"/>
      <c r="F42" s="571"/>
      <c r="G42" s="536"/>
    </row>
    <row r="43" spans="1:9" s="19" customFormat="1">
      <c r="A43" s="541"/>
      <c r="B43" s="557"/>
      <c r="C43" s="542"/>
      <c r="D43" s="543"/>
      <c r="E43" s="543"/>
      <c r="F43" s="567"/>
      <c r="G43" s="536"/>
    </row>
    <row r="44" spans="1:9" s="19" customFormat="1">
      <c r="A44" s="541"/>
      <c r="B44" s="557"/>
      <c r="C44" s="542"/>
      <c r="D44" s="543"/>
      <c r="E44" s="543"/>
      <c r="F44" s="567"/>
      <c r="G44" s="536"/>
    </row>
    <row r="45" spans="1:9" s="19" customFormat="1">
      <c r="A45" s="541"/>
      <c r="B45" s="557"/>
      <c r="C45" s="542"/>
      <c r="D45" s="17"/>
      <c r="E45" s="543"/>
      <c r="F45" s="567"/>
      <c r="G45" s="536"/>
    </row>
    <row r="46" spans="1:9" s="19" customFormat="1">
      <c r="A46" s="541"/>
      <c r="B46" s="557"/>
      <c r="C46" s="542"/>
      <c r="D46" s="17"/>
      <c r="E46" s="543"/>
      <c r="F46" s="567"/>
      <c r="G46" s="536"/>
    </row>
    <row r="47" spans="1:9" s="19" customFormat="1">
      <c r="A47" s="541"/>
      <c r="B47" s="557"/>
      <c r="C47" s="542"/>
      <c r="D47" s="17"/>
      <c r="E47" s="543"/>
      <c r="F47" s="567"/>
      <c r="G47" s="536"/>
    </row>
    <row r="48" spans="1:9" s="19" customFormat="1">
      <c r="A48" s="541"/>
      <c r="B48" s="557"/>
      <c r="C48" s="542"/>
      <c r="D48" s="17"/>
      <c r="E48" s="543"/>
      <c r="F48" s="567"/>
      <c r="G48" s="536"/>
    </row>
    <row r="49" spans="1:9" s="19" customFormat="1">
      <c r="A49" s="541"/>
      <c r="B49" s="557"/>
      <c r="C49" s="542"/>
      <c r="D49" s="543"/>
      <c r="E49" s="543"/>
      <c r="F49" s="567"/>
      <c r="G49" s="536"/>
    </row>
    <row r="50" spans="1:9" s="19" customFormat="1">
      <c r="A50" s="541"/>
      <c r="B50" s="557"/>
      <c r="C50" s="542"/>
      <c r="D50" s="543"/>
      <c r="E50" s="543"/>
      <c r="F50" s="567"/>
      <c r="G50" s="536"/>
    </row>
    <row r="51" spans="1:9" s="19" customFormat="1">
      <c r="A51" s="541"/>
      <c r="B51" s="557"/>
      <c r="C51" s="542"/>
      <c r="D51" s="543"/>
      <c r="E51" s="543"/>
      <c r="F51" s="567"/>
      <c r="G51" s="536"/>
    </row>
    <row r="52" spans="1:9" s="19" customFormat="1">
      <c r="A52" s="541"/>
      <c r="B52" s="557"/>
      <c r="C52" s="542"/>
      <c r="D52" s="543"/>
      <c r="E52" s="543"/>
      <c r="F52" s="567"/>
      <c r="G52" s="536"/>
    </row>
    <row r="53" spans="1:9" s="19" customFormat="1">
      <c r="A53" s="541"/>
      <c r="B53" s="557"/>
      <c r="C53" s="542"/>
      <c r="D53" s="543"/>
      <c r="E53" s="543"/>
      <c r="F53" s="567"/>
      <c r="G53" s="536"/>
    </row>
    <row r="54" spans="1:9" s="19" customFormat="1">
      <c r="A54" s="541"/>
      <c r="B54" s="557"/>
      <c r="C54" s="570"/>
      <c r="D54" s="543"/>
      <c r="E54" s="543"/>
      <c r="F54" s="567"/>
      <c r="G54" s="536"/>
    </row>
    <row r="55" spans="1:9" s="19" customFormat="1">
      <c r="A55" s="541"/>
      <c r="B55" s="557"/>
      <c r="C55" s="569"/>
      <c r="D55" s="568"/>
      <c r="E55" s="543"/>
      <c r="F55" s="567"/>
      <c r="G55" s="536"/>
    </row>
    <row r="56" spans="1:9" s="19" customFormat="1">
      <c r="A56" s="541"/>
      <c r="B56" s="557"/>
      <c r="C56" s="569"/>
      <c r="D56" s="568"/>
      <c r="E56" s="543"/>
      <c r="F56" s="567"/>
      <c r="G56" s="536"/>
    </row>
    <row r="57" spans="1:9" s="19" customFormat="1">
      <c r="A57" s="541"/>
      <c r="B57" s="557"/>
      <c r="C57" s="542"/>
      <c r="D57" s="543"/>
      <c r="E57" s="543"/>
      <c r="F57" s="567"/>
      <c r="G57" s="536"/>
    </row>
    <row r="58" spans="1:9" s="19" customFormat="1">
      <c r="A58" s="541"/>
      <c r="B58" s="557"/>
      <c r="C58" s="542"/>
      <c r="D58" s="543"/>
      <c r="E58" s="543"/>
      <c r="F58" s="567"/>
      <c r="G58" s="536"/>
    </row>
    <row r="59" spans="1:9" s="19" customFormat="1">
      <c r="A59" s="541"/>
      <c r="B59" s="557"/>
      <c r="C59" s="542"/>
      <c r="D59" s="543"/>
      <c r="E59" s="543"/>
      <c r="F59" s="567"/>
      <c r="G59" s="536"/>
      <c r="H59" s="75"/>
      <c r="I59" s="76"/>
    </row>
    <row r="60" spans="1:9" s="19" customFormat="1">
      <c r="A60" s="541"/>
      <c r="B60" s="557"/>
      <c r="C60" s="542"/>
      <c r="D60" s="17"/>
      <c r="E60" s="543"/>
      <c r="F60" s="554"/>
      <c r="G60" s="536"/>
    </row>
    <row r="61" spans="1:9" s="19" customFormat="1">
      <c r="A61" s="541"/>
      <c r="B61" s="557"/>
      <c r="C61" s="542"/>
      <c r="D61" s="17"/>
      <c r="E61" s="543"/>
      <c r="F61" s="554"/>
      <c r="G61" s="536"/>
    </row>
    <row r="62" spans="1:9" s="19" customFormat="1">
      <c r="A62" s="541"/>
      <c r="B62" s="557"/>
      <c r="C62" s="542"/>
      <c r="D62" s="543"/>
      <c r="E62" s="543"/>
      <c r="F62" s="554"/>
      <c r="G62" s="536"/>
    </row>
    <row r="63" spans="1:9" s="19" customFormat="1">
      <c r="A63" s="541"/>
      <c r="B63" s="557"/>
      <c r="C63" s="542"/>
      <c r="D63" s="543"/>
      <c r="E63" s="543"/>
      <c r="F63" s="554"/>
      <c r="G63" s="536"/>
    </row>
    <row r="64" spans="1:9" s="19" customFormat="1">
      <c r="A64" s="541"/>
      <c r="B64" s="557"/>
      <c r="C64" s="88"/>
      <c r="D64" s="566"/>
      <c r="E64" s="543"/>
      <c r="F64" s="554"/>
      <c r="G64" s="536"/>
    </row>
    <row r="65" spans="1:7" s="19" customFormat="1">
      <c r="A65" s="541"/>
      <c r="B65" s="557"/>
      <c r="C65" s="88"/>
      <c r="D65" s="566"/>
      <c r="E65" s="543"/>
      <c r="F65" s="554"/>
      <c r="G65" s="536"/>
    </row>
    <row r="66" spans="1:7" s="19" customFormat="1">
      <c r="A66" s="541"/>
      <c r="B66" s="557"/>
      <c r="C66" s="542"/>
      <c r="D66" s="566"/>
      <c r="E66" s="543"/>
      <c r="F66" s="554"/>
      <c r="G66" s="536"/>
    </row>
    <row r="67" spans="1:7" s="19" customFormat="1">
      <c r="A67" s="541"/>
      <c r="B67" s="557"/>
      <c r="C67" s="542"/>
      <c r="D67" s="543"/>
      <c r="E67" s="543"/>
      <c r="F67" s="554"/>
      <c r="G67" s="536"/>
    </row>
    <row r="68" spans="1:7" s="19" customFormat="1">
      <c r="A68" s="541"/>
      <c r="B68" s="557"/>
      <c r="C68" s="542"/>
      <c r="D68" s="543"/>
      <c r="E68" s="543"/>
      <c r="F68" s="554"/>
      <c r="G68" s="536"/>
    </row>
    <row r="69" spans="1:7" s="19" customFormat="1">
      <c r="A69" s="541"/>
      <c r="B69" s="557"/>
      <c r="C69" s="542"/>
      <c r="D69" s="543"/>
      <c r="E69" s="543"/>
      <c r="F69" s="554"/>
      <c r="G69" s="536"/>
    </row>
    <row r="70" spans="1:7" s="19" customFormat="1">
      <c r="A70" s="541"/>
      <c r="B70" s="557"/>
      <c r="C70" s="542"/>
      <c r="D70" s="543"/>
      <c r="E70" s="543"/>
      <c r="F70" s="554"/>
      <c r="G70" s="536"/>
    </row>
    <row r="71" spans="1:7" s="19" customFormat="1">
      <c r="A71" s="541"/>
      <c r="B71" s="557"/>
      <c r="C71" s="565"/>
      <c r="D71" s="543"/>
      <c r="E71" s="543"/>
      <c r="F71" s="554"/>
      <c r="G71" s="536"/>
    </row>
    <row r="72" spans="1:7" s="19" customFormat="1">
      <c r="A72" s="541"/>
      <c r="B72" s="557"/>
      <c r="C72" s="565"/>
      <c r="D72" s="543"/>
      <c r="E72" s="543"/>
      <c r="F72" s="554"/>
      <c r="G72" s="536"/>
    </row>
    <row r="73" spans="1:7" s="19" customFormat="1">
      <c r="A73" s="541"/>
      <c r="B73" s="557"/>
      <c r="C73" s="550"/>
      <c r="D73" s="543"/>
      <c r="E73" s="543"/>
      <c r="F73" s="554"/>
      <c r="G73" s="536"/>
    </row>
    <row r="74" spans="1:7" s="19" customFormat="1">
      <c r="A74" s="541"/>
      <c r="B74" s="557"/>
      <c r="C74" s="88"/>
      <c r="D74" s="543"/>
      <c r="E74" s="543"/>
      <c r="F74" s="554"/>
      <c r="G74" s="536"/>
    </row>
    <row r="75" spans="1:7" s="19" customFormat="1">
      <c r="A75" s="541"/>
      <c r="B75" s="557"/>
      <c r="C75" s="542"/>
      <c r="D75" s="543"/>
      <c r="E75" s="543"/>
      <c r="F75" s="554"/>
      <c r="G75" s="536"/>
    </row>
    <row r="76" spans="1:7" s="19" customFormat="1">
      <c r="A76" s="541"/>
      <c r="B76" s="557"/>
      <c r="C76" s="550"/>
      <c r="D76" s="564"/>
      <c r="E76" s="543"/>
      <c r="F76" s="554"/>
      <c r="G76" s="536"/>
    </row>
    <row r="77" spans="1:7" s="19" customFormat="1">
      <c r="A77" s="541"/>
      <c r="B77" s="557"/>
      <c r="C77" s="550"/>
      <c r="D77" s="564"/>
      <c r="E77" s="543"/>
      <c r="F77" s="554"/>
      <c r="G77" s="536"/>
    </row>
    <row r="78" spans="1:7" s="19" customFormat="1">
      <c r="A78" s="541"/>
      <c r="B78" s="557"/>
      <c r="C78" s="550"/>
      <c r="D78" s="543"/>
      <c r="E78" s="543"/>
      <c r="F78" s="554"/>
      <c r="G78" s="536"/>
    </row>
    <row r="79" spans="1:7" s="19" customFormat="1">
      <c r="A79" s="541"/>
      <c r="B79" s="557"/>
      <c r="C79" s="542"/>
      <c r="D79" s="543"/>
      <c r="E79" s="543"/>
      <c r="F79" s="554"/>
      <c r="G79" s="536"/>
    </row>
    <row r="80" spans="1:7" s="19" customFormat="1">
      <c r="A80" s="541"/>
      <c r="B80" s="557"/>
      <c r="C80" s="550"/>
      <c r="D80" s="17"/>
      <c r="E80" s="543"/>
      <c r="F80" s="554"/>
      <c r="G80" s="536"/>
    </row>
    <row r="81" spans="1:9" s="19" customFormat="1">
      <c r="A81" s="541"/>
      <c r="B81" s="557"/>
      <c r="C81" s="550"/>
      <c r="D81" s="17"/>
      <c r="E81" s="543"/>
      <c r="F81" s="554"/>
      <c r="G81" s="536"/>
    </row>
    <row r="82" spans="1:9" s="19" customFormat="1">
      <c r="A82" s="541"/>
      <c r="B82" s="557"/>
      <c r="C82" s="550"/>
      <c r="D82" s="17"/>
      <c r="E82" s="543"/>
      <c r="F82" s="554"/>
      <c r="G82" s="536"/>
    </row>
    <row r="83" spans="1:9" s="19" customFormat="1">
      <c r="A83" s="541"/>
      <c r="B83" s="557"/>
      <c r="C83" s="550"/>
      <c r="D83" s="17"/>
      <c r="E83" s="543"/>
      <c r="F83" s="554"/>
      <c r="G83" s="536"/>
    </row>
    <row r="84" spans="1:9" s="19" customFormat="1">
      <c r="A84" s="541"/>
      <c r="B84" s="557"/>
      <c r="C84" s="550"/>
      <c r="D84" s="17"/>
      <c r="E84" s="543"/>
      <c r="F84" s="554"/>
      <c r="G84" s="536"/>
    </row>
    <row r="85" spans="1:9" s="19" customFormat="1">
      <c r="A85" s="541"/>
      <c r="B85" s="557"/>
      <c r="C85" s="550"/>
      <c r="D85" s="17"/>
      <c r="E85" s="543"/>
      <c r="F85" s="554"/>
      <c r="G85" s="536"/>
    </row>
    <row r="86" spans="1:9" s="19" customFormat="1">
      <c r="A86" s="541"/>
      <c r="B86" s="557"/>
      <c r="C86" s="550"/>
      <c r="D86" s="543"/>
      <c r="E86" s="543"/>
      <c r="F86" s="554"/>
      <c r="G86" s="536"/>
    </row>
    <row r="87" spans="1:9" s="19" customFormat="1">
      <c r="A87" s="541"/>
      <c r="B87" s="557"/>
      <c r="C87" s="550"/>
      <c r="D87" s="543"/>
      <c r="E87" s="543"/>
      <c r="F87" s="554"/>
      <c r="G87" s="536"/>
      <c r="H87" s="75"/>
      <c r="I87" s="76"/>
    </row>
    <row r="88" spans="1:9" s="19" customFormat="1">
      <c r="A88" s="541"/>
      <c r="B88" s="557"/>
      <c r="C88" s="559"/>
      <c r="D88" s="563"/>
      <c r="E88" s="543"/>
      <c r="F88" s="554"/>
      <c r="G88" s="536"/>
      <c r="I88" s="76"/>
    </row>
    <row r="89" spans="1:9" s="19" customFormat="1">
      <c r="A89" s="541"/>
      <c r="B89" s="557"/>
      <c r="C89" s="559"/>
      <c r="D89" s="17"/>
      <c r="E89" s="543"/>
      <c r="F89" s="554"/>
      <c r="G89" s="536"/>
      <c r="I89" s="76"/>
    </row>
    <row r="90" spans="1:9" s="19" customFormat="1">
      <c r="A90" s="541"/>
      <c r="B90" s="557"/>
      <c r="C90" s="559"/>
      <c r="D90" s="17"/>
      <c r="E90" s="543"/>
      <c r="F90" s="554"/>
      <c r="G90" s="536"/>
      <c r="I90" s="76"/>
    </row>
    <row r="91" spans="1:9" s="19" customFormat="1">
      <c r="A91" s="541"/>
      <c r="B91" s="557"/>
      <c r="C91" s="559"/>
      <c r="D91" s="17"/>
      <c r="E91" s="543"/>
      <c r="F91" s="554"/>
      <c r="G91" s="536"/>
      <c r="I91" s="76"/>
    </row>
    <row r="92" spans="1:9" s="19" customFormat="1">
      <c r="A92" s="541"/>
      <c r="B92" s="557"/>
      <c r="C92" s="559"/>
      <c r="D92" s="17"/>
      <c r="E92" s="543"/>
      <c r="F92" s="554"/>
      <c r="G92" s="536"/>
      <c r="I92" s="76"/>
    </row>
    <row r="93" spans="1:9" s="19" customFormat="1">
      <c r="A93" s="541"/>
      <c r="B93" s="557"/>
      <c r="C93" s="559"/>
      <c r="D93" s="17"/>
      <c r="E93" s="543"/>
      <c r="F93" s="554"/>
      <c r="G93" s="536"/>
      <c r="I93" s="76"/>
    </row>
    <row r="94" spans="1:9" s="19" customFormat="1">
      <c r="A94" s="541"/>
      <c r="B94" s="557"/>
      <c r="C94" s="559"/>
      <c r="D94" s="17"/>
      <c r="E94" s="543"/>
      <c r="F94" s="554"/>
      <c r="G94" s="536"/>
      <c r="I94" s="76"/>
    </row>
    <row r="95" spans="1:9" s="19" customFormat="1">
      <c r="A95" s="541"/>
      <c r="B95" s="557"/>
      <c r="C95" s="559"/>
      <c r="D95" s="17"/>
      <c r="E95" s="543"/>
      <c r="F95" s="554"/>
      <c r="G95" s="536"/>
      <c r="I95" s="76"/>
    </row>
    <row r="96" spans="1:9" s="19" customFormat="1">
      <c r="A96" s="541"/>
      <c r="B96" s="557"/>
      <c r="C96" s="559"/>
      <c r="D96" s="17"/>
      <c r="E96" s="543"/>
      <c r="F96" s="554"/>
      <c r="G96" s="536"/>
      <c r="I96" s="76"/>
    </row>
    <row r="97" spans="1:9" s="19" customFormat="1">
      <c r="A97" s="541"/>
      <c r="B97" s="557"/>
      <c r="C97" s="559"/>
      <c r="D97" s="17"/>
      <c r="E97" s="543"/>
      <c r="F97" s="554"/>
      <c r="G97" s="536"/>
      <c r="I97" s="76"/>
    </row>
    <row r="98" spans="1:9" s="19" customFormat="1">
      <c r="A98" s="541"/>
      <c r="B98" s="557"/>
      <c r="C98" s="559"/>
      <c r="D98" s="17"/>
      <c r="E98" s="543"/>
      <c r="F98" s="554"/>
      <c r="G98" s="536"/>
      <c r="I98" s="76"/>
    </row>
    <row r="99" spans="1:9" s="19" customFormat="1">
      <c r="A99" s="541"/>
      <c r="B99" s="557"/>
      <c r="C99" s="559"/>
      <c r="D99" s="17"/>
      <c r="E99" s="543"/>
      <c r="F99" s="554"/>
      <c r="G99" s="536"/>
      <c r="I99" s="76"/>
    </row>
    <row r="100" spans="1:9" s="19" customFormat="1">
      <c r="A100" s="541"/>
      <c r="B100" s="557"/>
      <c r="C100" s="559"/>
      <c r="D100" s="17"/>
      <c r="E100" s="543"/>
      <c r="F100" s="554"/>
      <c r="G100" s="536"/>
      <c r="I100" s="76"/>
    </row>
    <row r="101" spans="1:9" s="19" customFormat="1">
      <c r="A101" s="541"/>
      <c r="B101" s="557"/>
      <c r="C101" s="559"/>
      <c r="D101" s="17"/>
      <c r="E101" s="543"/>
      <c r="F101" s="554"/>
      <c r="G101" s="536"/>
      <c r="I101" s="76"/>
    </row>
    <row r="102" spans="1:9" s="19" customFormat="1">
      <c r="A102" s="541"/>
      <c r="B102" s="557"/>
      <c r="C102" s="559"/>
      <c r="D102" s="17"/>
      <c r="E102" s="543"/>
      <c r="F102" s="554"/>
      <c r="G102" s="536"/>
      <c r="I102" s="76"/>
    </row>
    <row r="103" spans="1:9" s="19" customFormat="1">
      <c r="A103" s="541"/>
      <c r="B103" s="557"/>
      <c r="C103" s="560"/>
      <c r="D103" s="17"/>
      <c r="E103" s="543"/>
      <c r="F103" s="554"/>
      <c r="G103" s="536"/>
      <c r="I103" s="76"/>
    </row>
    <row r="104" spans="1:9" s="19" customFormat="1">
      <c r="A104" s="541"/>
      <c r="B104" s="557"/>
      <c r="C104" s="560"/>
      <c r="D104" s="17"/>
      <c r="E104" s="543"/>
      <c r="F104" s="554"/>
      <c r="G104" s="536"/>
      <c r="I104" s="76"/>
    </row>
    <row r="105" spans="1:9" s="19" customFormat="1">
      <c r="A105" s="541"/>
      <c r="B105" s="557"/>
      <c r="C105" s="562"/>
      <c r="D105" s="17"/>
      <c r="E105" s="543"/>
      <c r="F105" s="554"/>
      <c r="G105" s="536"/>
      <c r="I105" s="76"/>
    </row>
    <row r="106" spans="1:9" s="19" customFormat="1">
      <c r="A106" s="541"/>
      <c r="B106" s="557"/>
      <c r="C106" s="560"/>
      <c r="D106" s="17"/>
      <c r="E106" s="543"/>
      <c r="F106" s="554"/>
      <c r="G106" s="536"/>
      <c r="I106" s="76"/>
    </row>
    <row r="107" spans="1:9" s="19" customFormat="1">
      <c r="A107" s="541"/>
      <c r="B107" s="557"/>
      <c r="C107" s="560"/>
      <c r="D107" s="17"/>
      <c r="E107" s="543"/>
      <c r="F107" s="554"/>
      <c r="G107" s="536"/>
      <c r="I107" s="76"/>
    </row>
    <row r="108" spans="1:9" s="19" customFormat="1">
      <c r="A108" s="541"/>
      <c r="B108" s="557"/>
      <c r="C108" s="560"/>
      <c r="D108" s="17"/>
      <c r="E108" s="543"/>
      <c r="F108" s="554"/>
      <c r="G108" s="536"/>
      <c r="I108" s="76"/>
    </row>
    <row r="109" spans="1:9" s="19" customFormat="1">
      <c r="A109" s="541"/>
      <c r="B109" s="557"/>
      <c r="C109" s="560"/>
      <c r="D109" s="17"/>
      <c r="E109" s="543"/>
      <c r="F109" s="554"/>
      <c r="G109" s="536"/>
      <c r="I109" s="76"/>
    </row>
    <row r="110" spans="1:9" s="19" customFormat="1">
      <c r="A110" s="541"/>
      <c r="B110" s="557"/>
      <c r="C110" s="559"/>
      <c r="D110" s="17"/>
      <c r="E110" s="543"/>
      <c r="F110" s="554"/>
      <c r="G110" s="536"/>
      <c r="I110" s="76"/>
    </row>
    <row r="111" spans="1:9" s="19" customFormat="1">
      <c r="A111" s="541"/>
      <c r="B111" s="557"/>
      <c r="C111" s="559"/>
      <c r="D111" s="17"/>
      <c r="E111" s="543"/>
      <c r="F111" s="554"/>
      <c r="G111" s="536"/>
      <c r="I111" s="76"/>
    </row>
    <row r="112" spans="1:9" s="19" customFormat="1">
      <c r="A112" s="541"/>
      <c r="B112" s="557"/>
      <c r="C112" s="559"/>
      <c r="D112" s="17"/>
      <c r="E112" s="543"/>
      <c r="F112" s="554"/>
      <c r="G112" s="536"/>
      <c r="I112" s="76"/>
    </row>
    <row r="113" spans="1:9" s="19" customFormat="1">
      <c r="A113" s="541"/>
      <c r="B113" s="557"/>
      <c r="C113" s="559"/>
      <c r="D113" s="17"/>
      <c r="E113" s="543"/>
      <c r="F113" s="554"/>
      <c r="G113" s="536"/>
      <c r="I113" s="76"/>
    </row>
    <row r="114" spans="1:9" s="19" customFormat="1">
      <c r="A114" s="541"/>
      <c r="B114" s="557"/>
      <c r="C114" s="559"/>
      <c r="D114" s="17"/>
      <c r="E114" s="543"/>
      <c r="F114" s="554"/>
      <c r="G114" s="536"/>
      <c r="I114" s="76"/>
    </row>
    <row r="115" spans="1:9" s="19" customFormat="1">
      <c r="A115" s="541"/>
      <c r="B115" s="557"/>
      <c r="C115" s="561"/>
      <c r="D115" s="17"/>
      <c r="E115" s="543"/>
      <c r="F115" s="554"/>
      <c r="G115" s="536"/>
      <c r="I115" s="76"/>
    </row>
    <row r="116" spans="1:9" s="19" customFormat="1">
      <c r="A116" s="541"/>
      <c r="B116" s="557"/>
      <c r="C116" s="560"/>
      <c r="D116" s="17"/>
      <c r="E116" s="543"/>
      <c r="F116" s="554"/>
      <c r="G116" s="536"/>
      <c r="I116" s="76"/>
    </row>
    <row r="117" spans="1:9" s="19" customFormat="1">
      <c r="A117" s="541"/>
      <c r="B117" s="557"/>
      <c r="C117" s="559"/>
      <c r="D117" s="17"/>
      <c r="E117" s="543"/>
      <c r="F117" s="554"/>
      <c r="G117" s="536"/>
      <c r="I117" s="76"/>
    </row>
    <row r="118" spans="1:9" s="19" customFormat="1">
      <c r="A118" s="541"/>
      <c r="B118" s="557"/>
      <c r="C118" s="559"/>
      <c r="D118" s="555"/>
      <c r="E118" s="543"/>
      <c r="F118" s="554"/>
      <c r="G118" s="536"/>
      <c r="I118" s="76"/>
    </row>
    <row r="119" spans="1:9" s="19" customFormat="1">
      <c r="A119" s="541"/>
      <c r="B119" s="557"/>
      <c r="C119" s="560"/>
      <c r="D119" s="555"/>
      <c r="E119" s="543"/>
      <c r="F119" s="554"/>
      <c r="G119" s="536"/>
      <c r="I119" s="76"/>
    </row>
    <row r="120" spans="1:9" s="19" customFormat="1">
      <c r="A120" s="541"/>
      <c r="B120" s="557"/>
      <c r="C120" s="560"/>
      <c r="D120" s="555"/>
      <c r="E120" s="543"/>
      <c r="F120" s="554"/>
      <c r="G120" s="536"/>
      <c r="I120" s="76"/>
    </row>
    <row r="121" spans="1:9" s="19" customFormat="1">
      <c r="A121" s="541"/>
      <c r="B121" s="557"/>
      <c r="C121" s="559"/>
      <c r="D121" s="555"/>
      <c r="E121" s="543"/>
      <c r="F121" s="554"/>
      <c r="G121" s="536"/>
      <c r="I121" s="76"/>
    </row>
    <row r="122" spans="1:9" s="19" customFormat="1">
      <c r="A122" s="541"/>
      <c r="B122" s="557"/>
      <c r="C122" s="559"/>
      <c r="D122" s="555"/>
      <c r="E122" s="543"/>
      <c r="F122" s="554"/>
      <c r="G122" s="536"/>
      <c r="I122" s="76"/>
    </row>
    <row r="123" spans="1:9" s="19" customFormat="1">
      <c r="A123" s="541"/>
      <c r="B123" s="557"/>
      <c r="C123" s="559"/>
      <c r="D123" s="555"/>
      <c r="E123" s="543"/>
      <c r="F123" s="554"/>
      <c r="G123" s="536"/>
      <c r="I123" s="76"/>
    </row>
    <row r="124" spans="1:9" s="19" customFormat="1">
      <c r="A124" s="541"/>
      <c r="B124" s="557"/>
      <c r="C124" s="559"/>
      <c r="D124" s="555"/>
      <c r="E124" s="543"/>
      <c r="F124" s="554"/>
      <c r="G124" s="536"/>
      <c r="I124" s="76"/>
    </row>
    <row r="125" spans="1:9" s="19" customFormat="1">
      <c r="A125" s="541"/>
      <c r="B125" s="557"/>
      <c r="C125" s="558"/>
      <c r="D125" s="555"/>
      <c r="E125" s="543"/>
      <c r="F125" s="554"/>
      <c r="G125" s="536"/>
      <c r="I125" s="76"/>
    </row>
    <row r="126" spans="1:9" s="19" customFormat="1">
      <c r="A126" s="541"/>
      <c r="B126" s="557"/>
      <c r="C126" s="558"/>
      <c r="D126" s="555"/>
      <c r="E126" s="543"/>
      <c r="F126" s="554"/>
      <c r="G126" s="536"/>
      <c r="I126" s="76"/>
    </row>
    <row r="127" spans="1:9" s="19" customFormat="1">
      <c r="A127" s="541"/>
      <c r="B127" s="557"/>
      <c r="C127" s="558"/>
      <c r="D127" s="555"/>
      <c r="E127" s="543"/>
      <c r="F127" s="554"/>
      <c r="G127" s="536"/>
      <c r="I127" s="76"/>
    </row>
    <row r="128" spans="1:9" s="19" customFormat="1">
      <c r="A128" s="541"/>
      <c r="B128" s="557"/>
      <c r="C128" s="556"/>
      <c r="D128" s="555"/>
      <c r="E128" s="543"/>
      <c r="F128" s="554"/>
      <c r="G128" s="536"/>
      <c r="H128" s="75"/>
      <c r="I128" s="76"/>
    </row>
    <row r="129" spans="1:8" s="19" customFormat="1" ht="15" customHeight="1">
      <c r="A129" s="541"/>
      <c r="B129" s="543"/>
      <c r="C129" s="542"/>
      <c r="D129" s="543"/>
      <c r="E129" s="543"/>
      <c r="F129" s="554"/>
      <c r="G129" s="536"/>
      <c r="H129" s="974"/>
    </row>
    <row r="130" spans="1:8" s="19" customFormat="1" ht="12" customHeight="1">
      <c r="A130" s="541"/>
      <c r="B130" s="543"/>
      <c r="C130" s="542"/>
      <c r="D130" s="543"/>
      <c r="E130" s="543"/>
      <c r="F130" s="554"/>
      <c r="G130" s="536"/>
      <c r="H130" s="974"/>
    </row>
    <row r="131" spans="1:8" s="19" customFormat="1" ht="14.25" customHeight="1">
      <c r="A131" s="541"/>
      <c r="B131" s="543"/>
      <c r="C131" s="542"/>
      <c r="D131" s="543"/>
      <c r="E131" s="543"/>
      <c r="F131" s="554"/>
      <c r="G131" s="536"/>
      <c r="H131" s="974"/>
    </row>
    <row r="132" spans="1:8" s="19" customFormat="1" ht="15.75" customHeight="1">
      <c r="A132" s="541"/>
      <c r="B132" s="543"/>
      <c r="H132" s="974"/>
    </row>
    <row r="133" spans="1:8" s="19" customFormat="1" ht="12" customHeight="1">
      <c r="A133" s="541"/>
      <c r="B133" s="543"/>
      <c r="C133" s="542"/>
      <c r="D133" s="543"/>
      <c r="E133" s="543"/>
      <c r="F133" s="537"/>
      <c r="G133" s="553"/>
      <c r="H133" s="974"/>
    </row>
    <row r="134" spans="1:8" s="19" customFormat="1">
      <c r="A134" s="541"/>
      <c r="B134" s="543"/>
      <c r="C134" s="542"/>
      <c r="D134" s="543"/>
      <c r="E134" s="543"/>
      <c r="F134" s="537"/>
      <c r="G134" s="553"/>
      <c r="H134" s="974"/>
    </row>
    <row r="135" spans="1:8" s="19" customFormat="1" ht="35.450000000000003" customHeight="1">
      <c r="A135" s="541"/>
      <c r="B135" s="543"/>
      <c r="C135" s="542"/>
      <c r="D135" s="543"/>
      <c r="E135" s="543"/>
      <c r="F135" s="537"/>
      <c r="G135" s="553"/>
      <c r="H135" s="974"/>
    </row>
    <row r="136" spans="1:8" s="19" customFormat="1" ht="35.450000000000003" customHeight="1">
      <c r="A136" s="541"/>
      <c r="B136" s="543"/>
      <c r="C136" s="542"/>
      <c r="D136" s="543"/>
      <c r="E136" s="543"/>
      <c r="F136" s="537"/>
      <c r="G136" s="553"/>
      <c r="H136" s="974"/>
    </row>
    <row r="137" spans="1:8" s="19" customFormat="1" ht="35.450000000000003" customHeight="1">
      <c r="A137" s="541"/>
      <c r="B137" s="543"/>
      <c r="C137" s="542"/>
      <c r="D137" s="543"/>
      <c r="E137" s="543"/>
      <c r="F137" s="537"/>
      <c r="G137" s="536"/>
      <c r="H137" s="974"/>
    </row>
    <row r="138" spans="1:8" s="19" customFormat="1" ht="54.75" customHeight="1">
      <c r="A138" s="541"/>
      <c r="B138" s="543"/>
      <c r="C138" s="542"/>
      <c r="D138" s="543"/>
      <c r="E138" s="543"/>
      <c r="F138" s="537"/>
      <c r="G138" s="536"/>
      <c r="H138" s="974"/>
    </row>
    <row r="139" spans="1:8" s="19" customFormat="1" ht="35.450000000000003" customHeight="1">
      <c r="A139" s="541"/>
      <c r="B139" s="543"/>
      <c r="C139" s="542"/>
      <c r="D139" s="543"/>
      <c r="E139" s="543"/>
      <c r="F139" s="537"/>
      <c r="G139" s="536"/>
      <c r="H139" s="974"/>
    </row>
    <row r="140" spans="1:8" s="19" customFormat="1" ht="35.450000000000003" customHeight="1">
      <c r="A140" s="541"/>
      <c r="B140" s="543"/>
      <c r="C140" s="542"/>
      <c r="D140" s="543"/>
      <c r="E140" s="543"/>
      <c r="F140" s="537"/>
      <c r="G140" s="536"/>
      <c r="H140" s="974"/>
    </row>
    <row r="141" spans="1:8" s="19" customFormat="1" ht="35.450000000000003" customHeight="1">
      <c r="A141" s="541"/>
      <c r="B141" s="543"/>
      <c r="C141" s="542"/>
      <c r="D141" s="543"/>
      <c r="E141" s="543"/>
      <c r="F141" s="537"/>
      <c r="G141" s="553"/>
      <c r="H141" s="974"/>
    </row>
    <row r="142" spans="1:8" s="19" customFormat="1">
      <c r="A142" s="541"/>
      <c r="B142" s="543"/>
      <c r="C142" s="542"/>
      <c r="D142" s="543"/>
      <c r="E142" s="543"/>
      <c r="F142" s="537"/>
      <c r="G142" s="553"/>
      <c r="H142" s="974"/>
    </row>
    <row r="143" spans="1:8" s="19" customFormat="1" ht="35.450000000000003" customHeight="1">
      <c r="A143" s="541"/>
      <c r="B143" s="543"/>
      <c r="C143" s="542"/>
      <c r="D143" s="543"/>
      <c r="E143" s="543"/>
      <c r="F143" s="537"/>
      <c r="G143" s="553"/>
      <c r="H143" s="974"/>
    </row>
    <row r="144" spans="1:8" s="19" customFormat="1" ht="35.450000000000003" customHeight="1">
      <c r="A144" s="541"/>
      <c r="B144" s="543"/>
      <c r="C144" s="542"/>
      <c r="D144" s="543"/>
      <c r="E144" s="543"/>
      <c r="F144" s="537"/>
      <c r="G144" s="553"/>
      <c r="H144" s="974"/>
    </row>
    <row r="145" spans="1:8" s="19" customFormat="1" ht="35.450000000000003" customHeight="1">
      <c r="A145" s="541"/>
      <c r="B145" s="543"/>
      <c r="C145" s="542"/>
      <c r="D145" s="543"/>
      <c r="E145" s="543"/>
      <c r="F145" s="537"/>
      <c r="G145" s="536"/>
      <c r="H145" s="974"/>
    </row>
    <row r="146" spans="1:8" s="19" customFormat="1" ht="35.450000000000003" customHeight="1">
      <c r="A146" s="541"/>
      <c r="B146" s="543"/>
      <c r="C146" s="542"/>
      <c r="D146" s="543"/>
      <c r="E146" s="543"/>
      <c r="F146" s="537"/>
      <c r="G146" s="536"/>
      <c r="H146" s="974"/>
    </row>
    <row r="147" spans="1:8" s="19" customFormat="1" ht="35.450000000000003" customHeight="1">
      <c r="A147" s="541"/>
      <c r="B147" s="543"/>
      <c r="C147" s="542"/>
      <c r="D147" s="543"/>
      <c r="E147" s="543"/>
      <c r="F147" s="537"/>
      <c r="G147" s="536"/>
      <c r="H147" s="974"/>
    </row>
    <row r="148" spans="1:8" s="19" customFormat="1" ht="35.450000000000003" customHeight="1">
      <c r="A148" s="541"/>
      <c r="B148" s="543"/>
      <c r="C148" s="542"/>
      <c r="D148" s="543"/>
      <c r="E148" s="543"/>
      <c r="F148" s="537"/>
      <c r="G148" s="536"/>
      <c r="H148" s="974"/>
    </row>
    <row r="149" spans="1:8" s="19" customFormat="1" ht="35.450000000000003" customHeight="1">
      <c r="A149" s="541"/>
      <c r="B149" s="543"/>
      <c r="C149" s="542"/>
      <c r="D149" s="543"/>
      <c r="E149" s="543"/>
      <c r="F149" s="537"/>
      <c r="G149" s="536"/>
      <c r="H149" s="974"/>
    </row>
    <row r="150" spans="1:8" s="19" customFormat="1" ht="35.450000000000003" customHeight="1">
      <c r="A150" s="541"/>
      <c r="B150" s="543"/>
      <c r="C150" s="542"/>
      <c r="D150" s="543"/>
      <c r="E150" s="543"/>
      <c r="F150" s="537"/>
      <c r="G150" s="536"/>
      <c r="H150" s="974"/>
    </row>
    <row r="151" spans="1:8" s="19" customFormat="1" ht="35.450000000000003" customHeight="1">
      <c r="A151" s="541"/>
      <c r="B151" s="543"/>
      <c r="C151" s="542"/>
      <c r="D151" s="543"/>
      <c r="E151" s="543"/>
      <c r="F151" s="537"/>
      <c r="G151" s="536"/>
      <c r="H151" s="974"/>
    </row>
    <row r="152" spans="1:8" s="19" customFormat="1" ht="35.450000000000003" customHeight="1">
      <c r="A152" s="541"/>
      <c r="B152" s="543"/>
      <c r="C152" s="542"/>
      <c r="D152" s="543"/>
      <c r="E152" s="543"/>
      <c r="F152" s="537"/>
      <c r="G152" s="536"/>
      <c r="H152" s="974"/>
    </row>
    <row r="153" spans="1:8" s="19" customFormat="1" ht="35.450000000000003" customHeight="1">
      <c r="A153" s="541"/>
      <c r="B153" s="543"/>
      <c r="C153" s="550"/>
      <c r="D153" s="543"/>
      <c r="E153" s="543"/>
      <c r="F153" s="537"/>
      <c r="G153" s="536"/>
      <c r="H153" s="974"/>
    </row>
    <row r="154" spans="1:8" s="19" customFormat="1" ht="35.450000000000003" customHeight="1">
      <c r="A154" s="541"/>
      <c r="B154" s="543"/>
      <c r="C154" s="542"/>
      <c r="D154" s="543"/>
      <c r="E154" s="543"/>
      <c r="F154" s="537"/>
      <c r="G154" s="536"/>
      <c r="H154" s="974"/>
    </row>
    <row r="155" spans="1:8" s="19" customFormat="1" ht="35.450000000000003" customHeight="1">
      <c r="A155" s="541"/>
      <c r="B155" s="543"/>
      <c r="C155" s="542"/>
      <c r="D155" s="543"/>
      <c r="E155" s="543"/>
      <c r="F155" s="537"/>
      <c r="G155" s="536"/>
      <c r="H155" s="974"/>
    </row>
    <row r="156" spans="1:8" s="19" customFormat="1" ht="35.450000000000003" customHeight="1">
      <c r="A156" s="541"/>
      <c r="B156" s="543"/>
      <c r="C156" s="542"/>
      <c r="D156" s="543"/>
      <c r="E156" s="543"/>
      <c r="F156" s="537"/>
      <c r="G156" s="536"/>
      <c r="H156" s="974"/>
    </row>
    <row r="157" spans="1:8" s="19" customFormat="1" ht="35.450000000000003" customHeight="1">
      <c r="A157" s="541"/>
      <c r="B157" s="543"/>
      <c r="C157" s="542"/>
      <c r="D157" s="543"/>
      <c r="E157" s="543"/>
      <c r="F157" s="537"/>
      <c r="G157" s="536"/>
      <c r="H157" s="974"/>
    </row>
    <row r="158" spans="1:8" s="19" customFormat="1" ht="35.450000000000003" customHeight="1">
      <c r="A158" s="541"/>
      <c r="B158" s="543"/>
      <c r="C158" s="542"/>
      <c r="D158" s="543"/>
      <c r="E158" s="543"/>
      <c r="F158" s="537"/>
      <c r="G158" s="536"/>
      <c r="H158" s="974"/>
    </row>
    <row r="159" spans="1:8" s="19" customFormat="1" ht="31.15" customHeight="1">
      <c r="A159" s="541"/>
      <c r="B159" s="543"/>
      <c r="C159" s="550"/>
      <c r="D159" s="543"/>
      <c r="E159" s="543"/>
      <c r="F159" s="537"/>
      <c r="G159" s="536"/>
      <c r="H159" s="974"/>
    </row>
    <row r="160" spans="1:8" s="19" customFormat="1" ht="35.450000000000003" customHeight="1">
      <c r="A160" s="541"/>
      <c r="B160" s="543"/>
      <c r="C160" s="550"/>
      <c r="D160" s="543"/>
      <c r="E160" s="543"/>
      <c r="F160" s="537"/>
      <c r="G160" s="536"/>
      <c r="H160" s="974"/>
    </row>
    <row r="161" spans="1:8" s="19" customFormat="1" ht="31.9" customHeight="1">
      <c r="A161" s="541"/>
      <c r="B161" s="543"/>
      <c r="C161" s="550"/>
      <c r="D161" s="543"/>
      <c r="E161" s="543"/>
      <c r="F161" s="537"/>
      <c r="G161" s="536"/>
      <c r="H161" s="974"/>
    </row>
    <row r="162" spans="1:8" s="19" customFormat="1" ht="35.450000000000003" customHeight="1">
      <c r="A162" s="541"/>
      <c r="B162" s="543"/>
      <c r="C162" s="550"/>
      <c r="D162" s="543"/>
      <c r="E162" s="543"/>
      <c r="F162" s="537"/>
      <c r="G162" s="536"/>
      <c r="H162" s="974"/>
    </row>
    <row r="163" spans="1:8" s="19" customFormat="1" ht="33.6" customHeight="1">
      <c r="A163" s="541"/>
      <c r="B163" s="543"/>
      <c r="C163" s="542"/>
      <c r="D163" s="543"/>
      <c r="E163" s="543"/>
      <c r="F163" s="537"/>
      <c r="G163" s="553"/>
      <c r="H163" s="974"/>
    </row>
    <row r="164" spans="1:8" s="19" customFormat="1" ht="34.9" customHeight="1">
      <c r="A164" s="541"/>
      <c r="B164" s="543"/>
      <c r="C164" s="542"/>
      <c r="D164" s="543"/>
      <c r="E164" s="543"/>
      <c r="F164" s="537"/>
      <c r="G164" s="553"/>
      <c r="H164" s="974"/>
    </row>
    <row r="165" spans="1:8" s="19" customFormat="1" ht="33.6" customHeight="1">
      <c r="A165" s="541"/>
      <c r="B165" s="543"/>
      <c r="C165" s="542"/>
      <c r="D165" s="543"/>
      <c r="E165" s="543"/>
      <c r="F165" s="537"/>
      <c r="G165" s="553"/>
      <c r="H165" s="974"/>
    </row>
    <row r="166" spans="1:8" s="19" customFormat="1" ht="33.6" customHeight="1">
      <c r="A166" s="541"/>
      <c r="B166" s="543"/>
      <c r="C166" s="542"/>
      <c r="D166" s="543"/>
      <c r="E166" s="543"/>
      <c r="F166" s="537"/>
      <c r="G166" s="553"/>
      <c r="H166" s="974"/>
    </row>
    <row r="167" spans="1:8" s="19" customFormat="1" ht="34.9" customHeight="1">
      <c r="A167" s="541"/>
      <c r="B167" s="543"/>
      <c r="C167" s="542"/>
      <c r="D167" s="543"/>
      <c r="E167" s="543"/>
      <c r="F167" s="537"/>
      <c r="G167" s="553"/>
      <c r="H167" s="974"/>
    </row>
    <row r="168" spans="1:8" s="19" customFormat="1" ht="33.6" customHeight="1">
      <c r="A168" s="541"/>
      <c r="B168" s="543"/>
      <c r="C168" s="542"/>
      <c r="D168" s="543"/>
      <c r="E168" s="543"/>
      <c r="F168" s="537"/>
      <c r="G168" s="553"/>
      <c r="H168" s="974"/>
    </row>
    <row r="169" spans="1:8" s="19" customFormat="1" ht="33.6" customHeight="1">
      <c r="A169" s="541"/>
      <c r="B169" s="543"/>
      <c r="C169" s="542"/>
      <c r="D169" s="543"/>
      <c r="E169" s="543"/>
      <c r="F169" s="537"/>
      <c r="G169" s="553"/>
      <c r="H169" s="974"/>
    </row>
    <row r="170" spans="1:8" s="19" customFormat="1" ht="50.25" customHeight="1">
      <c r="A170" s="541"/>
      <c r="B170" s="543"/>
      <c r="C170" s="542"/>
      <c r="D170" s="543"/>
      <c r="E170" s="543"/>
      <c r="F170" s="537"/>
      <c r="G170" s="551"/>
      <c r="H170" s="974"/>
    </row>
    <row r="171" spans="1:8" s="19" customFormat="1" ht="31.9" customHeight="1">
      <c r="A171" s="541"/>
      <c r="B171" s="543"/>
      <c r="C171" s="550"/>
      <c r="D171" s="543"/>
      <c r="E171" s="543"/>
      <c r="F171" s="537"/>
      <c r="G171" s="551"/>
      <c r="H171" s="974"/>
    </row>
    <row r="172" spans="1:8" s="19" customFormat="1">
      <c r="A172" s="541"/>
      <c r="B172" s="543"/>
      <c r="C172" s="542"/>
      <c r="D172" s="543"/>
      <c r="E172" s="543"/>
      <c r="F172" s="537"/>
      <c r="G172" s="551"/>
      <c r="H172" s="974"/>
    </row>
    <row r="173" spans="1:8" s="19" customFormat="1">
      <c r="A173" s="541"/>
      <c r="B173" s="543"/>
      <c r="C173" s="542"/>
      <c r="D173" s="543"/>
      <c r="E173" s="543"/>
      <c r="F173" s="537"/>
      <c r="G173" s="551"/>
      <c r="H173" s="974"/>
    </row>
    <row r="174" spans="1:8" s="19" customFormat="1">
      <c r="A174" s="541"/>
      <c r="B174" s="543"/>
      <c r="C174" s="542"/>
      <c r="D174" s="543"/>
      <c r="E174" s="543"/>
      <c r="F174" s="537"/>
      <c r="G174" s="551"/>
      <c r="H174" s="974"/>
    </row>
    <row r="175" spans="1:8" s="19" customFormat="1">
      <c r="A175" s="541"/>
      <c r="B175" s="543"/>
      <c r="C175" s="542"/>
      <c r="D175" s="543"/>
      <c r="E175" s="543"/>
      <c r="F175" s="537"/>
      <c r="G175" s="551"/>
      <c r="H175" s="974"/>
    </row>
    <row r="176" spans="1:8" s="19" customFormat="1">
      <c r="A176" s="541"/>
      <c r="B176" s="543"/>
      <c r="C176" s="542"/>
      <c r="D176" s="543"/>
      <c r="E176" s="543"/>
      <c r="F176" s="537"/>
      <c r="G176" s="551"/>
      <c r="H176" s="974"/>
    </row>
    <row r="177" spans="1:8" s="19" customFormat="1">
      <c r="A177" s="541"/>
      <c r="B177" s="543"/>
      <c r="C177" s="550"/>
      <c r="D177" s="543"/>
      <c r="E177" s="543"/>
      <c r="F177" s="537"/>
      <c r="G177" s="551"/>
      <c r="H177" s="974"/>
    </row>
    <row r="178" spans="1:8" s="19" customFormat="1">
      <c r="A178" s="541"/>
      <c r="B178" s="543"/>
      <c r="C178" s="550"/>
      <c r="D178" s="543"/>
      <c r="E178" s="543"/>
      <c r="F178" s="537"/>
      <c r="G178" s="551"/>
      <c r="H178" s="974"/>
    </row>
    <row r="179" spans="1:8" s="19" customFormat="1">
      <c r="A179" s="541"/>
      <c r="B179" s="543"/>
      <c r="C179" s="550"/>
      <c r="D179" s="543"/>
      <c r="E179" s="543"/>
      <c r="F179" s="537"/>
      <c r="G179" s="551"/>
      <c r="H179" s="974"/>
    </row>
    <row r="180" spans="1:8" s="19" customFormat="1">
      <c r="A180" s="541"/>
      <c r="B180" s="543"/>
      <c r="C180" s="550"/>
      <c r="D180" s="543"/>
      <c r="E180" s="543"/>
      <c r="F180" s="537"/>
      <c r="G180" s="551"/>
      <c r="H180" s="974"/>
    </row>
    <row r="181" spans="1:8" s="19" customFormat="1">
      <c r="A181" s="541"/>
      <c r="B181" s="549"/>
      <c r="C181" s="542"/>
      <c r="D181" s="543"/>
      <c r="E181" s="543"/>
      <c r="F181" s="537"/>
      <c r="G181" s="552"/>
      <c r="H181" s="974"/>
    </row>
    <row r="182" spans="1:8" s="19" customFormat="1">
      <c r="A182" s="541"/>
      <c r="B182" s="549"/>
      <c r="C182" s="542"/>
      <c r="D182" s="543"/>
      <c r="E182" s="543"/>
      <c r="F182" s="537"/>
      <c r="G182" s="552"/>
      <c r="H182" s="974"/>
    </row>
    <row r="183" spans="1:8" s="19" customFormat="1">
      <c r="A183" s="541"/>
      <c r="B183" s="549"/>
      <c r="C183" s="542"/>
      <c r="D183" s="543"/>
      <c r="E183" s="543"/>
      <c r="F183" s="537"/>
      <c r="G183" s="552"/>
      <c r="H183" s="974"/>
    </row>
    <row r="184" spans="1:8" s="19" customFormat="1">
      <c r="A184" s="541"/>
      <c r="B184" s="549"/>
      <c r="C184" s="542"/>
      <c r="D184" s="543"/>
      <c r="E184" s="543"/>
      <c r="F184" s="537"/>
      <c r="G184" s="552"/>
      <c r="H184" s="974"/>
    </row>
    <row r="185" spans="1:8" s="19" customFormat="1">
      <c r="A185" s="541"/>
      <c r="B185" s="549"/>
      <c r="C185" s="542"/>
      <c r="D185" s="543"/>
      <c r="E185" s="543"/>
      <c r="F185" s="537"/>
      <c r="G185" s="552"/>
      <c r="H185" s="974"/>
    </row>
    <row r="186" spans="1:8" s="19" customFormat="1">
      <c r="A186" s="541"/>
      <c r="B186" s="549"/>
      <c r="C186" s="542"/>
      <c r="D186" s="543"/>
      <c r="E186" s="543"/>
      <c r="F186" s="537"/>
      <c r="G186" s="552"/>
      <c r="H186" s="974"/>
    </row>
    <row r="187" spans="1:8" s="19" customFormat="1">
      <c r="A187" s="541"/>
      <c r="B187" s="549"/>
      <c r="C187" s="542"/>
      <c r="D187" s="543"/>
      <c r="E187" s="543"/>
      <c r="F187" s="537"/>
      <c r="G187" s="552"/>
      <c r="H187" s="974"/>
    </row>
    <row r="188" spans="1:8" s="19" customFormat="1">
      <c r="A188" s="541"/>
      <c r="B188" s="549"/>
      <c r="C188" s="542"/>
      <c r="D188" s="543"/>
      <c r="E188" s="543"/>
      <c r="F188" s="537"/>
      <c r="G188" s="552"/>
      <c r="H188" s="974"/>
    </row>
    <row r="189" spans="1:8" s="19" customFormat="1">
      <c r="A189" s="541"/>
      <c r="B189" s="549"/>
      <c r="C189" s="542"/>
      <c r="D189" s="543"/>
      <c r="E189" s="543"/>
      <c r="F189" s="537"/>
      <c r="G189" s="552"/>
      <c r="H189" s="974"/>
    </row>
    <row r="190" spans="1:8" s="19" customFormat="1">
      <c r="A190" s="541"/>
      <c r="B190" s="549"/>
      <c r="C190" s="550"/>
      <c r="D190" s="543"/>
      <c r="E190" s="543"/>
      <c r="F190" s="537"/>
      <c r="G190" s="552"/>
      <c r="H190" s="974"/>
    </row>
    <row r="191" spans="1:8" s="19" customFormat="1">
      <c r="A191" s="541"/>
      <c r="B191" s="549"/>
      <c r="C191" s="542"/>
      <c r="D191" s="543"/>
      <c r="E191" s="543"/>
      <c r="F191" s="537"/>
      <c r="G191" s="551"/>
      <c r="H191" s="974"/>
    </row>
    <row r="192" spans="1:8" s="19" customFormat="1">
      <c r="A192" s="541"/>
      <c r="B192" s="549"/>
      <c r="C192" s="542"/>
      <c r="D192" s="543"/>
      <c r="E192" s="543"/>
      <c r="F192" s="537"/>
      <c r="G192" s="551"/>
      <c r="H192" s="974"/>
    </row>
    <row r="193" spans="1:9" s="19" customFormat="1">
      <c r="A193" s="541"/>
      <c r="B193" s="549"/>
      <c r="C193" s="542"/>
      <c r="D193" s="543"/>
      <c r="E193" s="543"/>
      <c r="F193" s="537"/>
      <c r="G193" s="551"/>
      <c r="H193" s="974"/>
    </row>
    <row r="194" spans="1:9" s="19" customFormat="1">
      <c r="A194" s="541"/>
      <c r="B194" s="549"/>
      <c r="C194" s="542"/>
      <c r="D194" s="543"/>
      <c r="E194" s="543"/>
      <c r="F194" s="537"/>
      <c r="G194" s="551"/>
      <c r="H194" s="974"/>
    </row>
    <row r="195" spans="1:9" s="19" customFormat="1">
      <c r="A195" s="541"/>
      <c r="B195" s="549"/>
      <c r="C195" s="542"/>
      <c r="D195" s="543"/>
      <c r="E195" s="543"/>
      <c r="F195" s="537"/>
      <c r="G195" s="551"/>
      <c r="H195" s="974"/>
    </row>
    <row r="196" spans="1:9" s="19" customFormat="1">
      <c r="A196" s="541"/>
      <c r="B196" s="549"/>
      <c r="C196" s="542"/>
      <c r="D196" s="543"/>
      <c r="E196" s="543"/>
      <c r="F196" s="537"/>
      <c r="G196" s="551"/>
      <c r="H196" s="974"/>
    </row>
    <row r="197" spans="1:9" s="19" customFormat="1">
      <c r="A197" s="541"/>
      <c r="B197" s="549"/>
      <c r="C197" s="542"/>
      <c r="D197" s="543"/>
      <c r="E197" s="543"/>
      <c r="F197" s="537"/>
      <c r="G197" s="551"/>
      <c r="H197" s="974"/>
    </row>
    <row r="198" spans="1:9" s="19" customFormat="1">
      <c r="A198" s="541"/>
      <c r="B198" s="549"/>
      <c r="C198" s="542"/>
      <c r="D198" s="543"/>
      <c r="E198" s="543"/>
      <c r="F198" s="537"/>
      <c r="G198" s="551"/>
      <c r="H198" s="974"/>
    </row>
    <row r="199" spans="1:9" s="19" customFormat="1">
      <c r="A199" s="541"/>
      <c r="B199" s="549"/>
      <c r="C199" s="542"/>
      <c r="D199" s="543"/>
      <c r="E199" s="543"/>
      <c r="F199" s="537"/>
      <c r="G199" s="551"/>
      <c r="H199" s="974"/>
    </row>
    <row r="200" spans="1:9" s="19" customFormat="1">
      <c r="A200" s="541"/>
      <c r="B200" s="549"/>
      <c r="C200" s="550"/>
      <c r="D200" s="543"/>
      <c r="E200" s="543"/>
      <c r="F200" s="537"/>
      <c r="G200" s="551"/>
      <c r="H200" s="75"/>
      <c r="I200" s="76"/>
    </row>
    <row r="201" spans="1:9" s="19" customFormat="1">
      <c r="A201" s="541"/>
      <c r="B201" s="540"/>
      <c r="C201" s="542"/>
      <c r="D201" s="543"/>
      <c r="E201" s="17"/>
      <c r="F201" s="537"/>
      <c r="G201" s="536"/>
    </row>
    <row r="202" spans="1:9" s="19" customFormat="1">
      <c r="A202" s="541"/>
      <c r="B202" s="540"/>
      <c r="C202" s="542"/>
      <c r="D202" s="543"/>
      <c r="E202" s="17"/>
      <c r="F202" s="537"/>
      <c r="G202" s="536"/>
    </row>
    <row r="203" spans="1:9" s="19" customFormat="1">
      <c r="A203" s="541"/>
      <c r="B203" s="540"/>
      <c r="C203" s="542"/>
      <c r="D203" s="543"/>
      <c r="E203" s="17"/>
      <c r="F203" s="537"/>
      <c r="G203" s="536"/>
    </row>
    <row r="204" spans="1:9" s="19" customFormat="1">
      <c r="A204" s="541"/>
      <c r="B204" s="540"/>
      <c r="C204" s="550"/>
      <c r="D204" s="543"/>
      <c r="E204" s="17"/>
      <c r="F204" s="537"/>
      <c r="G204" s="536"/>
    </row>
    <row r="205" spans="1:9" s="19" customFormat="1">
      <c r="A205" s="541"/>
      <c r="B205" s="540"/>
      <c r="C205" s="550"/>
      <c r="D205" s="543"/>
      <c r="E205" s="17"/>
      <c r="F205" s="537"/>
      <c r="G205" s="536"/>
    </row>
    <row r="206" spans="1:9" s="19" customFormat="1">
      <c r="A206" s="541"/>
      <c r="B206" s="540"/>
      <c r="C206" s="542"/>
      <c r="D206" s="543"/>
      <c r="E206" s="17"/>
      <c r="F206" s="537"/>
      <c r="G206" s="536"/>
    </row>
    <row r="207" spans="1:9" s="19" customFormat="1">
      <c r="A207" s="541"/>
      <c r="B207" s="540"/>
      <c r="C207" s="542"/>
      <c r="D207" s="543"/>
      <c r="E207" s="17"/>
      <c r="F207" s="537"/>
      <c r="G207" s="536"/>
    </row>
    <row r="208" spans="1:9" s="19" customFormat="1">
      <c r="A208" s="541"/>
      <c r="B208" s="540"/>
      <c r="C208" s="542"/>
      <c r="D208" s="543"/>
      <c r="E208" s="17"/>
      <c r="F208" s="537"/>
      <c r="G208" s="536"/>
    </row>
    <row r="209" spans="1:9" s="19" customFormat="1">
      <c r="A209" s="541"/>
      <c r="B209" s="540"/>
      <c r="C209" s="542"/>
      <c r="D209" s="543"/>
      <c r="E209" s="17"/>
      <c r="F209" s="537"/>
      <c r="G209" s="536"/>
    </row>
    <row r="210" spans="1:9" s="19" customFormat="1">
      <c r="A210" s="541"/>
      <c r="B210" s="540"/>
      <c r="C210" s="542"/>
      <c r="D210" s="543"/>
      <c r="E210" s="17"/>
      <c r="F210" s="537"/>
      <c r="G210" s="536"/>
    </row>
    <row r="211" spans="1:9" s="19" customFormat="1">
      <c r="A211" s="541"/>
      <c r="B211" s="540"/>
      <c r="C211" s="542"/>
      <c r="D211" s="543"/>
      <c r="E211" s="17"/>
      <c r="F211" s="537"/>
      <c r="G211" s="536"/>
    </row>
    <row r="212" spans="1:9" s="19" customFormat="1">
      <c r="A212" s="541"/>
      <c r="B212" s="540"/>
      <c r="C212" s="542"/>
      <c r="D212" s="543"/>
      <c r="E212" s="17"/>
      <c r="F212" s="537"/>
      <c r="G212" s="536"/>
    </row>
    <row r="213" spans="1:9" s="19" customFormat="1">
      <c r="A213" s="541"/>
      <c r="B213" s="540"/>
      <c r="C213" s="542"/>
      <c r="D213" s="543"/>
      <c r="E213" s="17"/>
      <c r="F213" s="537"/>
      <c r="G213" s="536"/>
    </row>
    <row r="214" spans="1:9" s="19" customFormat="1">
      <c r="A214" s="541"/>
      <c r="B214" s="540"/>
      <c r="C214" s="542"/>
      <c r="D214" s="543"/>
      <c r="E214" s="17"/>
      <c r="F214" s="537"/>
      <c r="G214" s="536"/>
    </row>
    <row r="215" spans="1:9" s="19" customFormat="1">
      <c r="A215" s="541"/>
      <c r="B215" s="540"/>
      <c r="C215" s="550"/>
      <c r="D215" s="543"/>
      <c r="E215" s="17"/>
      <c r="F215" s="537"/>
      <c r="G215" s="536"/>
    </row>
    <row r="216" spans="1:9" s="19" customFormat="1">
      <c r="A216" s="541"/>
      <c r="B216" s="540"/>
      <c r="C216" s="550"/>
      <c r="D216" s="543"/>
      <c r="E216" s="17"/>
      <c r="F216" s="537"/>
      <c r="G216" s="536"/>
      <c r="H216" s="75"/>
      <c r="I216" s="76"/>
    </row>
    <row r="217" spans="1:9" s="19" customFormat="1">
      <c r="A217" s="541"/>
      <c r="B217" s="540"/>
      <c r="C217" s="542"/>
      <c r="D217" s="543"/>
      <c r="E217" s="17"/>
      <c r="F217" s="537"/>
      <c r="G217" s="536"/>
    </row>
    <row r="218" spans="1:9" s="19" customFormat="1">
      <c r="A218" s="541"/>
      <c r="B218" s="540"/>
      <c r="C218" s="550"/>
      <c r="D218" s="543"/>
      <c r="E218" s="17"/>
      <c r="F218" s="537"/>
      <c r="G218" s="536"/>
      <c r="H218" s="75"/>
      <c r="I218" s="76"/>
    </row>
    <row r="219" spans="1:9" s="19" customFormat="1">
      <c r="A219" s="541"/>
      <c r="B219" s="549"/>
      <c r="C219" s="542"/>
      <c r="D219" s="543"/>
      <c r="E219" s="17"/>
      <c r="F219" s="537"/>
      <c r="G219" s="536"/>
    </row>
    <row r="220" spans="1:9" s="19" customFormat="1">
      <c r="A220" s="541"/>
      <c r="B220" s="549"/>
      <c r="C220" s="542"/>
      <c r="D220" s="543"/>
      <c r="E220" s="17"/>
      <c r="F220" s="537"/>
      <c r="G220" s="536"/>
    </row>
    <row r="221" spans="1:9" s="19" customFormat="1">
      <c r="A221" s="541"/>
      <c r="B221" s="549"/>
      <c r="C221" s="548"/>
      <c r="D221" s="17"/>
      <c r="E221" s="17"/>
      <c r="F221" s="537"/>
      <c r="G221" s="536"/>
    </row>
    <row r="222" spans="1:9" s="19" customFormat="1">
      <c r="A222" s="541"/>
      <c r="B222" s="549"/>
      <c r="C222" s="548"/>
      <c r="D222" s="17"/>
      <c r="E222" s="17"/>
      <c r="F222" s="537"/>
      <c r="G222" s="536"/>
    </row>
    <row r="223" spans="1:9" s="19" customFormat="1">
      <c r="A223" s="541"/>
      <c r="B223" s="549"/>
      <c r="C223" s="542"/>
      <c r="D223" s="543"/>
      <c r="E223" s="17"/>
      <c r="F223" s="537"/>
      <c r="G223" s="536"/>
    </row>
    <row r="224" spans="1:9" s="19" customFormat="1">
      <c r="A224" s="541"/>
      <c r="B224" s="549"/>
      <c r="C224" s="542"/>
      <c r="D224" s="543"/>
      <c r="E224" s="17"/>
      <c r="F224" s="537"/>
      <c r="G224" s="536"/>
    </row>
    <row r="225" spans="1:9" s="19" customFormat="1">
      <c r="A225" s="541"/>
      <c r="B225" s="549"/>
      <c r="C225" s="548"/>
      <c r="D225" s="17"/>
      <c r="E225" s="17"/>
      <c r="F225" s="537"/>
      <c r="G225" s="536"/>
    </row>
    <row r="226" spans="1:9" s="19" customFormat="1">
      <c r="A226" s="541"/>
      <c r="B226" s="549"/>
      <c r="C226" s="548"/>
      <c r="D226" s="17"/>
      <c r="E226" s="17"/>
      <c r="F226" s="537"/>
      <c r="G226" s="536"/>
    </row>
    <row r="227" spans="1:9" s="19" customFormat="1">
      <c r="A227" s="541"/>
      <c r="B227" s="540"/>
      <c r="C227" s="547"/>
      <c r="D227" s="17"/>
      <c r="E227" s="17"/>
      <c r="F227" s="537"/>
      <c r="G227" s="536"/>
    </row>
    <row r="228" spans="1:9" s="19" customFormat="1">
      <c r="A228" s="541"/>
      <c r="B228" s="540"/>
      <c r="C228" s="547"/>
      <c r="D228" s="17"/>
      <c r="E228" s="17"/>
      <c r="F228" s="537"/>
      <c r="G228" s="536"/>
    </row>
    <row r="229" spans="1:9" s="19" customFormat="1">
      <c r="A229" s="541"/>
      <c r="B229" s="540"/>
      <c r="C229" s="547"/>
      <c r="D229" s="17"/>
      <c r="E229" s="17"/>
      <c r="F229" s="537"/>
      <c r="G229" s="536"/>
    </row>
    <row r="230" spans="1:9" s="19" customFormat="1">
      <c r="A230" s="541"/>
      <c r="B230" s="540"/>
      <c r="C230" s="547"/>
      <c r="D230" s="17"/>
      <c r="E230" s="17"/>
      <c r="F230" s="537"/>
      <c r="G230" s="536"/>
    </row>
    <row r="231" spans="1:9" s="19" customFormat="1">
      <c r="A231" s="541"/>
      <c r="B231" s="540"/>
      <c r="C231" s="547"/>
      <c r="D231" s="17"/>
      <c r="E231" s="17"/>
      <c r="F231" s="537"/>
      <c r="G231" s="536"/>
    </row>
    <row r="232" spans="1:9" s="19" customFormat="1">
      <c r="A232" s="541"/>
      <c r="B232" s="540"/>
      <c r="C232" s="547"/>
      <c r="D232" s="17"/>
      <c r="E232" s="17"/>
      <c r="F232" s="537"/>
      <c r="G232" s="536"/>
    </row>
    <row r="233" spans="1:9" s="19" customFormat="1" ht="39.75" customHeight="1">
      <c r="A233" s="541"/>
      <c r="B233" s="540"/>
      <c r="C233" s="546"/>
      <c r="D233" s="543"/>
      <c r="E233" s="17"/>
      <c r="F233" s="545"/>
      <c r="G233" s="536"/>
    </row>
    <row r="234" spans="1:9" s="19" customFormat="1" ht="39.75" customHeight="1">
      <c r="A234" s="541"/>
      <c r="B234" s="540"/>
      <c r="C234" s="542"/>
      <c r="D234" s="543"/>
      <c r="E234" s="17"/>
      <c r="F234" s="545"/>
      <c r="G234" s="536"/>
    </row>
    <row r="235" spans="1:9" s="19" customFormat="1">
      <c r="A235" s="541"/>
      <c r="B235" s="540"/>
      <c r="C235" s="544"/>
      <c r="D235" s="543"/>
      <c r="E235" s="17"/>
      <c r="F235" s="537"/>
      <c r="G235" s="536"/>
    </row>
    <row r="236" spans="1:9" s="19" customFormat="1">
      <c r="A236" s="541"/>
      <c r="B236" s="540"/>
      <c r="C236" s="542"/>
      <c r="D236" s="543"/>
      <c r="E236" s="17"/>
      <c r="F236" s="537"/>
      <c r="G236" s="536"/>
    </row>
    <row r="237" spans="1:9" s="19" customFormat="1">
      <c r="A237" s="541"/>
      <c r="B237" s="540"/>
      <c r="C237" s="542"/>
      <c r="D237" s="543"/>
      <c r="E237" s="17"/>
      <c r="F237" s="537"/>
      <c r="G237" s="536"/>
      <c r="H237" s="75"/>
      <c r="I237" s="76"/>
    </row>
    <row r="238" spans="1:9" s="19" customFormat="1">
      <c r="A238" s="541"/>
      <c r="B238" s="540"/>
      <c r="C238" s="542"/>
      <c r="D238" s="543"/>
      <c r="E238" s="17"/>
      <c r="F238" s="537"/>
      <c r="G238" s="536"/>
      <c r="H238" s="75"/>
      <c r="I238" s="76"/>
    </row>
    <row r="239" spans="1:9" s="19" customFormat="1">
      <c r="A239" s="541"/>
      <c r="B239" s="540"/>
      <c r="C239" s="542"/>
      <c r="D239" s="543"/>
      <c r="E239" s="17"/>
      <c r="F239" s="537"/>
      <c r="G239" s="536"/>
      <c r="H239" s="75"/>
      <c r="I239" s="76"/>
    </row>
    <row r="240" spans="1:9" s="19" customFormat="1">
      <c r="A240" s="541"/>
      <c r="B240" s="540"/>
      <c r="C240" s="542"/>
      <c r="D240" s="543"/>
      <c r="E240" s="17"/>
      <c r="F240" s="537"/>
      <c r="G240" s="536"/>
      <c r="H240" s="75"/>
      <c r="I240" s="76"/>
    </row>
    <row r="241" spans="1:9" s="19" customFormat="1">
      <c r="A241" s="541"/>
      <c r="B241" s="540"/>
      <c r="C241" s="542"/>
      <c r="D241" s="543"/>
      <c r="E241" s="17"/>
      <c r="F241" s="537"/>
      <c r="G241" s="536"/>
      <c r="H241" s="75"/>
      <c r="I241" s="76"/>
    </row>
    <row r="242" spans="1:9" s="19" customFormat="1">
      <c r="A242" s="541"/>
      <c r="B242" s="540"/>
      <c r="C242" s="542"/>
      <c r="D242" s="543"/>
      <c r="E242" s="17"/>
      <c r="F242" s="537"/>
      <c r="G242" s="536"/>
      <c r="H242" s="75"/>
      <c r="I242" s="76"/>
    </row>
    <row r="243" spans="1:9" s="19" customFormat="1">
      <c r="A243" s="541"/>
      <c r="B243" s="540"/>
      <c r="C243" s="542"/>
      <c r="D243" s="543"/>
      <c r="E243" s="17"/>
      <c r="F243" s="537"/>
      <c r="G243" s="536"/>
      <c r="H243" s="75"/>
      <c r="I243" s="76"/>
    </row>
    <row r="244" spans="1:9" s="19" customFormat="1">
      <c r="A244" s="541"/>
      <c r="B244" s="540"/>
      <c r="C244" s="542"/>
      <c r="D244" s="17"/>
      <c r="E244" s="17"/>
      <c r="F244" s="537"/>
      <c r="G244" s="536"/>
      <c r="H244" s="75"/>
      <c r="I244" s="76"/>
    </row>
    <row r="245" spans="1:9" s="19" customFormat="1">
      <c r="A245" s="541"/>
      <c r="B245" s="540"/>
      <c r="C245" s="542"/>
      <c r="D245" s="17"/>
      <c r="E245" s="17"/>
      <c r="F245" s="537"/>
      <c r="G245" s="536"/>
      <c r="H245" s="75"/>
      <c r="I245" s="76"/>
    </row>
    <row r="246" spans="1:9" s="19" customFormat="1">
      <c r="A246" s="541"/>
      <c r="B246" s="540"/>
      <c r="C246" s="542"/>
      <c r="D246" s="17"/>
      <c r="E246" s="17"/>
      <c r="F246" s="537"/>
      <c r="G246" s="536"/>
      <c r="H246" s="75"/>
      <c r="I246" s="76"/>
    </row>
    <row r="247" spans="1:9" s="19" customFormat="1">
      <c r="A247" s="541"/>
      <c r="B247" s="540"/>
      <c r="C247" s="539"/>
      <c r="D247" s="17"/>
      <c r="E247" s="17"/>
      <c r="F247" s="537"/>
      <c r="G247" s="536"/>
      <c r="H247" s="75"/>
      <c r="I247" s="76"/>
    </row>
    <row r="248" spans="1:9" s="19" customFormat="1">
      <c r="A248" s="541"/>
      <c r="B248" s="540"/>
      <c r="C248" s="539"/>
      <c r="D248" s="538"/>
      <c r="E248" s="17"/>
      <c r="F248" s="537"/>
      <c r="G248" s="536"/>
      <c r="H248" s="75"/>
      <c r="I248" s="76"/>
    </row>
    <row r="249" spans="1:9" s="122" customFormat="1" ht="16.5" customHeight="1">
      <c r="A249" s="535"/>
      <c r="B249" s="534"/>
      <c r="C249" s="533"/>
      <c r="D249" s="532"/>
      <c r="E249" s="532"/>
      <c r="F249" s="531"/>
      <c r="G249" s="530"/>
      <c r="H249" s="120"/>
      <c r="I249" s="121"/>
    </row>
    <row r="250" spans="1:9">
      <c r="B250" s="22"/>
      <c r="C250" s="27"/>
    </row>
  </sheetData>
  <sheetProtection algorithmName="SHA-512" hashValue="DeMDtf2FbEHHLFttCJMx35TaQFOzXn2X1a/vsn/VFkAAbOFYl2EYtZYXig4ADtw7rDnoSqXOY1P8BQwRgZswxw==" saltValue="ta3PAD0rYfykDPcpssJ02g==" spinCount="100000" sheet="1" objects="1" scenarios="1"/>
  <mergeCells count="3">
    <mergeCell ref="A1:G1"/>
    <mergeCell ref="A3:G3"/>
    <mergeCell ref="H129:H199"/>
  </mergeCells>
  <pageMargins left="0.7" right="0.7" top="0.75" bottom="0.75" header="0.3" footer="0.3"/>
  <pageSetup paperSize="9" scale="67"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B1CC6-0B80-4A42-B16F-764DE8C06E51}">
  <dimension ref="A1:I78"/>
  <sheetViews>
    <sheetView workbookViewId="0">
      <selection sqref="A1:G1"/>
    </sheetView>
  </sheetViews>
  <sheetFormatPr defaultColWidth="9.140625" defaultRowHeight="15"/>
  <cols>
    <col min="1" max="1" width="27.4257812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18" customWidth="1"/>
    <col min="9" max="16384" width="9.140625" style="18"/>
  </cols>
  <sheetData>
    <row r="1" spans="1:7" ht="18" customHeight="1" thickBot="1">
      <c r="A1" s="975" t="s">
        <v>254</v>
      </c>
      <c r="B1" s="976"/>
      <c r="C1" s="976"/>
      <c r="D1" s="976"/>
      <c r="E1" s="976"/>
      <c r="F1" s="976"/>
      <c r="G1" s="977"/>
    </row>
    <row r="2" spans="1:7" ht="7.9" customHeight="1" thickBot="1">
      <c r="B2" s="3"/>
      <c r="C2" s="24"/>
      <c r="D2" s="3"/>
      <c r="E2" s="250"/>
      <c r="F2" s="14"/>
      <c r="G2" s="3"/>
    </row>
    <row r="3" spans="1:7" ht="14.45" customHeight="1" thickBot="1">
      <c r="A3" s="871" t="s">
        <v>4848</v>
      </c>
      <c r="B3" s="872"/>
      <c r="C3" s="872"/>
      <c r="D3" s="872"/>
      <c r="E3" s="872"/>
      <c r="F3" s="872"/>
      <c r="G3" s="873"/>
    </row>
    <row r="4" spans="1:7" s="105" customFormat="1" ht="51" customHeight="1" thickBot="1">
      <c r="A4" s="53" t="s">
        <v>23</v>
      </c>
      <c r="B4" s="38" t="s">
        <v>0</v>
      </c>
      <c r="C4" s="38" t="s">
        <v>1</v>
      </c>
      <c r="D4" s="38" t="s">
        <v>2</v>
      </c>
      <c r="E4" s="674" t="s">
        <v>3</v>
      </c>
      <c r="F4" s="109" t="s">
        <v>8</v>
      </c>
      <c r="G4" s="110" t="s">
        <v>4</v>
      </c>
    </row>
    <row r="5" spans="1:7" ht="15.75">
      <c r="A5" s="661" t="s">
        <v>4401</v>
      </c>
      <c r="B5" s="603" t="s">
        <v>4455</v>
      </c>
      <c r="C5" s="662" t="s">
        <v>4454</v>
      </c>
      <c r="D5" s="663" t="s">
        <v>18</v>
      </c>
      <c r="E5" s="618">
        <v>1882</v>
      </c>
      <c r="F5" s="40"/>
      <c r="G5" s="41">
        <f t="shared" ref="G5:G36" si="0">ROUND((E5*F5),2)</f>
        <v>0</v>
      </c>
    </row>
    <row r="6" spans="1:7" ht="15.75">
      <c r="A6" s="624" t="s">
        <v>4401</v>
      </c>
      <c r="B6" s="180" t="s">
        <v>4453</v>
      </c>
      <c r="C6" s="619" t="s">
        <v>4452</v>
      </c>
      <c r="D6" s="618" t="s">
        <v>18</v>
      </c>
      <c r="E6" s="618">
        <v>4153</v>
      </c>
      <c r="F6" s="67"/>
      <c r="G6" s="80">
        <f t="shared" si="0"/>
        <v>0</v>
      </c>
    </row>
    <row r="7" spans="1:7" ht="15.75">
      <c r="A7" s="624" t="s">
        <v>4401</v>
      </c>
      <c r="B7" s="180" t="s">
        <v>4451</v>
      </c>
      <c r="C7" s="619" t="s">
        <v>4450</v>
      </c>
      <c r="D7" s="618" t="s">
        <v>18</v>
      </c>
      <c r="E7" s="618">
        <v>5899</v>
      </c>
      <c r="F7" s="15"/>
      <c r="G7" s="32">
        <f t="shared" si="0"/>
        <v>0</v>
      </c>
    </row>
    <row r="8" spans="1:7" ht="15.75">
      <c r="A8" s="624" t="s">
        <v>4401</v>
      </c>
      <c r="B8" s="180" t="s">
        <v>4449</v>
      </c>
      <c r="C8" s="619" t="s">
        <v>4448</v>
      </c>
      <c r="D8" s="618" t="s">
        <v>18</v>
      </c>
      <c r="E8" s="618">
        <v>2878</v>
      </c>
      <c r="F8" s="15"/>
      <c r="G8" s="32">
        <f t="shared" si="0"/>
        <v>0</v>
      </c>
    </row>
    <row r="9" spans="1:7" ht="15.75">
      <c r="A9" s="624" t="s">
        <v>4401</v>
      </c>
      <c r="B9" s="180" t="s">
        <v>4447</v>
      </c>
      <c r="C9" s="619" t="s">
        <v>4446</v>
      </c>
      <c r="D9" s="618" t="s">
        <v>18</v>
      </c>
      <c r="E9" s="618">
        <v>555</v>
      </c>
      <c r="F9" s="15"/>
      <c r="G9" s="32">
        <f t="shared" si="0"/>
        <v>0</v>
      </c>
    </row>
    <row r="10" spans="1:7" ht="15.75" customHeight="1">
      <c r="A10" s="624" t="s">
        <v>4401</v>
      </c>
      <c r="B10" s="180" t="s">
        <v>4445</v>
      </c>
      <c r="C10" s="619" t="s">
        <v>4444</v>
      </c>
      <c r="D10" s="618" t="s">
        <v>759</v>
      </c>
      <c r="E10" s="618">
        <v>4</v>
      </c>
      <c r="F10" s="15"/>
      <c r="G10" s="32">
        <f t="shared" si="0"/>
        <v>0</v>
      </c>
    </row>
    <row r="11" spans="1:7" ht="15.75">
      <c r="A11" s="624" t="s">
        <v>4401</v>
      </c>
      <c r="B11" s="180" t="s">
        <v>4443</v>
      </c>
      <c r="C11" s="619" t="s">
        <v>4442</v>
      </c>
      <c r="D11" s="618" t="s">
        <v>759</v>
      </c>
      <c r="E11" s="618">
        <v>252</v>
      </c>
      <c r="F11" s="115"/>
      <c r="G11" s="32">
        <f t="shared" si="0"/>
        <v>0</v>
      </c>
    </row>
    <row r="12" spans="1:7" ht="15.75">
      <c r="A12" s="624" t="s">
        <v>4401</v>
      </c>
      <c r="B12" s="180" t="s">
        <v>4441</v>
      </c>
      <c r="C12" s="619" t="s">
        <v>4440</v>
      </c>
      <c r="D12" s="618" t="s">
        <v>759</v>
      </c>
      <c r="E12" s="618">
        <v>7</v>
      </c>
      <c r="F12" s="15"/>
      <c r="G12" s="32">
        <f t="shared" si="0"/>
        <v>0</v>
      </c>
    </row>
    <row r="13" spans="1:7" ht="15.75">
      <c r="A13" s="624" t="s">
        <v>4401</v>
      </c>
      <c r="B13" s="180" t="s">
        <v>4439</v>
      </c>
      <c r="C13" s="619" t="s">
        <v>4438</v>
      </c>
      <c r="D13" s="618" t="s">
        <v>759</v>
      </c>
      <c r="E13" s="618">
        <v>13</v>
      </c>
      <c r="F13" s="15"/>
      <c r="G13" s="32">
        <f t="shared" si="0"/>
        <v>0</v>
      </c>
    </row>
    <row r="14" spans="1:7" ht="15.75">
      <c r="A14" s="624" t="s">
        <v>4401</v>
      </c>
      <c r="B14" s="180" t="s">
        <v>4437</v>
      </c>
      <c r="C14" s="619" t="s">
        <v>4436</v>
      </c>
      <c r="D14" s="618" t="s">
        <v>759</v>
      </c>
      <c r="E14" s="618">
        <v>15</v>
      </c>
      <c r="F14" s="15"/>
      <c r="G14" s="32">
        <f t="shared" si="0"/>
        <v>0</v>
      </c>
    </row>
    <row r="15" spans="1:7" ht="15.75">
      <c r="A15" s="624" t="s">
        <v>4401</v>
      </c>
      <c r="B15" s="180" t="s">
        <v>4435</v>
      </c>
      <c r="C15" s="619" t="s">
        <v>4434</v>
      </c>
      <c r="D15" s="618" t="s">
        <v>759</v>
      </c>
      <c r="E15" s="618">
        <v>13</v>
      </c>
      <c r="F15" s="115"/>
      <c r="G15" s="32">
        <f t="shared" si="0"/>
        <v>0</v>
      </c>
    </row>
    <row r="16" spans="1:7" ht="15.75">
      <c r="A16" s="624" t="s">
        <v>4401</v>
      </c>
      <c r="B16" s="180" t="s">
        <v>4433</v>
      </c>
      <c r="C16" s="619" t="s">
        <v>4432</v>
      </c>
      <c r="D16" s="618" t="s">
        <v>759</v>
      </c>
      <c r="E16" s="618">
        <v>13</v>
      </c>
      <c r="F16" s="115"/>
      <c r="G16" s="32">
        <f t="shared" si="0"/>
        <v>0</v>
      </c>
    </row>
    <row r="17" spans="1:7" ht="31.5">
      <c r="A17" s="624" t="s">
        <v>4401</v>
      </c>
      <c r="B17" s="180" t="s">
        <v>4431</v>
      </c>
      <c r="C17" s="619" t="s">
        <v>4430</v>
      </c>
      <c r="D17" s="618" t="s">
        <v>18</v>
      </c>
      <c r="E17" s="618">
        <v>9107</v>
      </c>
      <c r="F17" s="15"/>
      <c r="G17" s="32">
        <f t="shared" si="0"/>
        <v>0</v>
      </c>
    </row>
    <row r="18" spans="1:7" ht="15.75">
      <c r="A18" s="624" t="s">
        <v>4401</v>
      </c>
      <c r="B18" s="180" t="s">
        <v>4429</v>
      </c>
      <c r="C18" s="619" t="s">
        <v>4428</v>
      </c>
      <c r="D18" s="618" t="s">
        <v>5</v>
      </c>
      <c r="E18" s="618">
        <v>13</v>
      </c>
      <c r="F18" s="15"/>
      <c r="G18" s="32">
        <f t="shared" si="0"/>
        <v>0</v>
      </c>
    </row>
    <row r="19" spans="1:7" ht="15.75">
      <c r="A19" s="624" t="s">
        <v>4401</v>
      </c>
      <c r="B19" s="180" t="s">
        <v>4427</v>
      </c>
      <c r="C19" s="619" t="s">
        <v>4426</v>
      </c>
      <c r="D19" s="618" t="s">
        <v>759</v>
      </c>
      <c r="E19" s="618">
        <v>20</v>
      </c>
      <c r="F19" s="15"/>
      <c r="G19" s="32">
        <f t="shared" si="0"/>
        <v>0</v>
      </c>
    </row>
    <row r="20" spans="1:7" ht="15.75">
      <c r="A20" s="624" t="s">
        <v>4401</v>
      </c>
      <c r="B20" s="180" t="s">
        <v>4425</v>
      </c>
      <c r="C20" s="619" t="s">
        <v>4424</v>
      </c>
      <c r="D20" s="618" t="s">
        <v>18</v>
      </c>
      <c r="E20" s="618">
        <v>6780</v>
      </c>
      <c r="F20" s="15"/>
      <c r="G20" s="32">
        <f t="shared" si="0"/>
        <v>0</v>
      </c>
    </row>
    <row r="21" spans="1:7" ht="15.75">
      <c r="A21" s="624" t="s">
        <v>4401</v>
      </c>
      <c r="B21" s="180" t="s">
        <v>4423</v>
      </c>
      <c r="C21" s="619" t="s">
        <v>4422</v>
      </c>
      <c r="D21" s="618" t="s">
        <v>18</v>
      </c>
      <c r="E21" s="618">
        <v>2741</v>
      </c>
      <c r="F21" s="15"/>
      <c r="G21" s="32">
        <f t="shared" si="0"/>
        <v>0</v>
      </c>
    </row>
    <row r="22" spans="1:7" ht="15.75">
      <c r="A22" s="624" t="s">
        <v>4401</v>
      </c>
      <c r="B22" s="180" t="s">
        <v>4421</v>
      </c>
      <c r="C22" s="619" t="s">
        <v>4420</v>
      </c>
      <c r="D22" s="618" t="s">
        <v>18</v>
      </c>
      <c r="E22" s="618">
        <v>115</v>
      </c>
      <c r="F22" s="15"/>
      <c r="G22" s="32">
        <f t="shared" si="0"/>
        <v>0</v>
      </c>
    </row>
    <row r="23" spans="1:7" ht="15.75">
      <c r="A23" s="624" t="s">
        <v>4401</v>
      </c>
      <c r="B23" s="180" t="s">
        <v>806</v>
      </c>
      <c r="C23" s="619" t="s">
        <v>4419</v>
      </c>
      <c r="D23" s="618" t="s">
        <v>18</v>
      </c>
      <c r="E23" s="618">
        <v>305</v>
      </c>
      <c r="F23" s="15"/>
      <c r="G23" s="32">
        <f t="shared" si="0"/>
        <v>0</v>
      </c>
    </row>
    <row r="24" spans="1:7" ht="15.75">
      <c r="A24" s="624" t="s">
        <v>4401</v>
      </c>
      <c r="B24" s="180" t="s">
        <v>4418</v>
      </c>
      <c r="C24" s="619" t="s">
        <v>4417</v>
      </c>
      <c r="D24" s="618" t="s">
        <v>18</v>
      </c>
      <c r="E24" s="618">
        <v>115</v>
      </c>
      <c r="F24" s="15"/>
      <c r="G24" s="32">
        <f t="shared" si="0"/>
        <v>0</v>
      </c>
    </row>
    <row r="25" spans="1:7" ht="15.75">
      <c r="A25" s="624" t="s">
        <v>4401</v>
      </c>
      <c r="B25" s="180" t="s">
        <v>4416</v>
      </c>
      <c r="C25" s="619" t="s">
        <v>4415</v>
      </c>
      <c r="D25" s="618" t="s">
        <v>18</v>
      </c>
      <c r="E25" s="618">
        <v>115</v>
      </c>
      <c r="F25" s="15"/>
      <c r="G25" s="32">
        <f t="shared" si="0"/>
        <v>0</v>
      </c>
    </row>
    <row r="26" spans="1:7" ht="15.75">
      <c r="A26" s="624" t="s">
        <v>4401</v>
      </c>
      <c r="B26" s="180" t="s">
        <v>4414</v>
      </c>
      <c r="C26" s="619" t="s">
        <v>4413</v>
      </c>
      <c r="D26" s="618" t="s">
        <v>18</v>
      </c>
      <c r="E26" s="618">
        <v>1080</v>
      </c>
      <c r="F26" s="15"/>
      <c r="G26" s="32">
        <f t="shared" si="0"/>
        <v>0</v>
      </c>
    </row>
    <row r="27" spans="1:7" ht="15.75">
      <c r="A27" s="624" t="s">
        <v>4401</v>
      </c>
      <c r="B27" s="180" t="s">
        <v>4412</v>
      </c>
      <c r="C27" s="619" t="s">
        <v>4411</v>
      </c>
      <c r="D27" s="618" t="s">
        <v>18</v>
      </c>
      <c r="E27" s="618">
        <v>100</v>
      </c>
      <c r="F27" s="15"/>
      <c r="G27" s="32">
        <f t="shared" si="0"/>
        <v>0</v>
      </c>
    </row>
    <row r="28" spans="1:7" ht="15.75">
      <c r="A28" s="624" t="s">
        <v>4401</v>
      </c>
      <c r="B28" s="180" t="s">
        <v>4410</v>
      </c>
      <c r="C28" s="619" t="s">
        <v>4409</v>
      </c>
      <c r="D28" s="618" t="s">
        <v>18</v>
      </c>
      <c r="E28" s="618">
        <v>250</v>
      </c>
      <c r="F28" s="15"/>
      <c r="G28" s="32">
        <f t="shared" si="0"/>
        <v>0</v>
      </c>
    </row>
    <row r="29" spans="1:7" ht="15.75">
      <c r="A29" s="624" t="s">
        <v>4401</v>
      </c>
      <c r="B29" s="180" t="s">
        <v>4408</v>
      </c>
      <c r="C29" s="619" t="s">
        <v>4407</v>
      </c>
      <c r="D29" s="618" t="s">
        <v>18</v>
      </c>
      <c r="E29" s="618">
        <v>75</v>
      </c>
      <c r="F29" s="15"/>
      <c r="G29" s="32">
        <f t="shared" si="0"/>
        <v>0</v>
      </c>
    </row>
    <row r="30" spans="1:7" ht="15.75">
      <c r="A30" s="624" t="s">
        <v>4401</v>
      </c>
      <c r="B30" s="180" t="s">
        <v>4406</v>
      </c>
      <c r="C30" s="619" t="s">
        <v>665</v>
      </c>
      <c r="D30" s="618" t="s">
        <v>18</v>
      </c>
      <c r="E30" s="618">
        <v>11177</v>
      </c>
      <c r="F30" s="15"/>
      <c r="G30" s="32">
        <f t="shared" si="0"/>
        <v>0</v>
      </c>
    </row>
    <row r="31" spans="1:7" ht="31.5">
      <c r="A31" s="624" t="s">
        <v>4401</v>
      </c>
      <c r="B31" s="180" t="s">
        <v>4405</v>
      </c>
      <c r="C31" s="619" t="s">
        <v>4404</v>
      </c>
      <c r="D31" s="618" t="s">
        <v>759</v>
      </c>
      <c r="E31" s="618">
        <v>4</v>
      </c>
      <c r="F31" s="15"/>
      <c r="G31" s="32">
        <f t="shared" si="0"/>
        <v>0</v>
      </c>
    </row>
    <row r="32" spans="1:7" ht="32.25" thickBot="1">
      <c r="A32" s="624" t="s">
        <v>4401</v>
      </c>
      <c r="B32" s="180" t="s">
        <v>4403</v>
      </c>
      <c r="C32" s="619" t="s">
        <v>4402</v>
      </c>
      <c r="D32" s="618" t="s">
        <v>759</v>
      </c>
      <c r="E32" s="618">
        <v>12</v>
      </c>
      <c r="F32" s="15"/>
      <c r="G32" s="32">
        <f t="shared" si="0"/>
        <v>0</v>
      </c>
    </row>
    <row r="33" spans="1:9" ht="31.5" customHeight="1" thickBot="1">
      <c r="A33" s="372" t="s">
        <v>4401</v>
      </c>
      <c r="B33" s="664" t="s">
        <v>4400</v>
      </c>
      <c r="C33" s="665" t="s">
        <v>4399</v>
      </c>
      <c r="D33" s="666" t="s">
        <v>19</v>
      </c>
      <c r="E33" s="666">
        <v>3</v>
      </c>
      <c r="F33" s="35"/>
      <c r="G33" s="36">
        <f t="shared" si="0"/>
        <v>0</v>
      </c>
      <c r="H33" s="37" t="s">
        <v>22</v>
      </c>
      <c r="I33" s="502">
        <f>ROUND(SUM(G5:G33),2)</f>
        <v>0</v>
      </c>
    </row>
    <row r="34" spans="1:9" s="19" customFormat="1" ht="15.75">
      <c r="A34" s="54" t="s">
        <v>4337</v>
      </c>
      <c r="B34" s="603" t="s">
        <v>47</v>
      </c>
      <c r="C34" s="662" t="s">
        <v>4397</v>
      </c>
      <c r="D34" s="663" t="s">
        <v>5</v>
      </c>
      <c r="E34" s="663">
        <v>1</v>
      </c>
      <c r="F34" s="45"/>
      <c r="G34" s="41">
        <f t="shared" si="0"/>
        <v>0</v>
      </c>
    </row>
    <row r="35" spans="1:9" s="19" customFormat="1" ht="15.75">
      <c r="A35" s="624" t="s">
        <v>4337</v>
      </c>
      <c r="B35" s="180" t="s">
        <v>48</v>
      </c>
      <c r="C35" s="619" t="s">
        <v>4395</v>
      </c>
      <c r="D35" s="618" t="s">
        <v>5</v>
      </c>
      <c r="E35" s="618">
        <v>1</v>
      </c>
      <c r="F35" s="2"/>
      <c r="G35" s="32">
        <f t="shared" si="0"/>
        <v>0</v>
      </c>
    </row>
    <row r="36" spans="1:9" s="19" customFormat="1" ht="15.75">
      <c r="A36" s="624" t="s">
        <v>4337</v>
      </c>
      <c r="B36" s="180" t="s">
        <v>49</v>
      </c>
      <c r="C36" s="619" t="s">
        <v>4393</v>
      </c>
      <c r="D36" s="618" t="s">
        <v>18</v>
      </c>
      <c r="E36" s="618">
        <v>10070</v>
      </c>
      <c r="F36" s="2"/>
      <c r="G36" s="32">
        <f t="shared" si="0"/>
        <v>0</v>
      </c>
    </row>
    <row r="37" spans="1:9" s="19" customFormat="1" ht="15.75">
      <c r="A37" s="624" t="s">
        <v>4337</v>
      </c>
      <c r="B37" s="180" t="s">
        <v>50</v>
      </c>
      <c r="C37" s="619" t="s">
        <v>4391</v>
      </c>
      <c r="D37" s="618" t="s">
        <v>18</v>
      </c>
      <c r="E37" s="618">
        <v>15225</v>
      </c>
      <c r="F37" s="2"/>
      <c r="G37" s="32">
        <f t="shared" ref="G37:G68" si="1">ROUND((E37*F37),2)</f>
        <v>0</v>
      </c>
    </row>
    <row r="38" spans="1:9" s="19" customFormat="1" ht="15.75">
      <c r="A38" s="624" t="s">
        <v>4337</v>
      </c>
      <c r="B38" s="180" t="s">
        <v>52</v>
      </c>
      <c r="C38" s="619" t="s">
        <v>4389</v>
      </c>
      <c r="D38" s="618" t="s">
        <v>18</v>
      </c>
      <c r="E38" s="618">
        <v>11177</v>
      </c>
      <c r="F38" s="2"/>
      <c r="G38" s="32">
        <f t="shared" si="1"/>
        <v>0</v>
      </c>
    </row>
    <row r="39" spans="1:9" s="19" customFormat="1" ht="15.75">
      <c r="A39" s="624" t="s">
        <v>4337</v>
      </c>
      <c r="B39" s="180" t="s">
        <v>53</v>
      </c>
      <c r="C39" s="619" t="s">
        <v>4387</v>
      </c>
      <c r="D39" s="618" t="s">
        <v>18</v>
      </c>
      <c r="E39" s="618">
        <v>6780</v>
      </c>
      <c r="F39" s="2"/>
      <c r="G39" s="32">
        <f t="shared" si="1"/>
        <v>0</v>
      </c>
    </row>
    <row r="40" spans="1:9" s="19" customFormat="1" ht="15.75">
      <c r="A40" s="624" t="s">
        <v>4337</v>
      </c>
      <c r="B40" s="180" t="s">
        <v>54</v>
      </c>
      <c r="C40" s="619" t="s">
        <v>4385</v>
      </c>
      <c r="D40" s="618" t="s">
        <v>18</v>
      </c>
      <c r="E40" s="618">
        <v>2741</v>
      </c>
      <c r="F40" s="2"/>
      <c r="G40" s="32">
        <f t="shared" si="1"/>
        <v>0</v>
      </c>
    </row>
    <row r="41" spans="1:9" s="19" customFormat="1" ht="15.75">
      <c r="A41" s="624" t="s">
        <v>4337</v>
      </c>
      <c r="B41" s="180" t="s">
        <v>55</v>
      </c>
      <c r="C41" s="619" t="s">
        <v>4383</v>
      </c>
      <c r="D41" s="618" t="s">
        <v>5</v>
      </c>
      <c r="E41" s="618">
        <v>9</v>
      </c>
      <c r="F41" s="2"/>
      <c r="G41" s="32">
        <f t="shared" si="1"/>
        <v>0</v>
      </c>
    </row>
    <row r="42" spans="1:9" s="19" customFormat="1" ht="15.75">
      <c r="A42" s="624" t="s">
        <v>4337</v>
      </c>
      <c r="B42" s="180" t="s">
        <v>56</v>
      </c>
      <c r="C42" s="619" t="s">
        <v>4381</v>
      </c>
      <c r="D42" s="618" t="s">
        <v>5</v>
      </c>
      <c r="E42" s="618">
        <v>4</v>
      </c>
      <c r="F42" s="2"/>
      <c r="G42" s="32">
        <f t="shared" si="1"/>
        <v>0</v>
      </c>
    </row>
    <row r="43" spans="1:9" s="19" customFormat="1" ht="15.75">
      <c r="A43" s="624" t="s">
        <v>4337</v>
      </c>
      <c r="B43" s="180" t="s">
        <v>57</v>
      </c>
      <c r="C43" s="620" t="s">
        <v>4379</v>
      </c>
      <c r="D43" s="618" t="s">
        <v>18</v>
      </c>
      <c r="E43" s="618">
        <v>115</v>
      </c>
      <c r="F43" s="2"/>
      <c r="G43" s="32">
        <f t="shared" si="1"/>
        <v>0</v>
      </c>
    </row>
    <row r="44" spans="1:9" s="19" customFormat="1" ht="15.75">
      <c r="A44" s="624" t="s">
        <v>4337</v>
      </c>
      <c r="B44" s="180" t="s">
        <v>74</v>
      </c>
      <c r="C44" s="620" t="s">
        <v>4377</v>
      </c>
      <c r="D44" s="618" t="s">
        <v>18</v>
      </c>
      <c r="E44" s="618">
        <v>305</v>
      </c>
      <c r="F44" s="2"/>
      <c r="G44" s="32">
        <f t="shared" si="1"/>
        <v>0</v>
      </c>
    </row>
    <row r="45" spans="1:9" s="19" customFormat="1" ht="15.75">
      <c r="A45" s="624" t="s">
        <v>4337</v>
      </c>
      <c r="B45" s="180" t="s">
        <v>78</v>
      </c>
      <c r="C45" s="620" t="s">
        <v>4375</v>
      </c>
      <c r="D45" s="618" t="s">
        <v>18</v>
      </c>
      <c r="E45" s="618">
        <v>115</v>
      </c>
      <c r="F45" s="2"/>
      <c r="G45" s="32">
        <f t="shared" si="1"/>
        <v>0</v>
      </c>
    </row>
    <row r="46" spans="1:9" s="19" customFormat="1" ht="15.75">
      <c r="A46" s="624" t="s">
        <v>4337</v>
      </c>
      <c r="B46" s="180" t="s">
        <v>79</v>
      </c>
      <c r="C46" s="620" t="s">
        <v>4373</v>
      </c>
      <c r="D46" s="618" t="s">
        <v>18</v>
      </c>
      <c r="E46" s="618">
        <v>115</v>
      </c>
      <c r="F46" s="2"/>
      <c r="G46" s="32">
        <f t="shared" si="1"/>
        <v>0</v>
      </c>
    </row>
    <row r="47" spans="1:9" s="19" customFormat="1" ht="15.75">
      <c r="A47" s="624" t="s">
        <v>4337</v>
      </c>
      <c r="B47" s="180" t="s">
        <v>80</v>
      </c>
      <c r="C47" s="620" t="s">
        <v>4371</v>
      </c>
      <c r="D47" s="618" t="s">
        <v>18</v>
      </c>
      <c r="E47" s="618">
        <v>1080</v>
      </c>
      <c r="F47" s="2"/>
      <c r="G47" s="32">
        <f t="shared" si="1"/>
        <v>0</v>
      </c>
    </row>
    <row r="48" spans="1:9" s="19" customFormat="1" ht="15.75">
      <c r="A48" s="624" t="s">
        <v>4337</v>
      </c>
      <c r="B48" s="180" t="s">
        <v>81</v>
      </c>
      <c r="C48" s="620" t="s">
        <v>4369</v>
      </c>
      <c r="D48" s="618" t="s">
        <v>18</v>
      </c>
      <c r="E48" s="618">
        <v>100</v>
      </c>
      <c r="F48" s="2"/>
      <c r="G48" s="32">
        <f t="shared" si="1"/>
        <v>0</v>
      </c>
    </row>
    <row r="49" spans="1:7" s="19" customFormat="1" ht="15.75">
      <c r="A49" s="624" t="s">
        <v>4337</v>
      </c>
      <c r="B49" s="180" t="s">
        <v>82</v>
      </c>
      <c r="C49" s="620" t="s">
        <v>4367</v>
      </c>
      <c r="D49" s="618" t="s">
        <v>18</v>
      </c>
      <c r="E49" s="618">
        <v>250</v>
      </c>
      <c r="F49" s="2"/>
      <c r="G49" s="32">
        <f t="shared" si="1"/>
        <v>0</v>
      </c>
    </row>
    <row r="50" spans="1:7" s="19" customFormat="1" ht="15.75">
      <c r="A50" s="624" t="s">
        <v>4337</v>
      </c>
      <c r="B50" s="180" t="s">
        <v>86</v>
      </c>
      <c r="C50" s="620" t="s">
        <v>4353</v>
      </c>
      <c r="D50" s="618" t="s">
        <v>18</v>
      </c>
      <c r="E50" s="618">
        <v>75</v>
      </c>
      <c r="F50" s="2"/>
      <c r="G50" s="32">
        <f t="shared" si="1"/>
        <v>0</v>
      </c>
    </row>
    <row r="51" spans="1:7" s="19" customFormat="1" ht="15.75">
      <c r="A51" s="624" t="s">
        <v>4337</v>
      </c>
      <c r="B51" s="180" t="s">
        <v>87</v>
      </c>
      <c r="C51" s="620" t="s">
        <v>4364</v>
      </c>
      <c r="D51" s="618" t="s">
        <v>5</v>
      </c>
      <c r="E51" s="618">
        <v>1</v>
      </c>
      <c r="F51" s="2"/>
      <c r="G51" s="32">
        <f t="shared" si="1"/>
        <v>0</v>
      </c>
    </row>
    <row r="52" spans="1:7" s="19" customFormat="1" ht="15.75">
      <c r="A52" s="624" t="s">
        <v>4337</v>
      </c>
      <c r="B52" s="180" t="s">
        <v>88</v>
      </c>
      <c r="C52" s="620" t="s">
        <v>4362</v>
      </c>
      <c r="D52" s="618" t="s">
        <v>5</v>
      </c>
      <c r="E52" s="618">
        <v>4</v>
      </c>
      <c r="F52" s="2"/>
      <c r="G52" s="32">
        <f t="shared" si="1"/>
        <v>0</v>
      </c>
    </row>
    <row r="53" spans="1:7" s="19" customFormat="1" ht="15.75">
      <c r="A53" s="624" t="s">
        <v>4337</v>
      </c>
      <c r="B53" s="180" t="s">
        <v>155</v>
      </c>
      <c r="C53" s="620" t="s">
        <v>4360</v>
      </c>
      <c r="D53" s="618" t="s">
        <v>5</v>
      </c>
      <c r="E53" s="618">
        <v>1</v>
      </c>
      <c r="F53" s="2"/>
      <c r="G53" s="32">
        <f t="shared" si="1"/>
        <v>0</v>
      </c>
    </row>
    <row r="54" spans="1:7" s="19" customFormat="1" ht="15.75">
      <c r="A54" s="624" t="s">
        <v>4337</v>
      </c>
      <c r="B54" s="180" t="s">
        <v>529</v>
      </c>
      <c r="C54" s="620" t="s">
        <v>4358</v>
      </c>
      <c r="D54" s="618" t="s">
        <v>5</v>
      </c>
      <c r="E54" s="618">
        <v>1</v>
      </c>
      <c r="F54" s="2"/>
      <c r="G54" s="32">
        <f t="shared" si="1"/>
        <v>0</v>
      </c>
    </row>
    <row r="55" spans="1:7" s="19" customFormat="1" ht="15.75">
      <c r="A55" s="624" t="s">
        <v>4337</v>
      </c>
      <c r="B55" s="180" t="s">
        <v>527</v>
      </c>
      <c r="C55" s="620" t="s">
        <v>4356</v>
      </c>
      <c r="D55" s="618" t="s">
        <v>5</v>
      </c>
      <c r="E55" s="618">
        <v>4</v>
      </c>
      <c r="F55" s="2"/>
      <c r="G55" s="32">
        <f t="shared" si="1"/>
        <v>0</v>
      </c>
    </row>
    <row r="56" spans="1:7" s="19" customFormat="1" ht="15.75">
      <c r="A56" s="624" t="s">
        <v>4337</v>
      </c>
      <c r="B56" s="180" t="s">
        <v>525</v>
      </c>
      <c r="C56" s="620" t="s">
        <v>4355</v>
      </c>
      <c r="D56" s="618" t="s">
        <v>5</v>
      </c>
      <c r="E56" s="618">
        <v>2</v>
      </c>
      <c r="F56" s="2"/>
      <c r="G56" s="32">
        <f t="shared" si="1"/>
        <v>0</v>
      </c>
    </row>
    <row r="57" spans="1:7" s="19" customFormat="1" ht="15.75">
      <c r="A57" s="624" t="s">
        <v>4337</v>
      </c>
      <c r="B57" s="180" t="s">
        <v>524</v>
      </c>
      <c r="C57" s="620" t="s">
        <v>4354</v>
      </c>
      <c r="D57" s="618" t="s">
        <v>5</v>
      </c>
      <c r="E57" s="618">
        <v>2</v>
      </c>
      <c r="F57" s="2"/>
      <c r="G57" s="32">
        <f t="shared" si="1"/>
        <v>0</v>
      </c>
    </row>
    <row r="58" spans="1:7" s="19" customFormat="1" ht="15.75">
      <c r="A58" s="624" t="s">
        <v>4337</v>
      </c>
      <c r="B58" s="180" t="s">
        <v>523</v>
      </c>
      <c r="C58" s="620" t="s">
        <v>4353</v>
      </c>
      <c r="D58" s="618" t="s">
        <v>5</v>
      </c>
      <c r="E58" s="618">
        <v>2</v>
      </c>
      <c r="F58" s="2"/>
      <c r="G58" s="32">
        <f t="shared" si="1"/>
        <v>0</v>
      </c>
    </row>
    <row r="59" spans="1:7" s="19" customFormat="1" ht="31.5">
      <c r="A59" s="624" t="s">
        <v>4337</v>
      </c>
      <c r="B59" s="180" t="s">
        <v>521</v>
      </c>
      <c r="C59" s="619" t="s">
        <v>4352</v>
      </c>
      <c r="D59" s="618" t="s">
        <v>18</v>
      </c>
      <c r="E59" s="618">
        <v>10070</v>
      </c>
      <c r="F59" s="2"/>
      <c r="G59" s="32">
        <f t="shared" si="1"/>
        <v>0</v>
      </c>
    </row>
    <row r="60" spans="1:7" s="19" customFormat="1" ht="31.5">
      <c r="A60" s="624" t="s">
        <v>4337</v>
      </c>
      <c r="B60" s="180" t="s">
        <v>519</v>
      </c>
      <c r="C60" s="619" t="s">
        <v>4351</v>
      </c>
      <c r="D60" s="618" t="s">
        <v>18</v>
      </c>
      <c r="E60" s="618">
        <v>1046</v>
      </c>
      <c r="F60" s="2"/>
      <c r="G60" s="32">
        <f t="shared" si="1"/>
        <v>0</v>
      </c>
    </row>
    <row r="61" spans="1:7" s="19" customFormat="1" ht="15.75">
      <c r="A61" s="624" t="s">
        <v>4337</v>
      </c>
      <c r="B61" s="180" t="s">
        <v>517</v>
      </c>
      <c r="C61" s="619" t="s">
        <v>4350</v>
      </c>
      <c r="D61" s="618" t="s">
        <v>5</v>
      </c>
      <c r="E61" s="618">
        <v>1</v>
      </c>
      <c r="F61" s="2"/>
      <c r="G61" s="32">
        <f t="shared" si="1"/>
        <v>0</v>
      </c>
    </row>
    <row r="62" spans="1:7" s="19" customFormat="1" ht="15.75">
      <c r="A62" s="624" t="s">
        <v>4337</v>
      </c>
      <c r="B62" s="180" t="s">
        <v>515</v>
      </c>
      <c r="C62" s="619" t="s">
        <v>4349</v>
      </c>
      <c r="D62" s="618" t="s">
        <v>5</v>
      </c>
      <c r="E62" s="618">
        <v>1</v>
      </c>
      <c r="F62" s="2"/>
      <c r="G62" s="32">
        <f t="shared" si="1"/>
        <v>0</v>
      </c>
    </row>
    <row r="63" spans="1:7" s="19" customFormat="1" ht="15.75">
      <c r="A63" s="624" t="s">
        <v>4337</v>
      </c>
      <c r="B63" s="180" t="s">
        <v>513</v>
      </c>
      <c r="C63" s="619" t="s">
        <v>4348</v>
      </c>
      <c r="D63" s="618" t="s">
        <v>18</v>
      </c>
      <c r="E63" s="618">
        <v>9107</v>
      </c>
      <c r="F63" s="2"/>
      <c r="G63" s="32">
        <f t="shared" si="1"/>
        <v>0</v>
      </c>
    </row>
    <row r="64" spans="1:7" s="19" customFormat="1" ht="15.75">
      <c r="A64" s="624" t="s">
        <v>4337</v>
      </c>
      <c r="B64" s="180" t="s">
        <v>512</v>
      </c>
      <c r="C64" s="619" t="s">
        <v>4347</v>
      </c>
      <c r="D64" s="618" t="s">
        <v>5</v>
      </c>
      <c r="E64" s="618">
        <v>1</v>
      </c>
      <c r="F64" s="2"/>
      <c r="G64" s="32">
        <f t="shared" si="1"/>
        <v>0</v>
      </c>
    </row>
    <row r="65" spans="1:9" s="19" customFormat="1" ht="15.75">
      <c r="A65" s="624" t="s">
        <v>4337</v>
      </c>
      <c r="B65" s="180" t="s">
        <v>510</v>
      </c>
      <c r="C65" s="619" t="s">
        <v>4346</v>
      </c>
      <c r="D65" s="618" t="s">
        <v>5</v>
      </c>
      <c r="E65" s="618">
        <v>1</v>
      </c>
      <c r="F65" s="2"/>
      <c r="G65" s="32">
        <f t="shared" si="1"/>
        <v>0</v>
      </c>
    </row>
    <row r="66" spans="1:9" s="19" customFormat="1" ht="31.5">
      <c r="A66" s="624" t="s">
        <v>4337</v>
      </c>
      <c r="B66" s="180" t="s">
        <v>508</v>
      </c>
      <c r="C66" s="619" t="s">
        <v>4345</v>
      </c>
      <c r="D66" s="618" t="s">
        <v>759</v>
      </c>
      <c r="E66" s="618">
        <v>5</v>
      </c>
      <c r="F66" s="2"/>
      <c r="G66" s="32">
        <f t="shared" si="1"/>
        <v>0</v>
      </c>
    </row>
    <row r="67" spans="1:9" s="19" customFormat="1" ht="15.75">
      <c r="A67" s="624" t="s">
        <v>4337</v>
      </c>
      <c r="B67" s="180" t="s">
        <v>506</v>
      </c>
      <c r="C67" s="619" t="s">
        <v>4344</v>
      </c>
      <c r="D67" s="618" t="s">
        <v>19</v>
      </c>
      <c r="E67" s="618">
        <v>4</v>
      </c>
      <c r="F67" s="2"/>
      <c r="G67" s="32">
        <f t="shared" si="1"/>
        <v>0</v>
      </c>
    </row>
    <row r="68" spans="1:9" s="19" customFormat="1" ht="15.75">
      <c r="A68" s="624" t="s">
        <v>4337</v>
      </c>
      <c r="B68" s="180" t="s">
        <v>504</v>
      </c>
      <c r="C68" s="619" t="s">
        <v>4343</v>
      </c>
      <c r="D68" s="618" t="s">
        <v>18</v>
      </c>
      <c r="E68" s="618">
        <v>10070</v>
      </c>
      <c r="F68" s="2"/>
      <c r="G68" s="32">
        <f t="shared" si="1"/>
        <v>0</v>
      </c>
    </row>
    <row r="69" spans="1:9" s="19" customFormat="1" ht="15.75">
      <c r="A69" s="624" t="s">
        <v>4337</v>
      </c>
      <c r="B69" s="180" t="s">
        <v>502</v>
      </c>
      <c r="C69" s="619" t="s">
        <v>4342</v>
      </c>
      <c r="D69" s="618" t="s">
        <v>759</v>
      </c>
      <c r="E69" s="618">
        <v>4</v>
      </c>
      <c r="F69" s="2"/>
      <c r="G69" s="32">
        <f t="shared" ref="G69:G74" si="2">ROUND((E69*F69),2)</f>
        <v>0</v>
      </c>
    </row>
    <row r="70" spans="1:9" s="19" customFormat="1" ht="15.75">
      <c r="A70" s="624" t="s">
        <v>4337</v>
      </c>
      <c r="B70" s="180" t="s">
        <v>500</v>
      </c>
      <c r="C70" s="619" t="s">
        <v>4341</v>
      </c>
      <c r="D70" s="618" t="s">
        <v>759</v>
      </c>
      <c r="E70" s="618">
        <v>12</v>
      </c>
      <c r="F70" s="2"/>
      <c r="G70" s="32">
        <f t="shared" si="2"/>
        <v>0</v>
      </c>
    </row>
    <row r="71" spans="1:9" s="19" customFormat="1" ht="15.75">
      <c r="A71" s="624" t="s">
        <v>4337</v>
      </c>
      <c r="B71" s="180" t="s">
        <v>498</v>
      </c>
      <c r="C71" s="619" t="s">
        <v>4340</v>
      </c>
      <c r="D71" s="618" t="s">
        <v>759</v>
      </c>
      <c r="E71" s="618">
        <v>4</v>
      </c>
      <c r="F71" s="2"/>
      <c r="G71" s="32">
        <f t="shared" si="2"/>
        <v>0</v>
      </c>
    </row>
    <row r="72" spans="1:9" s="19" customFormat="1" ht="15.75">
      <c r="A72" s="624" t="s">
        <v>4337</v>
      </c>
      <c r="B72" s="180" t="s">
        <v>496</v>
      </c>
      <c r="C72" s="619" t="s">
        <v>4339</v>
      </c>
      <c r="D72" s="618" t="s">
        <v>759</v>
      </c>
      <c r="E72" s="618">
        <v>4</v>
      </c>
      <c r="F72" s="2"/>
      <c r="G72" s="32">
        <f t="shared" si="2"/>
        <v>0</v>
      </c>
    </row>
    <row r="73" spans="1:9" s="19" customFormat="1" ht="32.25" thickBot="1">
      <c r="A73" s="624" t="s">
        <v>4337</v>
      </c>
      <c r="B73" s="180" t="s">
        <v>494</v>
      </c>
      <c r="C73" s="619" t="s">
        <v>4338</v>
      </c>
      <c r="D73" s="618" t="s">
        <v>759</v>
      </c>
      <c r="E73" s="618">
        <v>4</v>
      </c>
      <c r="F73" s="2"/>
      <c r="G73" s="32">
        <f t="shared" si="2"/>
        <v>0</v>
      </c>
    </row>
    <row r="74" spans="1:9" s="19" customFormat="1" ht="30" thickBot="1">
      <c r="A74" s="498" t="s">
        <v>4337</v>
      </c>
      <c r="B74" s="778" t="s">
        <v>492</v>
      </c>
      <c r="C74" s="665" t="s">
        <v>4336</v>
      </c>
      <c r="D74" s="666" t="s">
        <v>5</v>
      </c>
      <c r="E74" s="666">
        <v>7</v>
      </c>
      <c r="F74" s="292"/>
      <c r="G74" s="36">
        <f t="shared" si="2"/>
        <v>0</v>
      </c>
      <c r="H74" s="42" t="s">
        <v>51</v>
      </c>
      <c r="I74" s="502">
        <f>ROUND(SUM(G34:G74),2)</f>
        <v>0</v>
      </c>
    </row>
    <row r="75" spans="1:9" ht="15.75" thickBot="1">
      <c r="B75" s="22"/>
      <c r="C75" s="27"/>
      <c r="D75" s="368"/>
      <c r="E75" s="673" t="s">
        <v>4497</v>
      </c>
      <c r="F75" s="366"/>
      <c r="G75" s="326">
        <f>SUM(G5:G74)</f>
        <v>0</v>
      </c>
    </row>
    <row r="76" spans="1:9">
      <c r="B76" s="22"/>
      <c r="C76" s="27"/>
      <c r="D76" s="22"/>
      <c r="E76" s="22"/>
      <c r="F76" s="17"/>
      <c r="G76" s="21"/>
    </row>
    <row r="77" spans="1:9">
      <c r="B77" s="63"/>
      <c r="C77" s="27"/>
      <c r="D77" s="22"/>
      <c r="E77" s="22"/>
      <c r="F77" s="17"/>
      <c r="G77" s="21"/>
    </row>
    <row r="78" spans="1:9">
      <c r="F78" s="12"/>
    </row>
  </sheetData>
  <sheetProtection algorithmName="SHA-512" hashValue="BRX0K5YtM8YVVuyvGs6/eP0Bt/si0VcwBCXluAndAfpGsqOGS+pQ91ujl3jc1KowScQI/2JGUuzHmt9p9OLlXg==" saltValue="xCzWP+8h/xx393zAUmkllA==" spinCount="100000" sheet="1" objects="1" scenarios="1"/>
  <mergeCells count="2">
    <mergeCell ref="A1:G1"/>
    <mergeCell ref="A3:G3"/>
  </mergeCells>
  <phoneticPr fontId="43" type="noConversion"/>
  <pageMargins left="0.7" right="0.7" top="0.75" bottom="0.75" header="0.3" footer="0.3"/>
  <pageSetup paperSize="9" scale="67"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4B4F4-E843-4D1A-B9A2-CDCF4968F52B}">
  <dimension ref="A1:I233"/>
  <sheetViews>
    <sheetView workbookViewId="0">
      <selection activeCell="E14" sqref="E14:E17"/>
    </sheetView>
  </sheetViews>
  <sheetFormatPr defaultColWidth="9.140625" defaultRowHeight="15"/>
  <cols>
    <col min="1" max="1" width="24.28515625" style="52" customWidth="1"/>
    <col min="2" max="2" width="7.7109375" style="23" customWidth="1"/>
    <col min="3" max="3" width="67.140625" style="28" customWidth="1"/>
    <col min="4" max="4" width="9.140625" style="12"/>
    <col min="5" max="5" width="16.28515625" style="119" customWidth="1"/>
    <col min="6" max="6" width="16.7109375" style="13" customWidth="1"/>
    <col min="7" max="7" width="16.5703125" style="20" customWidth="1"/>
    <col min="8" max="8" width="17.7109375" style="18" customWidth="1"/>
    <col min="9" max="9" width="13.28515625" style="18" customWidth="1"/>
    <col min="10" max="16384" width="9.140625" style="18"/>
  </cols>
  <sheetData>
    <row r="1" spans="1:7" ht="18" customHeight="1" thickBot="1">
      <c r="A1" s="881" t="s">
        <v>254</v>
      </c>
      <c r="B1" s="882"/>
      <c r="C1" s="882"/>
      <c r="D1" s="882"/>
      <c r="E1" s="882"/>
      <c r="F1" s="882"/>
      <c r="G1" s="883"/>
    </row>
    <row r="2" spans="1:7" ht="7.9" customHeight="1" thickBot="1">
      <c r="B2" s="3"/>
      <c r="C2" s="24"/>
      <c r="D2" s="3"/>
      <c r="E2" s="116"/>
      <c r="F2" s="14"/>
      <c r="G2" s="3"/>
    </row>
    <row r="3" spans="1:7" ht="14.45" customHeight="1" thickBot="1">
      <c r="A3" s="950" t="s">
        <v>4847</v>
      </c>
      <c r="B3" s="951"/>
      <c r="C3" s="951"/>
      <c r="D3" s="951"/>
      <c r="E3" s="951"/>
      <c r="F3" s="951"/>
      <c r="G3" s="952"/>
    </row>
    <row r="4" spans="1:7" s="105" customFormat="1" ht="51" customHeight="1" thickBot="1">
      <c r="A4" s="378" t="s">
        <v>23</v>
      </c>
      <c r="B4" s="377" t="s">
        <v>0</v>
      </c>
      <c r="C4" s="377" t="s">
        <v>1</v>
      </c>
      <c r="D4" s="377" t="s">
        <v>2</v>
      </c>
      <c r="E4" s="376" t="s">
        <v>3</v>
      </c>
      <c r="F4" s="375" t="s">
        <v>8</v>
      </c>
      <c r="G4" s="374" t="s">
        <v>4</v>
      </c>
    </row>
    <row r="5" spans="1:7">
      <c r="A5" s="985" t="s">
        <v>923</v>
      </c>
      <c r="B5" s="373" t="s">
        <v>24</v>
      </c>
      <c r="C5" s="747" t="s">
        <v>922</v>
      </c>
      <c r="D5" s="589" t="s">
        <v>5</v>
      </c>
      <c r="E5" s="589">
        <v>1</v>
      </c>
      <c r="F5" s="40"/>
      <c r="G5" s="41">
        <f t="shared" ref="G5:G14" si="0">ROUND((E5*F5),2)</f>
        <v>0</v>
      </c>
    </row>
    <row r="6" spans="1:7">
      <c r="A6" s="986"/>
      <c r="B6" s="10">
        <v>1.2</v>
      </c>
      <c r="C6" s="153" t="s">
        <v>921</v>
      </c>
      <c r="D6" s="141" t="s">
        <v>5</v>
      </c>
      <c r="E6" s="141">
        <v>1</v>
      </c>
      <c r="F6" s="15"/>
      <c r="G6" s="32">
        <f t="shared" si="0"/>
        <v>0</v>
      </c>
    </row>
    <row r="7" spans="1:7">
      <c r="A7" s="986"/>
      <c r="B7" s="10" t="s">
        <v>26</v>
      </c>
      <c r="C7" s="142" t="s">
        <v>920</v>
      </c>
      <c r="D7" s="141" t="s">
        <v>5</v>
      </c>
      <c r="E7" s="141">
        <v>1</v>
      </c>
      <c r="F7" s="15"/>
      <c r="G7" s="32">
        <f t="shared" si="0"/>
        <v>0</v>
      </c>
    </row>
    <row r="8" spans="1:7">
      <c r="A8" s="986"/>
      <c r="B8" s="10" t="s">
        <v>27</v>
      </c>
      <c r="C8" s="142" t="s">
        <v>919</v>
      </c>
      <c r="D8" s="141" t="s">
        <v>5</v>
      </c>
      <c r="E8" s="141">
        <v>1</v>
      </c>
      <c r="F8" s="15"/>
      <c r="G8" s="32">
        <f t="shared" si="0"/>
        <v>0</v>
      </c>
    </row>
    <row r="9" spans="1:7">
      <c r="A9" s="986"/>
      <c r="B9" s="10" t="s">
        <v>28</v>
      </c>
      <c r="C9" s="142" t="s">
        <v>918</v>
      </c>
      <c r="D9" s="141" t="s">
        <v>5</v>
      </c>
      <c r="E9" s="141">
        <v>1</v>
      </c>
      <c r="F9" s="15"/>
      <c r="G9" s="32">
        <f t="shared" si="0"/>
        <v>0</v>
      </c>
    </row>
    <row r="10" spans="1:7">
      <c r="A10" s="986"/>
      <c r="B10" s="10" t="s">
        <v>29</v>
      </c>
      <c r="C10" s="142" t="s">
        <v>917</v>
      </c>
      <c r="D10" s="141" t="s">
        <v>5</v>
      </c>
      <c r="E10" s="141">
        <v>1</v>
      </c>
      <c r="F10" s="15"/>
      <c r="G10" s="32">
        <f t="shared" si="0"/>
        <v>0</v>
      </c>
    </row>
    <row r="11" spans="1:7">
      <c r="A11" s="986"/>
      <c r="B11" s="10" t="s">
        <v>30</v>
      </c>
      <c r="C11" s="142" t="s">
        <v>916</v>
      </c>
      <c r="D11" s="141" t="s">
        <v>5</v>
      </c>
      <c r="E11" s="141">
        <v>1</v>
      </c>
      <c r="F11" s="115"/>
      <c r="G11" s="32">
        <f t="shared" si="0"/>
        <v>0</v>
      </c>
    </row>
    <row r="12" spans="1:7">
      <c r="A12" s="986"/>
      <c r="B12" s="10" t="s">
        <v>31</v>
      </c>
      <c r="C12" s="817" t="s">
        <v>915</v>
      </c>
      <c r="D12" s="141" t="s">
        <v>5</v>
      </c>
      <c r="E12" s="141">
        <v>1</v>
      </c>
      <c r="F12" s="15"/>
      <c r="G12" s="32">
        <f t="shared" si="0"/>
        <v>0</v>
      </c>
    </row>
    <row r="13" spans="1:7">
      <c r="A13" s="986"/>
      <c r="B13" s="10" t="s">
        <v>32</v>
      </c>
      <c r="C13" s="817" t="s">
        <v>914</v>
      </c>
      <c r="D13" s="141" t="s">
        <v>5</v>
      </c>
      <c r="E13" s="141">
        <v>1</v>
      </c>
      <c r="F13" s="15"/>
      <c r="G13" s="32">
        <f t="shared" si="0"/>
        <v>0</v>
      </c>
    </row>
    <row r="14" spans="1:7">
      <c r="A14" s="986"/>
      <c r="B14" s="978" t="s">
        <v>33</v>
      </c>
      <c r="C14" s="817" t="s">
        <v>913</v>
      </c>
      <c r="D14" s="979" t="s">
        <v>5</v>
      </c>
      <c r="E14" s="979">
        <v>1</v>
      </c>
      <c r="F14" s="981"/>
      <c r="G14" s="980">
        <f t="shared" si="0"/>
        <v>0</v>
      </c>
    </row>
    <row r="15" spans="1:7">
      <c r="A15" s="986"/>
      <c r="B15" s="978"/>
      <c r="C15" s="817" t="s">
        <v>909</v>
      </c>
      <c r="D15" s="979"/>
      <c r="E15" s="979"/>
      <c r="F15" s="981"/>
      <c r="G15" s="980"/>
    </row>
    <row r="16" spans="1:7">
      <c r="A16" s="986"/>
      <c r="B16" s="978"/>
      <c r="C16" s="817" t="s">
        <v>908</v>
      </c>
      <c r="D16" s="979"/>
      <c r="E16" s="979"/>
      <c r="F16" s="981"/>
      <c r="G16" s="980"/>
    </row>
    <row r="17" spans="1:7">
      <c r="A17" s="986"/>
      <c r="B17" s="978"/>
      <c r="C17" s="817" t="s">
        <v>907</v>
      </c>
      <c r="D17" s="979"/>
      <c r="E17" s="979"/>
      <c r="F17" s="981"/>
      <c r="G17" s="980"/>
    </row>
    <row r="18" spans="1:7">
      <c r="A18" s="986"/>
      <c r="B18" s="978" t="s">
        <v>34</v>
      </c>
      <c r="C18" s="817" t="s">
        <v>912</v>
      </c>
      <c r="D18" s="979" t="s">
        <v>5</v>
      </c>
      <c r="E18" s="979">
        <v>1</v>
      </c>
      <c r="F18" s="981"/>
      <c r="G18" s="980">
        <f>ROUND((E18*F18),2)</f>
        <v>0</v>
      </c>
    </row>
    <row r="19" spans="1:7">
      <c r="A19" s="986"/>
      <c r="B19" s="978"/>
      <c r="C19" s="817" t="s">
        <v>909</v>
      </c>
      <c r="D19" s="979"/>
      <c r="E19" s="979"/>
      <c r="F19" s="981"/>
      <c r="G19" s="980"/>
    </row>
    <row r="20" spans="1:7">
      <c r="A20" s="986"/>
      <c r="B20" s="978"/>
      <c r="C20" s="817" t="s">
        <v>908</v>
      </c>
      <c r="D20" s="979"/>
      <c r="E20" s="979"/>
      <c r="F20" s="981"/>
      <c r="G20" s="980"/>
    </row>
    <row r="21" spans="1:7">
      <c r="A21" s="986"/>
      <c r="B21" s="978"/>
      <c r="C21" s="817" t="s">
        <v>907</v>
      </c>
      <c r="D21" s="979"/>
      <c r="E21" s="979"/>
      <c r="F21" s="981"/>
      <c r="G21" s="980"/>
    </row>
    <row r="22" spans="1:7">
      <c r="A22" s="986"/>
      <c r="B22" s="978" t="s">
        <v>35</v>
      </c>
      <c r="C22" s="817" t="s">
        <v>911</v>
      </c>
      <c r="D22" s="1014" t="s">
        <v>5</v>
      </c>
      <c r="E22" s="979">
        <v>1</v>
      </c>
      <c r="F22" s="981"/>
      <c r="G22" s="980">
        <f>ROUND((E22*F22),2)</f>
        <v>0</v>
      </c>
    </row>
    <row r="23" spans="1:7">
      <c r="A23" s="986"/>
      <c r="B23" s="978"/>
      <c r="C23" s="817" t="s">
        <v>909</v>
      </c>
      <c r="D23" s="994"/>
      <c r="E23" s="979"/>
      <c r="F23" s="981"/>
      <c r="G23" s="980"/>
    </row>
    <row r="24" spans="1:7">
      <c r="A24" s="986"/>
      <c r="B24" s="978"/>
      <c r="C24" s="142" t="s">
        <v>908</v>
      </c>
      <c r="D24" s="994"/>
      <c r="E24" s="979"/>
      <c r="F24" s="981"/>
      <c r="G24" s="980"/>
    </row>
    <row r="25" spans="1:7">
      <c r="A25" s="986"/>
      <c r="B25" s="978"/>
      <c r="C25" s="142" t="s">
        <v>907</v>
      </c>
      <c r="D25" s="995"/>
      <c r="E25" s="979"/>
      <c r="F25" s="981"/>
      <c r="G25" s="980"/>
    </row>
    <row r="26" spans="1:7">
      <c r="A26" s="986"/>
      <c r="B26" s="978" t="s">
        <v>36</v>
      </c>
      <c r="C26" s="142" t="s">
        <v>910</v>
      </c>
      <c r="D26" s="1014" t="s">
        <v>5</v>
      </c>
      <c r="E26" s="979">
        <v>1</v>
      </c>
      <c r="F26" s="981"/>
      <c r="G26" s="980">
        <f>ROUND((E26*F26),2)</f>
        <v>0</v>
      </c>
    </row>
    <row r="27" spans="1:7">
      <c r="A27" s="986"/>
      <c r="B27" s="978"/>
      <c r="C27" s="142" t="s">
        <v>909</v>
      </c>
      <c r="D27" s="994"/>
      <c r="E27" s="979"/>
      <c r="F27" s="981"/>
      <c r="G27" s="980"/>
    </row>
    <row r="28" spans="1:7">
      <c r="A28" s="986"/>
      <c r="B28" s="978"/>
      <c r="C28" s="142" t="s">
        <v>908</v>
      </c>
      <c r="D28" s="994"/>
      <c r="E28" s="979"/>
      <c r="F28" s="981"/>
      <c r="G28" s="980"/>
    </row>
    <row r="29" spans="1:7">
      <c r="A29" s="986"/>
      <c r="B29" s="978"/>
      <c r="C29" s="142" t="s">
        <v>907</v>
      </c>
      <c r="D29" s="995"/>
      <c r="E29" s="979"/>
      <c r="F29" s="981"/>
      <c r="G29" s="980"/>
    </row>
    <row r="30" spans="1:7">
      <c r="A30" s="986"/>
      <c r="B30" s="978" t="s">
        <v>37</v>
      </c>
      <c r="C30" s="142" t="s">
        <v>906</v>
      </c>
      <c r="D30" s="1014" t="s">
        <v>5</v>
      </c>
      <c r="E30" s="979">
        <v>13</v>
      </c>
      <c r="F30" s="981"/>
      <c r="G30" s="980">
        <f>ROUND((E30*F30),2)</f>
        <v>0</v>
      </c>
    </row>
    <row r="31" spans="1:7">
      <c r="A31" s="986"/>
      <c r="B31" s="978"/>
      <c r="C31" s="142" t="s">
        <v>835</v>
      </c>
      <c r="D31" s="994"/>
      <c r="E31" s="979"/>
      <c r="F31" s="981"/>
      <c r="G31" s="980"/>
    </row>
    <row r="32" spans="1:7">
      <c r="A32" s="986"/>
      <c r="B32" s="978"/>
      <c r="C32" s="142" t="s">
        <v>834</v>
      </c>
      <c r="D32" s="994"/>
      <c r="E32" s="979"/>
      <c r="F32" s="981"/>
      <c r="G32" s="980"/>
    </row>
    <row r="33" spans="1:9" ht="30">
      <c r="A33" s="986"/>
      <c r="B33" s="978"/>
      <c r="C33" s="142" t="s">
        <v>833</v>
      </c>
      <c r="D33" s="995"/>
      <c r="E33" s="979"/>
      <c r="F33" s="981"/>
      <c r="G33" s="980"/>
    </row>
    <row r="34" spans="1:9">
      <c r="A34" s="986"/>
      <c r="B34" s="10" t="s">
        <v>38</v>
      </c>
      <c r="C34" s="142" t="s">
        <v>905</v>
      </c>
      <c r="D34" s="141" t="s">
        <v>5</v>
      </c>
      <c r="E34" s="141">
        <v>9</v>
      </c>
      <c r="F34" s="15"/>
      <c r="G34" s="32">
        <f t="shared" ref="G34:G76" si="1">ROUND((E34*F34),2)</f>
        <v>0</v>
      </c>
    </row>
    <row r="35" spans="1:9">
      <c r="A35" s="986"/>
      <c r="B35" s="10" t="s">
        <v>39</v>
      </c>
      <c r="C35" s="142" t="s">
        <v>904</v>
      </c>
      <c r="D35" s="141" t="s">
        <v>5</v>
      </c>
      <c r="E35" s="141">
        <v>4</v>
      </c>
      <c r="F35" s="15"/>
      <c r="G35" s="32">
        <f t="shared" si="1"/>
        <v>0</v>
      </c>
    </row>
    <row r="36" spans="1:9">
      <c r="A36" s="986"/>
      <c r="B36" s="10" t="s">
        <v>40</v>
      </c>
      <c r="C36" s="142" t="s">
        <v>903</v>
      </c>
      <c r="D36" s="141" t="s">
        <v>5</v>
      </c>
      <c r="E36" s="141">
        <v>13</v>
      </c>
      <c r="F36" s="15"/>
      <c r="G36" s="32">
        <f t="shared" si="1"/>
        <v>0</v>
      </c>
    </row>
    <row r="37" spans="1:9" ht="15.75" thickBot="1">
      <c r="A37" s="986"/>
      <c r="B37" s="10" t="s">
        <v>41</v>
      </c>
      <c r="C37" s="142" t="s">
        <v>814</v>
      </c>
      <c r="D37" s="141" t="s">
        <v>15</v>
      </c>
      <c r="E37" s="141">
        <v>13</v>
      </c>
      <c r="F37" s="15"/>
      <c r="G37" s="32">
        <f t="shared" si="1"/>
        <v>0</v>
      </c>
    </row>
    <row r="38" spans="1:9" ht="30" thickBot="1">
      <c r="A38" s="987"/>
      <c r="B38" s="34" t="s">
        <v>42</v>
      </c>
      <c r="C38" s="137" t="s">
        <v>812</v>
      </c>
      <c r="D38" s="136" t="s">
        <v>15</v>
      </c>
      <c r="E38" s="136">
        <v>13</v>
      </c>
      <c r="F38" s="35"/>
      <c r="G38" s="36">
        <f t="shared" si="1"/>
        <v>0</v>
      </c>
      <c r="H38" s="42" t="s">
        <v>22</v>
      </c>
      <c r="I38" s="31">
        <f>ROUND(SUM(G5:G38),2)</f>
        <v>0</v>
      </c>
    </row>
    <row r="39" spans="1:9" s="19" customFormat="1" ht="30">
      <c r="A39" s="982" t="s">
        <v>902</v>
      </c>
      <c r="B39" s="43" t="s">
        <v>47</v>
      </c>
      <c r="C39" s="426" t="s">
        <v>901</v>
      </c>
      <c r="D39" s="589" t="s">
        <v>15</v>
      </c>
      <c r="E39" s="589">
        <v>84</v>
      </c>
      <c r="F39" s="45"/>
      <c r="G39" s="41">
        <f t="shared" si="1"/>
        <v>0</v>
      </c>
    </row>
    <row r="40" spans="1:9" s="19" customFormat="1" ht="30">
      <c r="A40" s="983"/>
      <c r="B40" s="4" t="s">
        <v>48</v>
      </c>
      <c r="C40" s="142" t="s">
        <v>900</v>
      </c>
      <c r="D40" s="141" t="s">
        <v>15</v>
      </c>
      <c r="E40" s="141">
        <v>127</v>
      </c>
      <c r="F40" s="2"/>
      <c r="G40" s="32">
        <f t="shared" si="1"/>
        <v>0</v>
      </c>
    </row>
    <row r="41" spans="1:9" s="19" customFormat="1" ht="30">
      <c r="A41" s="983"/>
      <c r="B41" s="4" t="s">
        <v>49</v>
      </c>
      <c r="C41" s="142" t="s">
        <v>899</v>
      </c>
      <c r="D41" s="141" t="s">
        <v>15</v>
      </c>
      <c r="E41" s="141">
        <v>62</v>
      </c>
      <c r="F41" s="2"/>
      <c r="G41" s="32">
        <f t="shared" si="1"/>
        <v>0</v>
      </c>
    </row>
    <row r="42" spans="1:9" s="19" customFormat="1">
      <c r="A42" s="983"/>
      <c r="B42" s="4" t="s">
        <v>50</v>
      </c>
      <c r="C42" s="142" t="s">
        <v>898</v>
      </c>
      <c r="D42" s="141" t="s">
        <v>15</v>
      </c>
      <c r="E42" s="141">
        <v>14</v>
      </c>
      <c r="F42" s="2"/>
      <c r="G42" s="32">
        <f t="shared" si="1"/>
        <v>0</v>
      </c>
    </row>
    <row r="43" spans="1:9" s="19" customFormat="1">
      <c r="A43" s="983"/>
      <c r="B43" s="4" t="s">
        <v>52</v>
      </c>
      <c r="C43" s="142" t="s">
        <v>897</v>
      </c>
      <c r="D43" s="141" t="s">
        <v>15</v>
      </c>
      <c r="E43" s="141">
        <v>127</v>
      </c>
      <c r="F43" s="2"/>
      <c r="G43" s="32">
        <f t="shared" si="1"/>
        <v>0</v>
      </c>
    </row>
    <row r="44" spans="1:9" s="19" customFormat="1">
      <c r="A44" s="983"/>
      <c r="B44" s="4" t="s">
        <v>53</v>
      </c>
      <c r="C44" s="142" t="s">
        <v>896</v>
      </c>
      <c r="D44" s="141" t="s">
        <v>15</v>
      </c>
      <c r="E44" s="141">
        <v>82</v>
      </c>
      <c r="F44" s="2"/>
      <c r="G44" s="32">
        <f t="shared" si="1"/>
        <v>0</v>
      </c>
    </row>
    <row r="45" spans="1:9" s="19" customFormat="1">
      <c r="A45" s="983"/>
      <c r="B45" s="4" t="s">
        <v>54</v>
      </c>
      <c r="C45" s="142" t="s">
        <v>895</v>
      </c>
      <c r="D45" s="141" t="s">
        <v>15</v>
      </c>
      <c r="E45" s="141">
        <v>10</v>
      </c>
      <c r="F45" s="2"/>
      <c r="G45" s="32">
        <f t="shared" si="1"/>
        <v>0</v>
      </c>
    </row>
    <row r="46" spans="1:9" s="19" customFormat="1">
      <c r="A46" s="983"/>
      <c r="B46" s="4" t="s">
        <v>55</v>
      </c>
      <c r="C46" s="142" t="s">
        <v>894</v>
      </c>
      <c r="D46" s="141" t="s">
        <v>15</v>
      </c>
      <c r="E46" s="141">
        <v>12</v>
      </c>
      <c r="F46" s="2"/>
      <c r="G46" s="32">
        <f t="shared" si="1"/>
        <v>0</v>
      </c>
    </row>
    <row r="47" spans="1:9" s="19" customFormat="1">
      <c r="A47" s="983"/>
      <c r="B47" s="4" t="s">
        <v>56</v>
      </c>
      <c r="C47" s="142" t="s">
        <v>893</v>
      </c>
      <c r="D47" s="141" t="s">
        <v>5</v>
      </c>
      <c r="E47" s="141">
        <v>273</v>
      </c>
      <c r="F47" s="2"/>
      <c r="G47" s="32">
        <f t="shared" si="1"/>
        <v>0</v>
      </c>
    </row>
    <row r="48" spans="1:9" s="19" customFormat="1">
      <c r="A48" s="983"/>
      <c r="B48" s="4" t="s">
        <v>57</v>
      </c>
      <c r="C48" s="142" t="s">
        <v>892</v>
      </c>
      <c r="D48" s="141" t="s">
        <v>15</v>
      </c>
      <c r="E48" s="141">
        <v>8</v>
      </c>
      <c r="F48" s="2"/>
      <c r="G48" s="32">
        <f t="shared" si="1"/>
        <v>0</v>
      </c>
    </row>
    <row r="49" spans="1:9" s="19" customFormat="1">
      <c r="A49" s="983"/>
      <c r="B49" s="4" t="s">
        <v>74</v>
      </c>
      <c r="C49" s="142" t="s">
        <v>891</v>
      </c>
      <c r="D49" s="141" t="s">
        <v>15</v>
      </c>
      <c r="E49" s="141">
        <v>1</v>
      </c>
      <c r="F49" s="2"/>
      <c r="G49" s="32">
        <f t="shared" si="1"/>
        <v>0</v>
      </c>
    </row>
    <row r="50" spans="1:9" s="19" customFormat="1">
      <c r="A50" s="983"/>
      <c r="B50" s="4" t="s">
        <v>78</v>
      </c>
      <c r="C50" s="142" t="s">
        <v>890</v>
      </c>
      <c r="D50" s="141" t="s">
        <v>15</v>
      </c>
      <c r="E50" s="141">
        <v>6</v>
      </c>
      <c r="F50" s="2"/>
      <c r="G50" s="32">
        <f t="shared" si="1"/>
        <v>0</v>
      </c>
    </row>
    <row r="51" spans="1:9" s="19" customFormat="1">
      <c r="A51" s="983"/>
      <c r="B51" s="4" t="s">
        <v>79</v>
      </c>
      <c r="C51" s="142" t="s">
        <v>889</v>
      </c>
      <c r="D51" s="141" t="s">
        <v>15</v>
      </c>
      <c r="E51" s="141">
        <v>17</v>
      </c>
      <c r="F51" s="2"/>
      <c r="G51" s="32">
        <f t="shared" si="1"/>
        <v>0</v>
      </c>
    </row>
    <row r="52" spans="1:9" s="19" customFormat="1">
      <c r="A52" s="983"/>
      <c r="B52" s="4" t="s">
        <v>80</v>
      </c>
      <c r="C52" s="142" t="s">
        <v>888</v>
      </c>
      <c r="D52" s="141" t="s">
        <v>15</v>
      </c>
      <c r="E52" s="141">
        <v>9</v>
      </c>
      <c r="F52" s="2"/>
      <c r="G52" s="32">
        <f t="shared" si="1"/>
        <v>0</v>
      </c>
    </row>
    <row r="53" spans="1:9" s="19" customFormat="1">
      <c r="A53" s="983"/>
      <c r="B53" s="4" t="s">
        <v>81</v>
      </c>
      <c r="C53" s="142" t="s">
        <v>887</v>
      </c>
      <c r="D53" s="141" t="s">
        <v>15</v>
      </c>
      <c r="E53" s="141">
        <v>13</v>
      </c>
      <c r="F53" s="2"/>
      <c r="G53" s="32">
        <f t="shared" si="1"/>
        <v>0</v>
      </c>
    </row>
    <row r="54" spans="1:9" s="19" customFormat="1">
      <c r="A54" s="983"/>
      <c r="B54" s="4" t="s">
        <v>82</v>
      </c>
      <c r="C54" s="142" t="s">
        <v>886</v>
      </c>
      <c r="D54" s="141" t="s">
        <v>15</v>
      </c>
      <c r="E54" s="141">
        <v>57</v>
      </c>
      <c r="F54" s="2"/>
      <c r="G54" s="32">
        <f t="shared" si="1"/>
        <v>0</v>
      </c>
    </row>
    <row r="55" spans="1:9" s="19" customFormat="1">
      <c r="A55" s="983"/>
      <c r="B55" s="4" t="s">
        <v>86</v>
      </c>
      <c r="C55" s="142" t="s">
        <v>885</v>
      </c>
      <c r="D55" s="141" t="s">
        <v>15</v>
      </c>
      <c r="E55" s="141">
        <v>51</v>
      </c>
      <c r="F55" s="2"/>
      <c r="G55" s="32">
        <f t="shared" si="1"/>
        <v>0</v>
      </c>
    </row>
    <row r="56" spans="1:9" s="19" customFormat="1">
      <c r="A56" s="983"/>
      <c r="B56" s="4" t="s">
        <v>87</v>
      </c>
      <c r="C56" s="142" t="s">
        <v>884</v>
      </c>
      <c r="D56" s="141" t="s">
        <v>15</v>
      </c>
      <c r="E56" s="141">
        <v>32</v>
      </c>
      <c r="F56" s="2"/>
      <c r="G56" s="32">
        <f t="shared" si="1"/>
        <v>0</v>
      </c>
    </row>
    <row r="57" spans="1:9" s="19" customFormat="1">
      <c r="A57" s="983"/>
      <c r="B57" s="4" t="s">
        <v>88</v>
      </c>
      <c r="C57" s="142" t="s">
        <v>883</v>
      </c>
      <c r="D57" s="141" t="s">
        <v>15</v>
      </c>
      <c r="E57" s="141">
        <v>13</v>
      </c>
      <c r="F57" s="2"/>
      <c r="G57" s="32">
        <f t="shared" si="1"/>
        <v>0</v>
      </c>
    </row>
    <row r="58" spans="1:9" s="19" customFormat="1">
      <c r="A58" s="983"/>
      <c r="B58" s="4" t="s">
        <v>155</v>
      </c>
      <c r="C58" s="142" t="s">
        <v>882</v>
      </c>
      <c r="D58" s="141" t="s">
        <v>15</v>
      </c>
      <c r="E58" s="141">
        <v>14</v>
      </c>
      <c r="F58" s="2"/>
      <c r="G58" s="32">
        <f t="shared" si="1"/>
        <v>0</v>
      </c>
      <c r="H58" s="75"/>
      <c r="I58" s="76"/>
    </row>
    <row r="59" spans="1:9" s="19" customFormat="1">
      <c r="A59" s="983"/>
      <c r="B59" s="4" t="s">
        <v>529</v>
      </c>
      <c r="C59" s="142" t="s">
        <v>881</v>
      </c>
      <c r="D59" s="141" t="s">
        <v>15</v>
      </c>
      <c r="E59" s="141">
        <v>4</v>
      </c>
      <c r="F59" s="1"/>
      <c r="G59" s="32">
        <f t="shared" si="1"/>
        <v>0</v>
      </c>
    </row>
    <row r="60" spans="1:9" s="19" customFormat="1">
      <c r="A60" s="983"/>
      <c r="B60" s="4" t="s">
        <v>527</v>
      </c>
      <c r="C60" s="142" t="s">
        <v>880</v>
      </c>
      <c r="D60" s="141" t="s">
        <v>15</v>
      </c>
      <c r="E60" s="141">
        <v>94</v>
      </c>
      <c r="F60" s="1"/>
      <c r="G60" s="32">
        <f t="shared" si="1"/>
        <v>0</v>
      </c>
    </row>
    <row r="61" spans="1:9" s="19" customFormat="1">
      <c r="A61" s="983"/>
      <c r="B61" s="4" t="s">
        <v>525</v>
      </c>
      <c r="C61" s="142" t="s">
        <v>879</v>
      </c>
      <c r="D61" s="141" t="s">
        <v>15</v>
      </c>
      <c r="E61" s="141">
        <v>68</v>
      </c>
      <c r="F61" s="1"/>
      <c r="G61" s="32">
        <f t="shared" si="1"/>
        <v>0</v>
      </c>
    </row>
    <row r="62" spans="1:9" s="19" customFormat="1">
      <c r="A62" s="983"/>
      <c r="B62" s="4" t="s">
        <v>524</v>
      </c>
      <c r="C62" s="142" t="s">
        <v>878</v>
      </c>
      <c r="D62" s="141" t="s">
        <v>15</v>
      </c>
      <c r="E62" s="141">
        <v>14</v>
      </c>
      <c r="F62" s="1"/>
      <c r="G62" s="32">
        <f t="shared" si="1"/>
        <v>0</v>
      </c>
    </row>
    <row r="63" spans="1:9" s="19" customFormat="1">
      <c r="A63" s="983"/>
      <c r="B63" s="4" t="s">
        <v>523</v>
      </c>
      <c r="C63" s="142" t="s">
        <v>877</v>
      </c>
      <c r="D63" s="141" t="s">
        <v>15</v>
      </c>
      <c r="E63" s="141">
        <v>20</v>
      </c>
      <c r="F63" s="1"/>
      <c r="G63" s="32">
        <f t="shared" si="1"/>
        <v>0</v>
      </c>
    </row>
    <row r="64" spans="1:9" s="19" customFormat="1">
      <c r="A64" s="983"/>
      <c r="B64" s="4" t="s">
        <v>521</v>
      </c>
      <c r="C64" s="142" t="s">
        <v>876</v>
      </c>
      <c r="D64" s="141" t="s">
        <v>15</v>
      </c>
      <c r="E64" s="141">
        <v>5</v>
      </c>
      <c r="F64" s="1"/>
      <c r="G64" s="32">
        <f t="shared" si="1"/>
        <v>0</v>
      </c>
    </row>
    <row r="65" spans="1:9" s="19" customFormat="1">
      <c r="A65" s="983"/>
      <c r="B65" s="4" t="s">
        <v>519</v>
      </c>
      <c r="C65" s="142" t="s">
        <v>875</v>
      </c>
      <c r="D65" s="141" t="s">
        <v>15</v>
      </c>
      <c r="E65" s="141">
        <v>365</v>
      </c>
      <c r="F65" s="1"/>
      <c r="G65" s="32">
        <f t="shared" si="1"/>
        <v>0</v>
      </c>
    </row>
    <row r="66" spans="1:9" s="19" customFormat="1">
      <c r="A66" s="983"/>
      <c r="B66" s="4" t="s">
        <v>517</v>
      </c>
      <c r="C66" s="142" t="s">
        <v>874</v>
      </c>
      <c r="D66" s="141" t="s">
        <v>5</v>
      </c>
      <c r="E66" s="141">
        <v>379</v>
      </c>
      <c r="F66" s="1"/>
      <c r="G66" s="32">
        <f t="shared" si="1"/>
        <v>0</v>
      </c>
    </row>
    <row r="67" spans="1:9" s="19" customFormat="1">
      <c r="A67" s="983"/>
      <c r="B67" s="4" t="s">
        <v>515</v>
      </c>
      <c r="C67" s="142" t="s">
        <v>873</v>
      </c>
      <c r="D67" s="141" t="s">
        <v>18</v>
      </c>
      <c r="E67" s="141">
        <v>11476</v>
      </c>
      <c r="F67" s="1"/>
      <c r="G67" s="32">
        <f t="shared" si="1"/>
        <v>0</v>
      </c>
    </row>
    <row r="68" spans="1:9" s="19" customFormat="1">
      <c r="A68" s="983"/>
      <c r="B68" s="4" t="s">
        <v>513</v>
      </c>
      <c r="C68" s="142" t="s">
        <v>872</v>
      </c>
      <c r="D68" s="141" t="s">
        <v>18</v>
      </c>
      <c r="E68" s="141">
        <v>1012</v>
      </c>
      <c r="F68" s="1"/>
      <c r="G68" s="32">
        <f t="shared" si="1"/>
        <v>0</v>
      </c>
    </row>
    <row r="69" spans="1:9" s="19" customFormat="1">
      <c r="A69" s="983"/>
      <c r="B69" s="4" t="s">
        <v>512</v>
      </c>
      <c r="C69" s="142" t="s">
        <v>871</v>
      </c>
      <c r="D69" s="141" t="s">
        <v>18</v>
      </c>
      <c r="E69" s="141">
        <v>2836</v>
      </c>
      <c r="F69" s="1"/>
      <c r="G69" s="32">
        <f t="shared" si="1"/>
        <v>0</v>
      </c>
    </row>
    <row r="70" spans="1:9" s="19" customFormat="1">
      <c r="A70" s="983"/>
      <c r="B70" s="4" t="s">
        <v>510</v>
      </c>
      <c r="C70" s="142" t="s">
        <v>665</v>
      </c>
      <c r="D70" s="141" t="s">
        <v>18</v>
      </c>
      <c r="E70" s="141">
        <v>9939</v>
      </c>
      <c r="F70" s="1"/>
      <c r="G70" s="32">
        <f t="shared" si="1"/>
        <v>0</v>
      </c>
    </row>
    <row r="71" spans="1:9" s="19" customFormat="1">
      <c r="A71" s="983"/>
      <c r="B71" s="4" t="s">
        <v>508</v>
      </c>
      <c r="C71" s="142" t="s">
        <v>837</v>
      </c>
      <c r="D71" s="141" t="s">
        <v>18</v>
      </c>
      <c r="E71" s="141">
        <v>8526</v>
      </c>
      <c r="F71" s="1"/>
      <c r="G71" s="32">
        <f t="shared" si="1"/>
        <v>0</v>
      </c>
    </row>
    <row r="72" spans="1:9" s="19" customFormat="1">
      <c r="A72" s="983"/>
      <c r="B72" s="4" t="s">
        <v>506</v>
      </c>
      <c r="C72" s="142" t="s">
        <v>870</v>
      </c>
      <c r="D72" s="141" t="s">
        <v>18</v>
      </c>
      <c r="E72" s="141">
        <v>1413</v>
      </c>
      <c r="F72" s="1"/>
      <c r="G72" s="32">
        <f t="shared" si="1"/>
        <v>0</v>
      </c>
    </row>
    <row r="73" spans="1:9" s="19" customFormat="1" ht="30">
      <c r="A73" s="983"/>
      <c r="B73" s="4" t="s">
        <v>504</v>
      </c>
      <c r="C73" s="142" t="s">
        <v>869</v>
      </c>
      <c r="D73" s="141" t="s">
        <v>18</v>
      </c>
      <c r="E73" s="141">
        <v>880</v>
      </c>
      <c r="F73" s="1"/>
      <c r="G73" s="32">
        <f t="shared" si="1"/>
        <v>0</v>
      </c>
    </row>
    <row r="74" spans="1:9" s="19" customFormat="1">
      <c r="A74" s="983"/>
      <c r="B74" s="4" t="s">
        <v>502</v>
      </c>
      <c r="C74" s="142" t="s">
        <v>868</v>
      </c>
      <c r="D74" s="141" t="s">
        <v>18</v>
      </c>
      <c r="E74" s="141">
        <v>15</v>
      </c>
      <c r="F74" s="1"/>
      <c r="G74" s="32">
        <f t="shared" si="1"/>
        <v>0</v>
      </c>
    </row>
    <row r="75" spans="1:9" s="19" customFormat="1">
      <c r="A75" s="983"/>
      <c r="B75" s="4" t="s">
        <v>500</v>
      </c>
      <c r="C75" s="142" t="s">
        <v>867</v>
      </c>
      <c r="D75" s="141" t="s">
        <v>5</v>
      </c>
      <c r="E75" s="141">
        <v>570</v>
      </c>
      <c r="F75" s="1"/>
      <c r="G75" s="32">
        <f t="shared" si="1"/>
        <v>0</v>
      </c>
    </row>
    <row r="76" spans="1:9" s="19" customFormat="1">
      <c r="A76" s="983"/>
      <c r="B76" s="988" t="s">
        <v>498</v>
      </c>
      <c r="C76" s="142" t="s">
        <v>836</v>
      </c>
      <c r="D76" s="979" t="s">
        <v>5</v>
      </c>
      <c r="E76" s="979">
        <v>282</v>
      </c>
      <c r="F76" s="990"/>
      <c r="G76" s="980">
        <f t="shared" si="1"/>
        <v>0</v>
      </c>
    </row>
    <row r="77" spans="1:9" s="19" customFormat="1">
      <c r="A77" s="983"/>
      <c r="B77" s="988"/>
      <c r="C77" s="142" t="s">
        <v>835</v>
      </c>
      <c r="D77" s="979"/>
      <c r="E77" s="979"/>
      <c r="F77" s="990"/>
      <c r="G77" s="980"/>
    </row>
    <row r="78" spans="1:9" s="19" customFormat="1">
      <c r="A78" s="983"/>
      <c r="B78" s="988"/>
      <c r="C78" s="142" t="s">
        <v>834</v>
      </c>
      <c r="D78" s="979"/>
      <c r="E78" s="979"/>
      <c r="F78" s="990"/>
      <c r="G78" s="980"/>
    </row>
    <row r="79" spans="1:9" s="19" customFormat="1" ht="30.75" thickBot="1">
      <c r="A79" s="983"/>
      <c r="B79" s="988"/>
      <c r="C79" s="142" t="s">
        <v>833</v>
      </c>
      <c r="D79" s="979"/>
      <c r="E79" s="979"/>
      <c r="F79" s="990"/>
      <c r="G79" s="980"/>
    </row>
    <row r="80" spans="1:9" s="19" customFormat="1" ht="30" thickBot="1">
      <c r="A80" s="984"/>
      <c r="B80" s="46" t="s">
        <v>496</v>
      </c>
      <c r="C80" s="137" t="s">
        <v>866</v>
      </c>
      <c r="D80" s="136" t="s">
        <v>5</v>
      </c>
      <c r="E80" s="136">
        <v>1</v>
      </c>
      <c r="F80" s="51"/>
      <c r="G80" s="36">
        <f t="shared" ref="G80:G143" si="2">ROUND((E80*F80),2)</f>
        <v>0</v>
      </c>
      <c r="H80" s="42" t="s">
        <v>51</v>
      </c>
      <c r="I80" s="31">
        <f>ROUND(SUM(G39:G80),2)</f>
        <v>0</v>
      </c>
    </row>
    <row r="81" spans="1:7" s="19" customFormat="1">
      <c r="A81" s="982" t="s">
        <v>865</v>
      </c>
      <c r="B81" s="43" t="s">
        <v>58</v>
      </c>
      <c r="C81" s="426" t="s">
        <v>864</v>
      </c>
      <c r="D81" s="589" t="s">
        <v>15</v>
      </c>
      <c r="E81" s="589">
        <v>84</v>
      </c>
      <c r="F81" s="50"/>
      <c r="G81" s="41">
        <f t="shared" si="2"/>
        <v>0</v>
      </c>
    </row>
    <row r="82" spans="1:7" s="19" customFormat="1">
      <c r="A82" s="983"/>
      <c r="B82" s="4" t="s">
        <v>59</v>
      </c>
      <c r="C82" s="142" t="s">
        <v>863</v>
      </c>
      <c r="D82" s="141" t="s">
        <v>15</v>
      </c>
      <c r="E82" s="141">
        <v>127</v>
      </c>
      <c r="F82" s="1"/>
      <c r="G82" s="32">
        <f t="shared" si="2"/>
        <v>0</v>
      </c>
    </row>
    <row r="83" spans="1:7" s="19" customFormat="1">
      <c r="A83" s="983"/>
      <c r="B83" s="4" t="s">
        <v>60</v>
      </c>
      <c r="C83" s="142" t="s">
        <v>862</v>
      </c>
      <c r="D83" s="141" t="s">
        <v>15</v>
      </c>
      <c r="E83" s="141">
        <v>62</v>
      </c>
      <c r="F83" s="1"/>
      <c r="G83" s="32">
        <f t="shared" si="2"/>
        <v>0</v>
      </c>
    </row>
    <row r="84" spans="1:7" s="19" customFormat="1">
      <c r="A84" s="983"/>
      <c r="B84" s="4" t="s">
        <v>61</v>
      </c>
      <c r="C84" s="142" t="s">
        <v>861</v>
      </c>
      <c r="D84" s="141" t="s">
        <v>15</v>
      </c>
      <c r="E84" s="141">
        <v>14</v>
      </c>
      <c r="F84" s="1"/>
      <c r="G84" s="32">
        <f t="shared" si="2"/>
        <v>0</v>
      </c>
    </row>
    <row r="85" spans="1:7" s="19" customFormat="1">
      <c r="A85" s="983"/>
      <c r="B85" s="4" t="s">
        <v>89</v>
      </c>
      <c r="C85" s="142" t="s">
        <v>860</v>
      </c>
      <c r="D85" s="141" t="s">
        <v>15</v>
      </c>
      <c r="E85" s="141">
        <v>127</v>
      </c>
      <c r="F85" s="1"/>
      <c r="G85" s="32">
        <f t="shared" si="2"/>
        <v>0</v>
      </c>
    </row>
    <row r="86" spans="1:7" s="19" customFormat="1">
      <c r="A86" s="983"/>
      <c r="B86" s="4" t="s">
        <v>90</v>
      </c>
      <c r="C86" s="142" t="s">
        <v>859</v>
      </c>
      <c r="D86" s="141" t="s">
        <v>15</v>
      </c>
      <c r="E86" s="141">
        <v>82</v>
      </c>
      <c r="F86" s="1"/>
      <c r="G86" s="32">
        <f t="shared" si="2"/>
        <v>0</v>
      </c>
    </row>
    <row r="87" spans="1:7" s="19" customFormat="1">
      <c r="A87" s="983"/>
      <c r="B87" s="4" t="s">
        <v>91</v>
      </c>
      <c r="C87" s="142" t="s">
        <v>858</v>
      </c>
      <c r="D87" s="141" t="s">
        <v>15</v>
      </c>
      <c r="E87" s="141">
        <v>10</v>
      </c>
      <c r="F87" s="1"/>
      <c r="G87" s="32">
        <f t="shared" si="2"/>
        <v>0</v>
      </c>
    </row>
    <row r="88" spans="1:7" s="19" customFormat="1">
      <c r="A88" s="983"/>
      <c r="B88" s="4" t="s">
        <v>92</v>
      </c>
      <c r="C88" s="142" t="s">
        <v>857</v>
      </c>
      <c r="D88" s="141" t="s">
        <v>15</v>
      </c>
      <c r="E88" s="141">
        <v>12</v>
      </c>
      <c r="F88" s="1"/>
      <c r="G88" s="32">
        <f t="shared" si="2"/>
        <v>0</v>
      </c>
    </row>
    <row r="89" spans="1:7" s="19" customFormat="1">
      <c r="A89" s="983"/>
      <c r="B89" s="4" t="s">
        <v>93</v>
      </c>
      <c r="C89" s="142" t="s">
        <v>856</v>
      </c>
      <c r="D89" s="141" t="s">
        <v>5</v>
      </c>
      <c r="E89" s="141">
        <v>273</v>
      </c>
      <c r="F89" s="1"/>
      <c r="G89" s="32">
        <f t="shared" si="2"/>
        <v>0</v>
      </c>
    </row>
    <row r="90" spans="1:7" s="19" customFormat="1" ht="18">
      <c r="A90" s="983"/>
      <c r="B90" s="4" t="s">
        <v>94</v>
      </c>
      <c r="C90" s="142" t="s">
        <v>855</v>
      </c>
      <c r="D90" s="141" t="s">
        <v>3547</v>
      </c>
      <c r="E90" s="141">
        <v>407</v>
      </c>
      <c r="F90" s="1"/>
      <c r="G90" s="32">
        <f t="shared" si="2"/>
        <v>0</v>
      </c>
    </row>
    <row r="91" spans="1:7" s="19" customFormat="1">
      <c r="A91" s="983"/>
      <c r="B91" s="4" t="s">
        <v>95</v>
      </c>
      <c r="C91" s="142" t="s">
        <v>854</v>
      </c>
      <c r="D91" s="141" t="s">
        <v>15</v>
      </c>
      <c r="E91" s="141">
        <v>387</v>
      </c>
      <c r="F91" s="1"/>
      <c r="G91" s="32">
        <f t="shared" si="2"/>
        <v>0</v>
      </c>
    </row>
    <row r="92" spans="1:7" s="19" customFormat="1">
      <c r="A92" s="983"/>
      <c r="B92" s="4" t="s">
        <v>96</v>
      </c>
      <c r="C92" s="142" t="s">
        <v>853</v>
      </c>
      <c r="D92" s="141" t="s">
        <v>15</v>
      </c>
      <c r="E92" s="141">
        <v>365</v>
      </c>
      <c r="F92" s="1"/>
      <c r="G92" s="32">
        <f t="shared" si="2"/>
        <v>0</v>
      </c>
    </row>
    <row r="93" spans="1:7" s="19" customFormat="1">
      <c r="A93" s="983"/>
      <c r="B93" s="4" t="s">
        <v>97</v>
      </c>
      <c r="C93" s="142" t="s">
        <v>852</v>
      </c>
      <c r="D93" s="141" t="s">
        <v>5</v>
      </c>
      <c r="E93" s="141">
        <v>379</v>
      </c>
      <c r="F93" s="1"/>
      <c r="G93" s="32">
        <f t="shared" si="2"/>
        <v>0</v>
      </c>
    </row>
    <row r="94" spans="1:7" s="19" customFormat="1">
      <c r="A94" s="983"/>
      <c r="B94" s="4" t="s">
        <v>98</v>
      </c>
      <c r="C94" s="142" t="s">
        <v>828</v>
      </c>
      <c r="D94" s="141" t="s">
        <v>18</v>
      </c>
      <c r="E94" s="141">
        <v>500</v>
      </c>
      <c r="F94" s="1"/>
      <c r="G94" s="32">
        <f t="shared" si="2"/>
        <v>0</v>
      </c>
    </row>
    <row r="95" spans="1:7" s="19" customFormat="1">
      <c r="A95" s="983"/>
      <c r="B95" s="4" t="s">
        <v>99</v>
      </c>
      <c r="C95" s="142" t="s">
        <v>851</v>
      </c>
      <c r="D95" s="141" t="s">
        <v>18</v>
      </c>
      <c r="E95" s="141">
        <v>7998</v>
      </c>
      <c r="F95" s="1"/>
      <c r="G95" s="32">
        <f t="shared" si="2"/>
        <v>0</v>
      </c>
    </row>
    <row r="96" spans="1:7" s="19" customFormat="1">
      <c r="A96" s="983"/>
      <c r="B96" s="4" t="s">
        <v>100</v>
      </c>
      <c r="C96" s="142" t="s">
        <v>820</v>
      </c>
      <c r="D96" s="141" t="s">
        <v>18</v>
      </c>
      <c r="E96" s="141">
        <v>9939</v>
      </c>
      <c r="F96" s="1"/>
      <c r="G96" s="32">
        <f t="shared" si="2"/>
        <v>0</v>
      </c>
    </row>
    <row r="97" spans="1:9" s="19" customFormat="1">
      <c r="A97" s="983"/>
      <c r="B97" s="4" t="s">
        <v>101</v>
      </c>
      <c r="C97" s="142" t="s">
        <v>850</v>
      </c>
      <c r="D97" s="141" t="s">
        <v>18</v>
      </c>
      <c r="E97" s="141">
        <v>100</v>
      </c>
      <c r="F97" s="1"/>
      <c r="G97" s="32">
        <f t="shared" si="2"/>
        <v>0</v>
      </c>
    </row>
    <row r="98" spans="1:9" s="19" customFormat="1">
      <c r="A98" s="983"/>
      <c r="B98" s="4" t="s">
        <v>102</v>
      </c>
      <c r="C98" s="142" t="s">
        <v>818</v>
      </c>
      <c r="D98" s="141" t="s">
        <v>18</v>
      </c>
      <c r="E98" s="141">
        <v>1393</v>
      </c>
      <c r="F98" s="1"/>
      <c r="G98" s="32">
        <f t="shared" si="2"/>
        <v>0</v>
      </c>
    </row>
    <row r="99" spans="1:9" s="19" customFormat="1">
      <c r="A99" s="983"/>
      <c r="B99" s="4" t="s">
        <v>103</v>
      </c>
      <c r="C99" s="142" t="s">
        <v>849</v>
      </c>
      <c r="D99" s="141" t="s">
        <v>18</v>
      </c>
      <c r="E99" s="141">
        <v>2836</v>
      </c>
      <c r="F99" s="1"/>
      <c r="G99" s="32">
        <f t="shared" si="2"/>
        <v>0</v>
      </c>
    </row>
    <row r="100" spans="1:9" s="19" customFormat="1">
      <c r="A100" s="983"/>
      <c r="B100" s="4" t="s">
        <v>104</v>
      </c>
      <c r="C100" s="142" t="s">
        <v>824</v>
      </c>
      <c r="D100" s="141" t="s">
        <v>18</v>
      </c>
      <c r="E100" s="141">
        <v>9939</v>
      </c>
      <c r="F100" s="1"/>
      <c r="G100" s="32">
        <f t="shared" si="2"/>
        <v>0</v>
      </c>
    </row>
    <row r="101" spans="1:9" s="19" customFormat="1">
      <c r="A101" s="983"/>
      <c r="B101" s="4" t="s">
        <v>105</v>
      </c>
      <c r="C101" s="142" t="s">
        <v>848</v>
      </c>
      <c r="D101" s="141" t="s">
        <v>18</v>
      </c>
      <c r="E101" s="141">
        <v>8526</v>
      </c>
      <c r="F101" s="1"/>
      <c r="G101" s="32">
        <f t="shared" si="2"/>
        <v>0</v>
      </c>
    </row>
    <row r="102" spans="1:9" s="19" customFormat="1">
      <c r="A102" s="983"/>
      <c r="B102" s="4" t="s">
        <v>106</v>
      </c>
      <c r="C102" s="142" t="s">
        <v>847</v>
      </c>
      <c r="D102" s="141" t="s">
        <v>18</v>
      </c>
      <c r="E102" s="141">
        <v>1413</v>
      </c>
      <c r="F102" s="1"/>
      <c r="G102" s="32">
        <f t="shared" si="2"/>
        <v>0</v>
      </c>
    </row>
    <row r="103" spans="1:9" s="19" customFormat="1">
      <c r="A103" s="983"/>
      <c r="B103" s="4" t="s">
        <v>107</v>
      </c>
      <c r="C103" s="142" t="s">
        <v>846</v>
      </c>
      <c r="D103" s="141" t="s">
        <v>5</v>
      </c>
      <c r="E103" s="141">
        <v>570</v>
      </c>
      <c r="F103" s="1"/>
      <c r="G103" s="32">
        <f t="shared" si="2"/>
        <v>0</v>
      </c>
    </row>
    <row r="104" spans="1:9" s="19" customFormat="1">
      <c r="A104" s="983"/>
      <c r="B104" s="4" t="s">
        <v>108</v>
      </c>
      <c r="C104" s="142" t="s">
        <v>816</v>
      </c>
      <c r="D104" s="141" t="s">
        <v>5</v>
      </c>
      <c r="E104" s="141">
        <v>282</v>
      </c>
      <c r="F104" s="1"/>
      <c r="G104" s="32">
        <f t="shared" si="2"/>
        <v>0</v>
      </c>
    </row>
    <row r="105" spans="1:9" s="19" customFormat="1">
      <c r="A105" s="983"/>
      <c r="B105" s="4" t="s">
        <v>109</v>
      </c>
      <c r="C105" s="142" t="s">
        <v>814</v>
      </c>
      <c r="D105" s="141" t="s">
        <v>15</v>
      </c>
      <c r="E105" s="141">
        <v>282</v>
      </c>
      <c r="F105" s="1"/>
      <c r="G105" s="32">
        <f t="shared" si="2"/>
        <v>0</v>
      </c>
    </row>
    <row r="106" spans="1:9" s="19" customFormat="1" ht="15.75" thickBot="1">
      <c r="A106" s="983"/>
      <c r="B106" s="4" t="s">
        <v>110</v>
      </c>
      <c r="C106" s="142" t="s">
        <v>812</v>
      </c>
      <c r="D106" s="141" t="s">
        <v>15</v>
      </c>
      <c r="E106" s="141">
        <v>282</v>
      </c>
      <c r="F106" s="1"/>
      <c r="G106" s="32">
        <f t="shared" si="2"/>
        <v>0</v>
      </c>
    </row>
    <row r="107" spans="1:9" s="19" customFormat="1" ht="30" thickBot="1">
      <c r="A107" s="984"/>
      <c r="B107" s="4" t="s">
        <v>111</v>
      </c>
      <c r="C107" s="137" t="s">
        <v>810</v>
      </c>
      <c r="D107" s="136" t="s">
        <v>15</v>
      </c>
      <c r="E107" s="136">
        <v>286</v>
      </c>
      <c r="F107" s="51"/>
      <c r="G107" s="36">
        <f t="shared" si="2"/>
        <v>0</v>
      </c>
      <c r="H107" s="42" t="s">
        <v>62</v>
      </c>
      <c r="I107" s="31">
        <f>ROUND(SUM(G81:G107),2)</f>
        <v>0</v>
      </c>
    </row>
    <row r="108" spans="1:9" s="19" customFormat="1" ht="15.75" customHeight="1">
      <c r="A108" s="982" t="s">
        <v>4821</v>
      </c>
      <c r="B108" s="43" t="s">
        <v>113</v>
      </c>
      <c r="C108" s="442" t="s">
        <v>845</v>
      </c>
      <c r="D108" s="589" t="s">
        <v>15</v>
      </c>
      <c r="E108" s="589">
        <v>4</v>
      </c>
      <c r="F108" s="50"/>
      <c r="G108" s="41">
        <f t="shared" si="2"/>
        <v>0</v>
      </c>
      <c r="I108" s="76"/>
    </row>
    <row r="109" spans="1:9" s="19" customFormat="1">
      <c r="A109" s="983"/>
      <c r="B109" s="4" t="s">
        <v>114</v>
      </c>
      <c r="C109" s="173" t="s">
        <v>842</v>
      </c>
      <c r="D109" s="141" t="s">
        <v>15</v>
      </c>
      <c r="E109" s="141">
        <v>1</v>
      </c>
      <c r="F109" s="1"/>
      <c r="G109" s="32">
        <f t="shared" si="2"/>
        <v>0</v>
      </c>
      <c r="I109" s="76"/>
    </row>
    <row r="110" spans="1:9" s="19" customFormat="1">
      <c r="A110" s="983"/>
      <c r="B110" s="4" t="s">
        <v>115</v>
      </c>
      <c r="C110" s="173" t="s">
        <v>844</v>
      </c>
      <c r="D110" s="141" t="s">
        <v>15</v>
      </c>
      <c r="E110" s="141">
        <v>1</v>
      </c>
      <c r="F110" s="1"/>
      <c r="G110" s="32">
        <f t="shared" si="2"/>
        <v>0</v>
      </c>
      <c r="I110" s="76"/>
    </row>
    <row r="111" spans="1:9" s="19" customFormat="1">
      <c r="A111" s="983"/>
      <c r="B111" s="4" t="s">
        <v>116</v>
      </c>
      <c r="C111" s="173" t="s">
        <v>843</v>
      </c>
      <c r="D111" s="141" t="s">
        <v>15</v>
      </c>
      <c r="E111" s="141">
        <v>1</v>
      </c>
      <c r="F111" s="1"/>
      <c r="G111" s="32">
        <f t="shared" si="2"/>
        <v>0</v>
      </c>
      <c r="I111" s="76"/>
    </row>
    <row r="112" spans="1:9" s="19" customFormat="1" ht="18">
      <c r="A112" s="983"/>
      <c r="B112" s="4" t="s">
        <v>117</v>
      </c>
      <c r="C112" s="173" t="s">
        <v>4826</v>
      </c>
      <c r="D112" s="141" t="s">
        <v>18</v>
      </c>
      <c r="E112" s="141">
        <v>155</v>
      </c>
      <c r="F112" s="1"/>
      <c r="G112" s="32">
        <f t="shared" si="2"/>
        <v>0</v>
      </c>
      <c r="I112" s="76"/>
    </row>
    <row r="113" spans="1:9" s="19" customFormat="1" ht="15.75" thickBot="1">
      <c r="A113" s="983"/>
      <c r="B113" s="4" t="s">
        <v>118</v>
      </c>
      <c r="C113" s="513" t="s">
        <v>841</v>
      </c>
      <c r="D113" s="141" t="s">
        <v>5</v>
      </c>
      <c r="E113" s="141">
        <v>1</v>
      </c>
      <c r="F113" s="1"/>
      <c r="G113" s="32">
        <f t="shared" si="2"/>
        <v>0</v>
      </c>
      <c r="I113" s="76"/>
    </row>
    <row r="114" spans="1:9" s="19" customFormat="1" ht="30" thickBot="1">
      <c r="A114" s="984"/>
      <c r="B114" s="46" t="s">
        <v>119</v>
      </c>
      <c r="C114" s="226" t="s">
        <v>840</v>
      </c>
      <c r="D114" s="136" t="s">
        <v>19</v>
      </c>
      <c r="E114" s="136">
        <v>5</v>
      </c>
      <c r="F114" s="51"/>
      <c r="G114" s="36">
        <f t="shared" si="2"/>
        <v>0</v>
      </c>
      <c r="H114" s="42" t="s">
        <v>63</v>
      </c>
      <c r="I114" s="31">
        <f>ROUND(SUM(G108:G114),2)</f>
        <v>0</v>
      </c>
    </row>
    <row r="115" spans="1:9" s="19" customFormat="1" ht="15.75" customHeight="1">
      <c r="A115" s="982" t="s">
        <v>4822</v>
      </c>
      <c r="B115" s="44" t="s">
        <v>64</v>
      </c>
      <c r="C115" s="442" t="s">
        <v>842</v>
      </c>
      <c r="D115" s="589" t="s">
        <v>15</v>
      </c>
      <c r="E115" s="589">
        <v>1</v>
      </c>
      <c r="F115" s="50"/>
      <c r="G115" s="371">
        <f t="shared" si="2"/>
        <v>0</v>
      </c>
      <c r="H115" s="370"/>
    </row>
    <row r="116" spans="1:9" s="19" customFormat="1" ht="18">
      <c r="A116" s="983"/>
      <c r="B116" s="5" t="s">
        <v>156</v>
      </c>
      <c r="C116" s="173" t="s">
        <v>4826</v>
      </c>
      <c r="D116" s="141" t="s">
        <v>18</v>
      </c>
      <c r="E116" s="141">
        <v>48</v>
      </c>
      <c r="F116" s="1"/>
      <c r="G116" s="111">
        <f t="shared" si="2"/>
        <v>0</v>
      </c>
      <c r="H116" s="370"/>
    </row>
    <row r="117" spans="1:9" s="19" customFormat="1" ht="15.75" thickBot="1">
      <c r="A117" s="983"/>
      <c r="B117" s="5" t="s">
        <v>65</v>
      </c>
      <c r="C117" s="173" t="s">
        <v>841</v>
      </c>
      <c r="D117" s="141" t="s">
        <v>5</v>
      </c>
      <c r="E117" s="141">
        <v>1</v>
      </c>
      <c r="F117" s="1"/>
      <c r="G117" s="111">
        <f t="shared" si="2"/>
        <v>0</v>
      </c>
      <c r="H117" s="370"/>
    </row>
    <row r="118" spans="1:9" s="19" customFormat="1" ht="30" thickBot="1">
      <c r="A118" s="984"/>
      <c r="B118" s="331" t="s">
        <v>157</v>
      </c>
      <c r="C118" s="226" t="s">
        <v>840</v>
      </c>
      <c r="D118" s="136" t="s">
        <v>19</v>
      </c>
      <c r="E118" s="136">
        <v>1</v>
      </c>
      <c r="F118" s="51"/>
      <c r="G118" s="369">
        <f t="shared" si="2"/>
        <v>0</v>
      </c>
      <c r="H118" s="42" t="s">
        <v>66</v>
      </c>
      <c r="I118" s="31">
        <f>ROUND(SUM(G115:G118),2)</f>
        <v>0</v>
      </c>
    </row>
    <row r="119" spans="1:9" s="19" customFormat="1" ht="15" customHeight="1">
      <c r="A119" s="982" t="s">
        <v>4823</v>
      </c>
      <c r="B119" s="61" t="s">
        <v>191</v>
      </c>
      <c r="C119" s="442" t="s">
        <v>832</v>
      </c>
      <c r="D119" s="589" t="s">
        <v>15</v>
      </c>
      <c r="E119" s="589">
        <v>17</v>
      </c>
      <c r="F119" s="50"/>
      <c r="G119" s="41">
        <f t="shared" si="2"/>
        <v>0</v>
      </c>
    </row>
    <row r="120" spans="1:9" s="19" customFormat="1" ht="18">
      <c r="A120" s="983"/>
      <c r="B120" s="16" t="s">
        <v>192</v>
      </c>
      <c r="C120" s="173" t="s">
        <v>4827</v>
      </c>
      <c r="D120" s="141" t="s">
        <v>18</v>
      </c>
      <c r="E120" s="141">
        <v>715</v>
      </c>
      <c r="F120" s="1"/>
      <c r="G120" s="32">
        <f t="shared" si="2"/>
        <v>0</v>
      </c>
    </row>
    <row r="121" spans="1:9" s="19" customFormat="1" ht="15.75" thickBot="1">
      <c r="A121" s="983"/>
      <c r="B121" s="16" t="s">
        <v>193</v>
      </c>
      <c r="C121" s="173" t="s">
        <v>841</v>
      </c>
      <c r="D121" s="141" t="s">
        <v>5</v>
      </c>
      <c r="E121" s="141">
        <v>1</v>
      </c>
      <c r="F121" s="1"/>
      <c r="G121" s="32">
        <f t="shared" si="2"/>
        <v>0</v>
      </c>
    </row>
    <row r="122" spans="1:9" s="19" customFormat="1" ht="30" thickBot="1">
      <c r="A122" s="984"/>
      <c r="B122" s="62" t="s">
        <v>194</v>
      </c>
      <c r="C122" s="226" t="s">
        <v>840</v>
      </c>
      <c r="D122" s="136" t="s">
        <v>19</v>
      </c>
      <c r="E122" s="136">
        <v>17</v>
      </c>
      <c r="F122" s="51"/>
      <c r="G122" s="36">
        <f t="shared" si="2"/>
        <v>0</v>
      </c>
      <c r="H122" s="42" t="s">
        <v>67</v>
      </c>
      <c r="I122" s="31">
        <f>ROUND(SUM(G119:G122),2)</f>
        <v>0</v>
      </c>
    </row>
    <row r="123" spans="1:9" s="19" customFormat="1">
      <c r="A123" s="982" t="s">
        <v>4824</v>
      </c>
      <c r="B123" s="61" t="s">
        <v>207</v>
      </c>
      <c r="C123" s="442" t="s">
        <v>839</v>
      </c>
      <c r="D123" s="589" t="s">
        <v>18</v>
      </c>
      <c r="E123" s="589">
        <v>10</v>
      </c>
      <c r="F123" s="50"/>
      <c r="G123" s="41">
        <f t="shared" si="2"/>
        <v>0</v>
      </c>
    </row>
    <row r="124" spans="1:9" s="19" customFormat="1">
      <c r="A124" s="983"/>
      <c r="B124" s="16" t="s">
        <v>208</v>
      </c>
      <c r="C124" s="173" t="s">
        <v>838</v>
      </c>
      <c r="D124" s="141" t="s">
        <v>15</v>
      </c>
      <c r="E124" s="141">
        <v>7</v>
      </c>
      <c r="F124" s="1"/>
      <c r="G124" s="32">
        <f t="shared" si="2"/>
        <v>0</v>
      </c>
    </row>
    <row r="125" spans="1:9" s="19" customFormat="1">
      <c r="A125" s="983"/>
      <c r="B125" s="16" t="s">
        <v>729</v>
      </c>
      <c r="C125" s="173" t="s">
        <v>837</v>
      </c>
      <c r="D125" s="141" t="s">
        <v>18</v>
      </c>
      <c r="E125" s="141">
        <v>12</v>
      </c>
      <c r="F125" s="1"/>
      <c r="G125" s="32">
        <f t="shared" si="2"/>
        <v>0</v>
      </c>
    </row>
    <row r="126" spans="1:9" s="19" customFormat="1">
      <c r="A126" s="983"/>
      <c r="B126" s="16" t="s">
        <v>727</v>
      </c>
      <c r="C126" s="173" t="s">
        <v>665</v>
      </c>
      <c r="D126" s="141" t="s">
        <v>18</v>
      </c>
      <c r="E126" s="141">
        <v>12</v>
      </c>
      <c r="F126" s="1"/>
      <c r="G126" s="32">
        <f t="shared" si="2"/>
        <v>0</v>
      </c>
    </row>
    <row r="127" spans="1:9" s="19" customFormat="1">
      <c r="A127" s="983"/>
      <c r="B127" s="989" t="s">
        <v>725</v>
      </c>
      <c r="C127" s="142" t="s">
        <v>836</v>
      </c>
      <c r="D127" s="979" t="s">
        <v>5</v>
      </c>
      <c r="E127" s="979">
        <v>4</v>
      </c>
      <c r="F127" s="1012"/>
      <c r="G127" s="1013">
        <f t="shared" si="2"/>
        <v>0</v>
      </c>
    </row>
    <row r="128" spans="1:9" s="19" customFormat="1">
      <c r="A128" s="983"/>
      <c r="B128" s="989"/>
      <c r="C128" s="142" t="s">
        <v>835</v>
      </c>
      <c r="D128" s="979"/>
      <c r="E128" s="979"/>
      <c r="F128" s="997"/>
      <c r="G128" s="1000"/>
    </row>
    <row r="129" spans="1:9" s="19" customFormat="1">
      <c r="A129" s="983"/>
      <c r="B129" s="989"/>
      <c r="C129" s="142" t="s">
        <v>834</v>
      </c>
      <c r="D129" s="979"/>
      <c r="E129" s="979"/>
      <c r="F129" s="997"/>
      <c r="G129" s="1000"/>
    </row>
    <row r="130" spans="1:9" s="19" customFormat="1" ht="30">
      <c r="A130" s="983"/>
      <c r="B130" s="989"/>
      <c r="C130" s="173" t="s">
        <v>833</v>
      </c>
      <c r="D130" s="979"/>
      <c r="E130" s="979"/>
      <c r="F130" s="998"/>
      <c r="G130" s="1007"/>
    </row>
    <row r="131" spans="1:9" s="19" customFormat="1">
      <c r="A131" s="983"/>
      <c r="B131" s="16" t="s">
        <v>722</v>
      </c>
      <c r="C131" s="173" t="s">
        <v>832</v>
      </c>
      <c r="D131" s="141" t="s">
        <v>5</v>
      </c>
      <c r="E131" s="141">
        <v>4</v>
      </c>
      <c r="F131" s="1"/>
      <c r="G131" s="32">
        <f t="shared" si="2"/>
        <v>0</v>
      </c>
    </row>
    <row r="132" spans="1:9" s="19" customFormat="1">
      <c r="A132" s="983"/>
      <c r="B132" s="16" t="s">
        <v>831</v>
      </c>
      <c r="C132" s="173" t="s">
        <v>830</v>
      </c>
      <c r="D132" s="141" t="s">
        <v>5</v>
      </c>
      <c r="E132" s="141">
        <v>4</v>
      </c>
      <c r="F132" s="1"/>
      <c r="G132" s="32">
        <f t="shared" si="2"/>
        <v>0</v>
      </c>
    </row>
    <row r="133" spans="1:9" s="19" customFormat="1">
      <c r="A133" s="983"/>
      <c r="B133" s="16" t="s">
        <v>829</v>
      </c>
      <c r="C133" s="173" t="s">
        <v>828</v>
      </c>
      <c r="D133" s="141" t="s">
        <v>18</v>
      </c>
      <c r="E133" s="141">
        <v>20</v>
      </c>
      <c r="F133" s="1"/>
      <c r="G133" s="32">
        <f t="shared" si="2"/>
        <v>0</v>
      </c>
    </row>
    <row r="134" spans="1:9" s="19" customFormat="1">
      <c r="A134" s="983"/>
      <c r="B134" s="16" t="s">
        <v>827</v>
      </c>
      <c r="C134" s="173" t="s">
        <v>826</v>
      </c>
      <c r="D134" s="141" t="s">
        <v>18</v>
      </c>
      <c r="E134" s="141">
        <v>12</v>
      </c>
      <c r="F134" s="1"/>
      <c r="G134" s="32">
        <f t="shared" si="2"/>
        <v>0</v>
      </c>
    </row>
    <row r="135" spans="1:9" s="19" customFormat="1">
      <c r="A135" s="983"/>
      <c r="B135" s="16" t="s">
        <v>825</v>
      </c>
      <c r="C135" s="173" t="s">
        <v>824</v>
      </c>
      <c r="D135" s="141" t="s">
        <v>18</v>
      </c>
      <c r="E135" s="141">
        <v>12</v>
      </c>
      <c r="F135" s="1"/>
      <c r="G135" s="32">
        <f t="shared" si="2"/>
        <v>0</v>
      </c>
    </row>
    <row r="136" spans="1:9" s="19" customFormat="1">
      <c r="A136" s="983"/>
      <c r="B136" s="16" t="s">
        <v>823</v>
      </c>
      <c r="C136" s="173" t="s">
        <v>822</v>
      </c>
      <c r="D136" s="141" t="s">
        <v>15</v>
      </c>
      <c r="E136" s="141">
        <v>7</v>
      </c>
      <c r="F136" s="1"/>
      <c r="G136" s="32">
        <f t="shared" si="2"/>
        <v>0</v>
      </c>
    </row>
    <row r="137" spans="1:9" s="19" customFormat="1">
      <c r="A137" s="983"/>
      <c r="B137" s="16" t="s">
        <v>821</v>
      </c>
      <c r="C137" s="173" t="s">
        <v>820</v>
      </c>
      <c r="D137" s="141" t="s">
        <v>18</v>
      </c>
      <c r="E137" s="141">
        <v>12</v>
      </c>
      <c r="F137" s="1"/>
      <c r="G137" s="32">
        <f t="shared" si="2"/>
        <v>0</v>
      </c>
    </row>
    <row r="138" spans="1:9" s="19" customFormat="1">
      <c r="A138" s="983"/>
      <c r="B138" s="16" t="s">
        <v>819</v>
      </c>
      <c r="C138" s="173" t="s">
        <v>818</v>
      </c>
      <c r="D138" s="141" t="s">
        <v>18</v>
      </c>
      <c r="E138" s="141">
        <v>7</v>
      </c>
      <c r="F138" s="1"/>
      <c r="G138" s="32">
        <f t="shared" si="2"/>
        <v>0</v>
      </c>
    </row>
    <row r="139" spans="1:9" s="19" customFormat="1">
      <c r="A139" s="983"/>
      <c r="B139" s="16" t="s">
        <v>817</v>
      </c>
      <c r="C139" s="173" t="s">
        <v>816</v>
      </c>
      <c r="D139" s="141" t="s">
        <v>5</v>
      </c>
      <c r="E139" s="141">
        <v>4</v>
      </c>
      <c r="F139" s="1"/>
      <c r="G139" s="32">
        <f t="shared" si="2"/>
        <v>0</v>
      </c>
    </row>
    <row r="140" spans="1:9" s="19" customFormat="1">
      <c r="A140" s="983"/>
      <c r="B140" s="16" t="s">
        <v>815</v>
      </c>
      <c r="C140" s="173" t="s">
        <v>814</v>
      </c>
      <c r="D140" s="141" t="s">
        <v>15</v>
      </c>
      <c r="E140" s="141">
        <v>4</v>
      </c>
      <c r="F140" s="1"/>
      <c r="G140" s="32">
        <f t="shared" si="2"/>
        <v>0</v>
      </c>
    </row>
    <row r="141" spans="1:9" s="19" customFormat="1" ht="15.75" thickBot="1">
      <c r="A141" s="983"/>
      <c r="B141" s="16" t="s">
        <v>813</v>
      </c>
      <c r="C141" s="173" t="s">
        <v>812</v>
      </c>
      <c r="D141" s="141" t="s">
        <v>15</v>
      </c>
      <c r="E141" s="141">
        <v>4</v>
      </c>
      <c r="F141" s="1"/>
      <c r="G141" s="32">
        <f t="shared" si="2"/>
        <v>0</v>
      </c>
    </row>
    <row r="142" spans="1:9" s="19" customFormat="1" ht="30" thickBot="1">
      <c r="A142" s="984"/>
      <c r="B142" s="62" t="s">
        <v>811</v>
      </c>
      <c r="C142" s="226" t="s">
        <v>810</v>
      </c>
      <c r="D142" s="136" t="s">
        <v>15</v>
      </c>
      <c r="E142" s="136">
        <v>4</v>
      </c>
      <c r="F142" s="51"/>
      <c r="G142" s="36">
        <f t="shared" si="2"/>
        <v>0</v>
      </c>
      <c r="H142" s="42" t="s">
        <v>69</v>
      </c>
      <c r="I142" s="31">
        <f>ROUND(SUM(G123:G142),2)</f>
        <v>0</v>
      </c>
    </row>
    <row r="143" spans="1:9" s="19" customFormat="1">
      <c r="A143" s="982" t="s">
        <v>4825</v>
      </c>
      <c r="B143" s="44" t="s">
        <v>209</v>
      </c>
      <c r="C143" s="442" t="s">
        <v>809</v>
      </c>
      <c r="D143" s="589" t="s">
        <v>5</v>
      </c>
      <c r="E143" s="589">
        <v>1</v>
      </c>
      <c r="F143" s="50"/>
      <c r="G143" s="41">
        <f t="shared" si="2"/>
        <v>0</v>
      </c>
    </row>
    <row r="144" spans="1:9" s="19" customFormat="1">
      <c r="A144" s="983"/>
      <c r="B144" s="5" t="s">
        <v>210</v>
      </c>
      <c r="C144" s="173" t="s">
        <v>808</v>
      </c>
      <c r="D144" s="141" t="s">
        <v>5</v>
      </c>
      <c r="E144" s="141">
        <v>1</v>
      </c>
      <c r="F144" s="1"/>
      <c r="G144" s="32">
        <f t="shared" ref="G144:G146" si="3">ROUND((E144*F144),2)</f>
        <v>0</v>
      </c>
    </row>
    <row r="145" spans="1:9" s="19" customFormat="1" ht="15.75" thickBot="1">
      <c r="A145" s="983"/>
      <c r="B145" s="5" t="s">
        <v>211</v>
      </c>
      <c r="C145" s="173" t="s">
        <v>13</v>
      </c>
      <c r="D145" s="141" t="s">
        <v>15</v>
      </c>
      <c r="E145" s="141">
        <v>1</v>
      </c>
      <c r="F145" s="1"/>
      <c r="G145" s="32">
        <f t="shared" si="3"/>
        <v>0</v>
      </c>
    </row>
    <row r="146" spans="1:9" s="19" customFormat="1" ht="30" thickBot="1">
      <c r="A146" s="984"/>
      <c r="B146" s="62" t="s">
        <v>227</v>
      </c>
      <c r="C146" s="226" t="s">
        <v>807</v>
      </c>
      <c r="D146" s="136" t="s">
        <v>18</v>
      </c>
      <c r="E146" s="136">
        <v>11329</v>
      </c>
      <c r="F146" s="51"/>
      <c r="G146" s="36">
        <f t="shared" si="3"/>
        <v>0</v>
      </c>
      <c r="H146" s="42" t="s">
        <v>154</v>
      </c>
      <c r="I146" s="31">
        <f>ROUND(SUM(G143:G146),2)</f>
        <v>0</v>
      </c>
    </row>
    <row r="147" spans="1:9" s="19" customFormat="1" ht="15.75" thickBot="1">
      <c r="A147" s="950" t="s">
        <v>4809</v>
      </c>
      <c r="B147" s="951"/>
      <c r="C147" s="951"/>
      <c r="D147" s="951"/>
      <c r="E147" s="951"/>
      <c r="F147" s="951"/>
      <c r="G147" s="952"/>
      <c r="H147" s="75"/>
      <c r="I147" s="76"/>
    </row>
    <row r="148" spans="1:9" s="19" customFormat="1">
      <c r="A148" s="982" t="s">
        <v>4828</v>
      </c>
      <c r="B148" s="991" t="s">
        <v>1317</v>
      </c>
      <c r="C148" s="818" t="s">
        <v>906</v>
      </c>
      <c r="D148" s="992" t="s">
        <v>5</v>
      </c>
      <c r="E148" s="993">
        <v>4</v>
      </c>
      <c r="F148" s="996"/>
      <c r="G148" s="999">
        <f>ROUND((E148*F148),2)</f>
        <v>0</v>
      </c>
      <c r="H148" s="75"/>
      <c r="I148" s="76"/>
    </row>
    <row r="149" spans="1:9" s="19" customFormat="1">
      <c r="A149" s="983"/>
      <c r="B149" s="989"/>
      <c r="C149" s="819" t="s">
        <v>4810</v>
      </c>
      <c r="D149" s="979"/>
      <c r="E149" s="994"/>
      <c r="F149" s="997"/>
      <c r="G149" s="1000"/>
      <c r="H149" s="75"/>
      <c r="I149" s="76"/>
    </row>
    <row r="150" spans="1:9" s="19" customFormat="1">
      <c r="A150" s="983"/>
      <c r="B150" s="989"/>
      <c r="C150" s="819" t="s">
        <v>4811</v>
      </c>
      <c r="D150" s="979"/>
      <c r="E150" s="994"/>
      <c r="F150" s="997"/>
      <c r="G150" s="1000"/>
      <c r="H150" s="75"/>
      <c r="I150" s="76"/>
    </row>
    <row r="151" spans="1:9" s="19" customFormat="1">
      <c r="A151" s="983"/>
      <c r="B151" s="989"/>
      <c r="C151" s="819" t="s">
        <v>4812</v>
      </c>
      <c r="D151" s="979"/>
      <c r="E151" s="994"/>
      <c r="F151" s="997"/>
      <c r="G151" s="1000"/>
      <c r="H151" s="75"/>
      <c r="I151" s="76"/>
    </row>
    <row r="152" spans="1:9" s="19" customFormat="1" ht="15.75" thickBot="1">
      <c r="A152" s="983"/>
      <c r="B152" s="989"/>
      <c r="C152" s="819" t="s">
        <v>4813</v>
      </c>
      <c r="D152" s="979"/>
      <c r="E152" s="995"/>
      <c r="F152" s="998"/>
      <c r="G152" s="1000"/>
      <c r="H152" s="75"/>
      <c r="I152" s="76"/>
    </row>
    <row r="153" spans="1:9" s="19" customFormat="1" ht="30" thickBot="1">
      <c r="A153" s="984"/>
      <c r="B153" s="62" t="s">
        <v>1316</v>
      </c>
      <c r="C153" s="820" t="s">
        <v>866</v>
      </c>
      <c r="D153" s="136" t="s">
        <v>5</v>
      </c>
      <c r="E153" s="821">
        <v>1</v>
      </c>
      <c r="F153" s="51"/>
      <c r="G153" s="36">
        <f t="shared" ref="G153:G159" si="4">ROUND((E153*F153),2)</f>
        <v>0</v>
      </c>
      <c r="H153" s="42" t="s">
        <v>982</v>
      </c>
      <c r="I153" s="31">
        <f>ROUND(SUM(G148:G153),2)</f>
        <v>0</v>
      </c>
    </row>
    <row r="154" spans="1:9" s="19" customFormat="1">
      <c r="A154" s="982" t="s">
        <v>4829</v>
      </c>
      <c r="B154" s="61" t="s">
        <v>1303</v>
      </c>
      <c r="C154" s="818" t="s">
        <v>828</v>
      </c>
      <c r="D154" s="589" t="s">
        <v>18</v>
      </c>
      <c r="E154" s="822">
        <v>10</v>
      </c>
      <c r="F154" s="50"/>
      <c r="G154" s="41">
        <f t="shared" si="4"/>
        <v>0</v>
      </c>
      <c r="H154" s="75"/>
      <c r="I154" s="76"/>
    </row>
    <row r="155" spans="1:9" s="19" customFormat="1">
      <c r="A155" s="983"/>
      <c r="B155" s="16" t="s">
        <v>1302</v>
      </c>
      <c r="C155" s="819" t="s">
        <v>851</v>
      </c>
      <c r="D155" s="141" t="s">
        <v>18</v>
      </c>
      <c r="E155" s="172">
        <v>10</v>
      </c>
      <c r="F155" s="1"/>
      <c r="G155" s="32">
        <f t="shared" si="4"/>
        <v>0</v>
      </c>
      <c r="H155" s="75"/>
      <c r="I155" s="76"/>
    </row>
    <row r="156" spans="1:9" s="19" customFormat="1">
      <c r="A156" s="983"/>
      <c r="B156" s="16" t="s">
        <v>1301</v>
      </c>
      <c r="C156" s="819" t="s">
        <v>903</v>
      </c>
      <c r="D156" s="141" t="s">
        <v>5</v>
      </c>
      <c r="E156" s="172">
        <v>4</v>
      </c>
      <c r="F156" s="1"/>
      <c r="G156" s="32">
        <f t="shared" si="4"/>
        <v>0</v>
      </c>
      <c r="H156" s="75"/>
      <c r="I156" s="76"/>
    </row>
    <row r="157" spans="1:9" s="19" customFormat="1" ht="15.75" thickBot="1">
      <c r="A157" s="983"/>
      <c r="B157" s="16" t="s">
        <v>1298</v>
      </c>
      <c r="C157" s="819" t="s">
        <v>814</v>
      </c>
      <c r="D157" s="141" t="s">
        <v>15</v>
      </c>
      <c r="E157" s="172">
        <v>4</v>
      </c>
      <c r="F157" s="1"/>
      <c r="G157" s="32">
        <f t="shared" si="4"/>
        <v>0</v>
      </c>
      <c r="H157" s="75"/>
      <c r="I157" s="76"/>
    </row>
    <row r="158" spans="1:9" s="19" customFormat="1" ht="30" thickBot="1">
      <c r="A158" s="984"/>
      <c r="B158" s="62" t="s">
        <v>1461</v>
      </c>
      <c r="C158" s="820" t="s">
        <v>812</v>
      </c>
      <c r="D158" s="136" t="s">
        <v>15</v>
      </c>
      <c r="E158" s="821">
        <v>4</v>
      </c>
      <c r="F158" s="51"/>
      <c r="G158" s="36">
        <f t="shared" si="4"/>
        <v>0</v>
      </c>
      <c r="H158" s="42" t="s">
        <v>1297</v>
      </c>
      <c r="I158" s="31">
        <f>ROUND(SUM(G154:G158),2)</f>
        <v>0</v>
      </c>
    </row>
    <row r="159" spans="1:9" s="19" customFormat="1">
      <c r="A159" s="1001" t="s">
        <v>4830</v>
      </c>
      <c r="B159" s="1004" t="s">
        <v>1296</v>
      </c>
      <c r="C159" s="426" t="s">
        <v>906</v>
      </c>
      <c r="D159" s="993" t="s">
        <v>5</v>
      </c>
      <c r="E159" s="993">
        <v>1</v>
      </c>
      <c r="F159" s="996"/>
      <c r="G159" s="999">
        <f t="shared" si="4"/>
        <v>0</v>
      </c>
      <c r="H159" s="75"/>
      <c r="I159" s="76"/>
    </row>
    <row r="160" spans="1:9" s="19" customFormat="1">
      <c r="A160" s="1002"/>
      <c r="B160" s="1005"/>
      <c r="C160" s="142" t="s">
        <v>4810</v>
      </c>
      <c r="D160" s="994"/>
      <c r="E160" s="994"/>
      <c r="F160" s="997"/>
      <c r="G160" s="1000"/>
      <c r="H160" s="75"/>
      <c r="I160" s="76"/>
    </row>
    <row r="161" spans="1:9" s="19" customFormat="1">
      <c r="A161" s="1002"/>
      <c r="B161" s="1005"/>
      <c r="C161" s="142" t="s">
        <v>4811</v>
      </c>
      <c r="D161" s="994"/>
      <c r="E161" s="994"/>
      <c r="F161" s="997"/>
      <c r="G161" s="1000"/>
      <c r="H161" s="75"/>
      <c r="I161" s="76"/>
    </row>
    <row r="162" spans="1:9" s="19" customFormat="1">
      <c r="A162" s="1002"/>
      <c r="B162" s="1005"/>
      <c r="C162" s="142" t="s">
        <v>4812</v>
      </c>
      <c r="D162" s="994"/>
      <c r="E162" s="994"/>
      <c r="F162" s="997"/>
      <c r="G162" s="1000"/>
      <c r="H162" s="75"/>
      <c r="I162" s="76"/>
    </row>
    <row r="163" spans="1:9" s="19" customFormat="1" ht="15.75" thickBot="1">
      <c r="A163" s="1002"/>
      <c r="B163" s="1006"/>
      <c r="C163" s="142" t="s">
        <v>4813</v>
      </c>
      <c r="D163" s="995"/>
      <c r="E163" s="995"/>
      <c r="F163" s="998"/>
      <c r="G163" s="1007"/>
      <c r="H163" s="75"/>
      <c r="I163" s="76"/>
    </row>
    <row r="164" spans="1:9" s="19" customFormat="1" ht="30" thickBot="1">
      <c r="A164" s="1003"/>
      <c r="B164" s="62" t="s">
        <v>1294</v>
      </c>
      <c r="C164" s="137" t="s">
        <v>866</v>
      </c>
      <c r="D164" s="136" t="s">
        <v>5</v>
      </c>
      <c r="E164" s="136">
        <v>1</v>
      </c>
      <c r="F164" s="361"/>
      <c r="G164" s="36">
        <f t="shared" ref="G164:G170" si="5">ROUND((E164*F164),2)</f>
        <v>0</v>
      </c>
      <c r="H164" s="42" t="s">
        <v>1287</v>
      </c>
      <c r="I164" s="31">
        <f>ROUND(SUM(G159:G164),2)</f>
        <v>0</v>
      </c>
    </row>
    <row r="165" spans="1:9" s="19" customFormat="1">
      <c r="A165" s="1001" t="s">
        <v>4831</v>
      </c>
      <c r="B165" s="61" t="s">
        <v>1285</v>
      </c>
      <c r="C165" s="426" t="s">
        <v>828</v>
      </c>
      <c r="D165" s="589" t="s">
        <v>18</v>
      </c>
      <c r="E165" s="589">
        <v>4</v>
      </c>
      <c r="F165" s="363"/>
      <c r="G165" s="41">
        <f t="shared" si="5"/>
        <v>0</v>
      </c>
      <c r="H165" s="75"/>
      <c r="I165" s="76"/>
    </row>
    <row r="166" spans="1:9" s="19" customFormat="1">
      <c r="A166" s="1002"/>
      <c r="B166" s="16" t="s">
        <v>1440</v>
      </c>
      <c r="C166" s="142" t="s">
        <v>851</v>
      </c>
      <c r="D166" s="141" t="s">
        <v>18</v>
      </c>
      <c r="E166" s="141">
        <v>4</v>
      </c>
      <c r="F166" s="443"/>
      <c r="G166" s="32">
        <f t="shared" si="5"/>
        <v>0</v>
      </c>
      <c r="H166" s="75"/>
      <c r="I166" s="76"/>
    </row>
    <row r="167" spans="1:9" s="19" customFormat="1">
      <c r="A167" s="1002"/>
      <c r="B167" s="16" t="s">
        <v>1438</v>
      </c>
      <c r="C167" s="142" t="s">
        <v>903</v>
      </c>
      <c r="D167" s="141" t="s">
        <v>5</v>
      </c>
      <c r="E167" s="141">
        <v>1</v>
      </c>
      <c r="F167" s="443"/>
      <c r="G167" s="32">
        <f t="shared" si="5"/>
        <v>0</v>
      </c>
      <c r="H167" s="75"/>
      <c r="I167" s="76"/>
    </row>
    <row r="168" spans="1:9" s="19" customFormat="1" ht="15.75" thickBot="1">
      <c r="A168" s="1002"/>
      <c r="B168" s="16" t="s">
        <v>1436</v>
      </c>
      <c r="C168" s="142" t="s">
        <v>814</v>
      </c>
      <c r="D168" s="141" t="s">
        <v>15</v>
      </c>
      <c r="E168" s="141">
        <v>1</v>
      </c>
      <c r="F168" s="443"/>
      <c r="G168" s="32">
        <f t="shared" si="5"/>
        <v>0</v>
      </c>
      <c r="H168" s="75"/>
      <c r="I168" s="76"/>
    </row>
    <row r="169" spans="1:9" s="19" customFormat="1" ht="30" thickBot="1">
      <c r="A169" s="1003"/>
      <c r="B169" s="62" t="s">
        <v>1435</v>
      </c>
      <c r="C169" s="137" t="s">
        <v>812</v>
      </c>
      <c r="D169" s="136" t="s">
        <v>15</v>
      </c>
      <c r="E169" s="136">
        <v>1</v>
      </c>
      <c r="F169" s="361"/>
      <c r="G169" s="36">
        <f t="shared" si="5"/>
        <v>0</v>
      </c>
      <c r="H169" s="42" t="s">
        <v>1283</v>
      </c>
      <c r="I169" s="31">
        <f>ROUND(SUM(G165:G169),2)</f>
        <v>0</v>
      </c>
    </row>
    <row r="170" spans="1:9" s="19" customFormat="1">
      <c r="A170" s="982" t="s">
        <v>4832</v>
      </c>
      <c r="B170" s="991" t="s">
        <v>1282</v>
      </c>
      <c r="C170" s="426" t="s">
        <v>906</v>
      </c>
      <c r="D170" s="992" t="s">
        <v>5</v>
      </c>
      <c r="E170" s="992">
        <v>1</v>
      </c>
      <c r="F170" s="1008"/>
      <c r="G170" s="999">
        <f t="shared" si="5"/>
        <v>0</v>
      </c>
      <c r="H170" s="75"/>
      <c r="I170" s="76"/>
    </row>
    <row r="171" spans="1:9" s="19" customFormat="1">
      <c r="A171" s="983"/>
      <c r="B171" s="989"/>
      <c r="C171" s="142" t="s">
        <v>4810</v>
      </c>
      <c r="D171" s="979"/>
      <c r="E171" s="979"/>
      <c r="F171" s="990"/>
      <c r="G171" s="1000"/>
      <c r="H171" s="75"/>
      <c r="I171" s="76"/>
    </row>
    <row r="172" spans="1:9" s="19" customFormat="1">
      <c r="A172" s="983"/>
      <c r="B172" s="989"/>
      <c r="C172" s="142" t="s">
        <v>4811</v>
      </c>
      <c r="D172" s="979"/>
      <c r="E172" s="979"/>
      <c r="F172" s="990"/>
      <c r="G172" s="1000"/>
      <c r="H172" s="75"/>
      <c r="I172" s="76"/>
    </row>
    <row r="173" spans="1:9" s="19" customFormat="1">
      <c r="A173" s="983"/>
      <c r="B173" s="989"/>
      <c r="C173" s="142" t="s">
        <v>4812</v>
      </c>
      <c r="D173" s="979"/>
      <c r="E173" s="979"/>
      <c r="F173" s="990"/>
      <c r="G173" s="1000"/>
      <c r="H173" s="75"/>
      <c r="I173" s="76"/>
    </row>
    <row r="174" spans="1:9" s="19" customFormat="1" ht="15.75" thickBot="1">
      <c r="A174" s="983"/>
      <c r="B174" s="989"/>
      <c r="C174" s="142" t="s">
        <v>4813</v>
      </c>
      <c r="D174" s="979"/>
      <c r="E174" s="979"/>
      <c r="F174" s="990"/>
      <c r="G174" s="1007"/>
      <c r="H174" s="75"/>
      <c r="I174" s="76"/>
    </row>
    <row r="175" spans="1:9" s="19" customFormat="1" ht="30" thickBot="1">
      <c r="A175" s="984"/>
      <c r="B175" s="62" t="s">
        <v>1280</v>
      </c>
      <c r="C175" s="137" t="s">
        <v>866</v>
      </c>
      <c r="D175" s="136" t="s">
        <v>5</v>
      </c>
      <c r="E175" s="136">
        <v>1</v>
      </c>
      <c r="F175" s="51"/>
      <c r="G175" s="36">
        <f t="shared" ref="G175:G181" si="6">ROUND((E175*F175),2)</f>
        <v>0</v>
      </c>
      <c r="H175" s="42" t="s">
        <v>1243</v>
      </c>
      <c r="I175" s="31">
        <f>ROUND(SUM(G170:G175),2)</f>
        <v>0</v>
      </c>
    </row>
    <row r="176" spans="1:9" s="19" customFormat="1">
      <c r="A176" s="982" t="s">
        <v>4833</v>
      </c>
      <c r="B176" s="61" t="s">
        <v>1242</v>
      </c>
      <c r="C176" s="426" t="s">
        <v>828</v>
      </c>
      <c r="D176" s="589" t="s">
        <v>18</v>
      </c>
      <c r="E176" s="589">
        <v>4</v>
      </c>
      <c r="F176" s="50"/>
      <c r="G176" s="41">
        <f t="shared" si="6"/>
        <v>0</v>
      </c>
      <c r="H176" s="75"/>
      <c r="I176" s="76"/>
    </row>
    <row r="177" spans="1:9" s="19" customFormat="1">
      <c r="A177" s="983"/>
      <c r="B177" s="16" t="s">
        <v>1240</v>
      </c>
      <c r="C177" s="142" t="s">
        <v>851</v>
      </c>
      <c r="D177" s="141" t="s">
        <v>18</v>
      </c>
      <c r="E177" s="141">
        <v>4</v>
      </c>
      <c r="F177" s="1"/>
      <c r="G177" s="32">
        <f t="shared" si="6"/>
        <v>0</v>
      </c>
      <c r="H177" s="75"/>
      <c r="I177" s="76"/>
    </row>
    <row r="178" spans="1:9" s="19" customFormat="1">
      <c r="A178" s="983"/>
      <c r="B178" s="16" t="s">
        <v>1238</v>
      </c>
      <c r="C178" s="142" t="s">
        <v>903</v>
      </c>
      <c r="D178" s="141" t="s">
        <v>5</v>
      </c>
      <c r="E178" s="141">
        <v>1</v>
      </c>
      <c r="F178" s="1"/>
      <c r="G178" s="32">
        <f t="shared" si="6"/>
        <v>0</v>
      </c>
      <c r="H178" s="75"/>
      <c r="I178" s="76"/>
    </row>
    <row r="179" spans="1:9" s="19" customFormat="1" ht="15.75" thickBot="1">
      <c r="A179" s="983"/>
      <c r="B179" s="16" t="s">
        <v>1236</v>
      </c>
      <c r="C179" s="142" t="s">
        <v>814</v>
      </c>
      <c r="D179" s="141" t="s">
        <v>15</v>
      </c>
      <c r="E179" s="141">
        <v>1</v>
      </c>
      <c r="F179" s="1"/>
      <c r="G179" s="32">
        <f t="shared" si="6"/>
        <v>0</v>
      </c>
      <c r="H179" s="75"/>
      <c r="I179" s="76"/>
    </row>
    <row r="180" spans="1:9" s="19" customFormat="1" ht="30" thickBot="1">
      <c r="A180" s="984"/>
      <c r="B180" s="62" t="s">
        <v>1234</v>
      </c>
      <c r="C180" s="137" t="s">
        <v>812</v>
      </c>
      <c r="D180" s="136" t="s">
        <v>15</v>
      </c>
      <c r="E180" s="136">
        <v>1</v>
      </c>
      <c r="F180" s="51"/>
      <c r="G180" s="36">
        <f t="shared" si="6"/>
        <v>0</v>
      </c>
      <c r="H180" s="42" t="s">
        <v>1213</v>
      </c>
      <c r="I180" s="31">
        <f>ROUND(SUM(G176:G180),2)</f>
        <v>0</v>
      </c>
    </row>
    <row r="181" spans="1:9" s="19" customFormat="1">
      <c r="A181" s="1001" t="s">
        <v>4834</v>
      </c>
      <c r="B181" s="991" t="s">
        <v>1209</v>
      </c>
      <c r="C181" s="426" t="s">
        <v>906</v>
      </c>
      <c r="D181" s="993" t="s">
        <v>5</v>
      </c>
      <c r="E181" s="993">
        <v>1</v>
      </c>
      <c r="F181" s="996"/>
      <c r="G181" s="999">
        <f t="shared" si="6"/>
        <v>0</v>
      </c>
      <c r="H181" s="75"/>
      <c r="I181" s="76"/>
    </row>
    <row r="182" spans="1:9" s="19" customFormat="1">
      <c r="A182" s="1002"/>
      <c r="B182" s="989"/>
      <c r="C182" s="142" t="s">
        <v>4810</v>
      </c>
      <c r="D182" s="994"/>
      <c r="E182" s="994"/>
      <c r="F182" s="997"/>
      <c r="G182" s="1000"/>
      <c r="H182" s="75"/>
      <c r="I182" s="76"/>
    </row>
    <row r="183" spans="1:9" s="19" customFormat="1">
      <c r="A183" s="1002"/>
      <c r="B183" s="989"/>
      <c r="C183" s="142" t="s">
        <v>4811</v>
      </c>
      <c r="D183" s="994"/>
      <c r="E183" s="994"/>
      <c r="F183" s="997"/>
      <c r="G183" s="1000"/>
      <c r="H183" s="75"/>
      <c r="I183" s="76"/>
    </row>
    <row r="184" spans="1:9" s="19" customFormat="1">
      <c r="A184" s="1002"/>
      <c r="B184" s="989"/>
      <c r="C184" s="142" t="s">
        <v>4812</v>
      </c>
      <c r="D184" s="994"/>
      <c r="E184" s="994"/>
      <c r="F184" s="997"/>
      <c r="G184" s="1000"/>
      <c r="H184" s="75"/>
      <c r="I184" s="76"/>
    </row>
    <row r="185" spans="1:9" s="19" customFormat="1" ht="15.75" thickBot="1">
      <c r="A185" s="1002"/>
      <c r="B185" s="989"/>
      <c r="C185" s="142" t="s">
        <v>4813</v>
      </c>
      <c r="D185" s="995"/>
      <c r="E185" s="995"/>
      <c r="F185" s="998"/>
      <c r="G185" s="1007"/>
      <c r="H185" s="75"/>
      <c r="I185" s="76"/>
    </row>
    <row r="186" spans="1:9" s="19" customFormat="1" ht="30" thickBot="1">
      <c r="A186" s="1003"/>
      <c r="B186" s="62" t="s">
        <v>1207</v>
      </c>
      <c r="C186" s="137" t="s">
        <v>866</v>
      </c>
      <c r="D186" s="136" t="s">
        <v>5</v>
      </c>
      <c r="E186" s="136">
        <v>1</v>
      </c>
      <c r="F186" s="51"/>
      <c r="G186" s="36">
        <f t="shared" ref="G186:G192" si="7">ROUND((E186*F186),2)</f>
        <v>0</v>
      </c>
      <c r="H186" s="42" t="s">
        <v>1188</v>
      </c>
      <c r="I186" s="31">
        <f>ROUND(SUM(G181:G186),2)</f>
        <v>0</v>
      </c>
    </row>
    <row r="187" spans="1:9" s="19" customFormat="1">
      <c r="A187" s="1001" t="s">
        <v>4835</v>
      </c>
      <c r="B187" s="61" t="s">
        <v>1186</v>
      </c>
      <c r="C187" s="426" t="s">
        <v>828</v>
      </c>
      <c r="D187" s="589" t="s">
        <v>18</v>
      </c>
      <c r="E187" s="589">
        <v>4</v>
      </c>
      <c r="F187" s="50"/>
      <c r="G187" s="41">
        <f t="shared" si="7"/>
        <v>0</v>
      </c>
      <c r="H187" s="75"/>
      <c r="I187" s="76"/>
    </row>
    <row r="188" spans="1:9" s="19" customFormat="1">
      <c r="A188" s="1002"/>
      <c r="B188" s="16" t="s">
        <v>1185</v>
      </c>
      <c r="C188" s="142" t="s">
        <v>851</v>
      </c>
      <c r="D188" s="141" t="s">
        <v>18</v>
      </c>
      <c r="E188" s="141">
        <v>4</v>
      </c>
      <c r="F188" s="1"/>
      <c r="G188" s="32">
        <f t="shared" si="7"/>
        <v>0</v>
      </c>
      <c r="H188" s="75"/>
      <c r="I188" s="76"/>
    </row>
    <row r="189" spans="1:9" s="19" customFormat="1">
      <c r="A189" s="1002"/>
      <c r="B189" s="16" t="s">
        <v>1184</v>
      </c>
      <c r="C189" s="142" t="s">
        <v>903</v>
      </c>
      <c r="D189" s="141" t="s">
        <v>5</v>
      </c>
      <c r="E189" s="141">
        <v>1</v>
      </c>
      <c r="F189" s="1"/>
      <c r="G189" s="32">
        <f t="shared" si="7"/>
        <v>0</v>
      </c>
      <c r="H189" s="75"/>
      <c r="I189" s="76"/>
    </row>
    <row r="190" spans="1:9" s="19" customFormat="1" ht="15.75" thickBot="1">
      <c r="A190" s="1002"/>
      <c r="B190" s="16" t="s">
        <v>1183</v>
      </c>
      <c r="C190" s="142" t="s">
        <v>814</v>
      </c>
      <c r="D190" s="141" t="s">
        <v>15</v>
      </c>
      <c r="E190" s="141">
        <v>1</v>
      </c>
      <c r="F190" s="1"/>
      <c r="G190" s="32">
        <f t="shared" si="7"/>
        <v>0</v>
      </c>
      <c r="H190" s="75"/>
      <c r="I190" s="76"/>
    </row>
    <row r="191" spans="1:9" s="19" customFormat="1" ht="30" thickBot="1">
      <c r="A191" s="1003"/>
      <c r="B191" s="62" t="s">
        <v>1182</v>
      </c>
      <c r="C191" s="137" t="s">
        <v>812</v>
      </c>
      <c r="D191" s="136" t="s">
        <v>15</v>
      </c>
      <c r="E191" s="136">
        <v>1</v>
      </c>
      <c r="F191" s="51"/>
      <c r="G191" s="36">
        <f t="shared" si="7"/>
        <v>0</v>
      </c>
      <c r="H191" s="42" t="s">
        <v>1175</v>
      </c>
      <c r="I191" s="31">
        <f>ROUND(SUM(G187:G191),2)</f>
        <v>0</v>
      </c>
    </row>
    <row r="192" spans="1:9" s="19" customFormat="1">
      <c r="A192" s="1001" t="s">
        <v>4836</v>
      </c>
      <c r="B192" s="991" t="s">
        <v>1172</v>
      </c>
      <c r="C192" s="426" t="s">
        <v>906</v>
      </c>
      <c r="D192" s="992" t="s">
        <v>5</v>
      </c>
      <c r="E192" s="992">
        <v>2</v>
      </c>
      <c r="F192" s="1009"/>
      <c r="G192" s="999">
        <f t="shared" si="7"/>
        <v>0</v>
      </c>
      <c r="H192" s="75"/>
      <c r="I192" s="76"/>
    </row>
    <row r="193" spans="1:9" s="19" customFormat="1">
      <c r="A193" s="1002"/>
      <c r="B193" s="989"/>
      <c r="C193" s="142" t="s">
        <v>4810</v>
      </c>
      <c r="D193" s="979"/>
      <c r="E193" s="979"/>
      <c r="F193" s="1010"/>
      <c r="G193" s="1000"/>
      <c r="H193" s="75"/>
      <c r="I193" s="76"/>
    </row>
    <row r="194" spans="1:9" s="19" customFormat="1">
      <c r="A194" s="1002"/>
      <c r="B194" s="989"/>
      <c r="C194" s="142" t="s">
        <v>4811</v>
      </c>
      <c r="D194" s="979"/>
      <c r="E194" s="979"/>
      <c r="F194" s="1010"/>
      <c r="G194" s="1000"/>
      <c r="H194" s="75"/>
      <c r="I194" s="76"/>
    </row>
    <row r="195" spans="1:9" s="19" customFormat="1">
      <c r="A195" s="1002"/>
      <c r="B195" s="989"/>
      <c r="C195" s="142" t="s">
        <v>4812</v>
      </c>
      <c r="D195" s="979"/>
      <c r="E195" s="979"/>
      <c r="F195" s="1010"/>
      <c r="G195" s="1000"/>
      <c r="H195" s="75"/>
      <c r="I195" s="76"/>
    </row>
    <row r="196" spans="1:9" s="19" customFormat="1">
      <c r="A196" s="1002"/>
      <c r="B196" s="989"/>
      <c r="C196" s="142" t="s">
        <v>4814</v>
      </c>
      <c r="D196" s="979"/>
      <c r="E196" s="979"/>
      <c r="F196" s="1010"/>
      <c r="G196" s="1000"/>
      <c r="H196" s="75"/>
      <c r="I196" s="76"/>
    </row>
    <row r="197" spans="1:9" s="19" customFormat="1">
      <c r="A197" s="1002"/>
      <c r="B197" s="989"/>
      <c r="C197" s="142" t="s">
        <v>4815</v>
      </c>
      <c r="D197" s="979"/>
      <c r="E197" s="979"/>
      <c r="F197" s="1011"/>
      <c r="G197" s="1007"/>
      <c r="H197" s="75"/>
      <c r="I197" s="76"/>
    </row>
    <row r="198" spans="1:9" s="19" customFormat="1" ht="30.75" thickBot="1">
      <c r="A198" s="1002"/>
      <c r="B198" s="16" t="s">
        <v>1170</v>
      </c>
      <c r="C198" s="142" t="s">
        <v>4816</v>
      </c>
      <c r="D198" s="141" t="s">
        <v>5</v>
      </c>
      <c r="E198" s="141">
        <v>1</v>
      </c>
      <c r="F198" s="443"/>
      <c r="G198" s="32">
        <f t="shared" ref="G198:G207" si="8">ROUND((E198*F198),2)</f>
        <v>0</v>
      </c>
      <c r="H198" s="75"/>
      <c r="I198" s="76"/>
    </row>
    <row r="199" spans="1:9" s="19" customFormat="1" ht="30" thickBot="1">
      <c r="A199" s="1003"/>
      <c r="B199" s="62" t="s">
        <v>1169</v>
      </c>
      <c r="C199" s="137" t="s">
        <v>866</v>
      </c>
      <c r="D199" s="136" t="s">
        <v>5</v>
      </c>
      <c r="E199" s="136">
        <v>1</v>
      </c>
      <c r="F199" s="361"/>
      <c r="G199" s="36">
        <f t="shared" si="8"/>
        <v>0</v>
      </c>
      <c r="H199" s="42" t="s">
        <v>1159</v>
      </c>
      <c r="I199" s="31">
        <f>ROUND(SUM(G192:G199),2)</f>
        <v>0</v>
      </c>
    </row>
    <row r="200" spans="1:9" s="19" customFormat="1" ht="26.25" customHeight="1">
      <c r="A200" s="1001" t="s">
        <v>4837</v>
      </c>
      <c r="B200" s="61" t="s">
        <v>1154</v>
      </c>
      <c r="C200" s="426" t="s">
        <v>828</v>
      </c>
      <c r="D200" s="589" t="s">
        <v>18</v>
      </c>
      <c r="E200" s="589">
        <v>4</v>
      </c>
      <c r="F200" s="363"/>
      <c r="G200" s="41">
        <f t="shared" si="8"/>
        <v>0</v>
      </c>
      <c r="H200" s="75"/>
      <c r="I200" s="76"/>
    </row>
    <row r="201" spans="1:9" s="19" customFormat="1">
      <c r="A201" s="1002"/>
      <c r="B201" s="16" t="s">
        <v>1153</v>
      </c>
      <c r="C201" s="142" t="s">
        <v>851</v>
      </c>
      <c r="D201" s="141" t="s">
        <v>18</v>
      </c>
      <c r="E201" s="141">
        <v>4</v>
      </c>
      <c r="F201" s="443"/>
      <c r="G201" s="32">
        <f t="shared" si="8"/>
        <v>0</v>
      </c>
      <c r="H201" s="75"/>
      <c r="I201" s="76"/>
    </row>
    <row r="202" spans="1:9" s="19" customFormat="1">
      <c r="A202" s="1002"/>
      <c r="B202" s="16" t="s">
        <v>1151</v>
      </c>
      <c r="C202" s="142" t="s">
        <v>903</v>
      </c>
      <c r="D202" s="141" t="s">
        <v>5</v>
      </c>
      <c r="E202" s="141">
        <v>2</v>
      </c>
      <c r="F202" s="443"/>
      <c r="G202" s="32">
        <f t="shared" si="8"/>
        <v>0</v>
      </c>
      <c r="H202" s="75"/>
      <c r="I202" s="76"/>
    </row>
    <row r="203" spans="1:9" s="19" customFormat="1">
      <c r="A203" s="1002"/>
      <c r="B203" s="16" t="s">
        <v>1149</v>
      </c>
      <c r="C203" s="142" t="s">
        <v>4817</v>
      </c>
      <c r="D203" s="141" t="s">
        <v>5</v>
      </c>
      <c r="E203" s="141">
        <v>1</v>
      </c>
      <c r="F203" s="443"/>
      <c r="G203" s="32">
        <f t="shared" si="8"/>
        <v>0</v>
      </c>
      <c r="H203" s="75"/>
      <c r="I203" s="76"/>
    </row>
    <row r="204" spans="1:9" s="19" customFormat="1">
      <c r="A204" s="1002"/>
      <c r="B204" s="16" t="s">
        <v>1147</v>
      </c>
      <c r="C204" s="142" t="s">
        <v>814</v>
      </c>
      <c r="D204" s="141" t="s">
        <v>15</v>
      </c>
      <c r="E204" s="141">
        <v>2</v>
      </c>
      <c r="F204" s="443"/>
      <c r="G204" s="32">
        <f t="shared" si="8"/>
        <v>0</v>
      </c>
      <c r="H204" s="75"/>
      <c r="I204" s="76"/>
    </row>
    <row r="205" spans="1:9" s="19" customFormat="1" ht="15.75" thickBot="1">
      <c r="A205" s="1002"/>
      <c r="B205" s="16" t="s">
        <v>1145</v>
      </c>
      <c r="C205" s="142" t="s">
        <v>812</v>
      </c>
      <c r="D205" s="141" t="s">
        <v>15</v>
      </c>
      <c r="E205" s="141">
        <v>2</v>
      </c>
      <c r="F205" s="443"/>
      <c r="G205" s="32">
        <f t="shared" si="8"/>
        <v>0</v>
      </c>
      <c r="H205" s="75"/>
      <c r="I205" s="76"/>
    </row>
    <row r="206" spans="1:9" s="19" customFormat="1" ht="30" thickBot="1">
      <c r="A206" s="1003"/>
      <c r="B206" s="62" t="s">
        <v>1143</v>
      </c>
      <c r="C206" s="137" t="s">
        <v>4818</v>
      </c>
      <c r="D206" s="136" t="s">
        <v>5</v>
      </c>
      <c r="E206" s="136">
        <v>1</v>
      </c>
      <c r="F206" s="361"/>
      <c r="G206" s="36">
        <f t="shared" si="8"/>
        <v>0</v>
      </c>
      <c r="H206" s="42" t="s">
        <v>1129</v>
      </c>
      <c r="I206" s="31">
        <f>ROUND(SUM(G200:G206),2)</f>
        <v>0</v>
      </c>
    </row>
    <row r="207" spans="1:9" s="19" customFormat="1">
      <c r="A207" s="1001" t="s">
        <v>4838</v>
      </c>
      <c r="B207" s="991" t="s">
        <v>1124</v>
      </c>
      <c r="C207" s="426" t="s">
        <v>906</v>
      </c>
      <c r="D207" s="993" t="s">
        <v>5</v>
      </c>
      <c r="E207" s="993">
        <v>21</v>
      </c>
      <c r="F207" s="996"/>
      <c r="G207" s="999">
        <f t="shared" si="8"/>
        <v>0</v>
      </c>
      <c r="H207" s="75"/>
      <c r="I207" s="76"/>
    </row>
    <row r="208" spans="1:9" s="19" customFormat="1">
      <c r="A208" s="1002"/>
      <c r="B208" s="989"/>
      <c r="C208" s="142" t="s">
        <v>4810</v>
      </c>
      <c r="D208" s="994"/>
      <c r="E208" s="994"/>
      <c r="F208" s="997"/>
      <c r="G208" s="1000"/>
      <c r="H208" s="75"/>
      <c r="I208" s="76"/>
    </row>
    <row r="209" spans="1:9" s="19" customFormat="1">
      <c r="A209" s="1002"/>
      <c r="B209" s="989"/>
      <c r="C209" s="142" t="s">
        <v>4811</v>
      </c>
      <c r="D209" s="994"/>
      <c r="E209" s="994"/>
      <c r="F209" s="997"/>
      <c r="G209" s="1000"/>
      <c r="H209" s="75"/>
      <c r="I209" s="76"/>
    </row>
    <row r="210" spans="1:9" s="19" customFormat="1">
      <c r="A210" s="1002"/>
      <c r="B210" s="989"/>
      <c r="C210" s="142" t="s">
        <v>4812</v>
      </c>
      <c r="D210" s="994"/>
      <c r="E210" s="994"/>
      <c r="F210" s="997"/>
      <c r="G210" s="1000"/>
      <c r="H210" s="75"/>
      <c r="I210" s="76"/>
    </row>
    <row r="211" spans="1:9" s="19" customFormat="1">
      <c r="A211" s="1002"/>
      <c r="B211" s="989"/>
      <c r="C211" s="142" t="s">
        <v>4819</v>
      </c>
      <c r="D211" s="995"/>
      <c r="E211" s="995"/>
      <c r="F211" s="998"/>
      <c r="G211" s="1007"/>
      <c r="H211" s="75"/>
      <c r="I211" s="76"/>
    </row>
    <row r="212" spans="1:9" s="19" customFormat="1" ht="15.75" thickBot="1">
      <c r="A212" s="1002"/>
      <c r="B212" s="16" t="s">
        <v>1122</v>
      </c>
      <c r="C212" s="142" t="s">
        <v>4820</v>
      </c>
      <c r="D212" s="141" t="s">
        <v>5</v>
      </c>
      <c r="E212" s="141">
        <v>1</v>
      </c>
      <c r="F212" s="443"/>
      <c r="G212" s="32">
        <f t="shared" ref="G212:G219" si="9">ROUND((E212*F212),2)</f>
        <v>0</v>
      </c>
      <c r="H212" s="75"/>
      <c r="I212" s="76"/>
    </row>
    <row r="213" spans="1:9" s="19" customFormat="1" ht="30" thickBot="1">
      <c r="A213" s="1003"/>
      <c r="B213" s="62" t="s">
        <v>1119</v>
      </c>
      <c r="C213" s="137" t="s">
        <v>866</v>
      </c>
      <c r="D213" s="136" t="s">
        <v>5</v>
      </c>
      <c r="E213" s="136">
        <v>1</v>
      </c>
      <c r="F213" s="361"/>
      <c r="G213" s="36">
        <f t="shared" si="9"/>
        <v>0</v>
      </c>
      <c r="H213" s="42" t="s">
        <v>1099</v>
      </c>
      <c r="I213" s="31">
        <f>ROUND(SUM(G207:G213),2)</f>
        <v>0</v>
      </c>
    </row>
    <row r="214" spans="1:9" s="19" customFormat="1">
      <c r="A214" s="1001" t="s">
        <v>4839</v>
      </c>
      <c r="B214" s="61" t="s">
        <v>1098</v>
      </c>
      <c r="C214" s="818" t="s">
        <v>828</v>
      </c>
      <c r="D214" s="589" t="s">
        <v>18</v>
      </c>
      <c r="E214" s="589">
        <v>1881</v>
      </c>
      <c r="F214" s="363"/>
      <c r="G214" s="41">
        <f t="shared" si="9"/>
        <v>0</v>
      </c>
      <c r="H214" s="75"/>
      <c r="I214" s="76"/>
    </row>
    <row r="215" spans="1:9" s="19" customFormat="1">
      <c r="A215" s="1002"/>
      <c r="B215" s="16" t="s">
        <v>1095</v>
      </c>
      <c r="C215" s="819" t="s">
        <v>851</v>
      </c>
      <c r="D215" s="141" t="s">
        <v>18</v>
      </c>
      <c r="E215" s="141">
        <v>1881</v>
      </c>
      <c r="F215" s="443"/>
      <c r="G215" s="32">
        <f t="shared" si="9"/>
        <v>0</v>
      </c>
      <c r="H215" s="75"/>
      <c r="I215" s="76"/>
    </row>
    <row r="216" spans="1:9" s="19" customFormat="1">
      <c r="A216" s="1002"/>
      <c r="B216" s="16" t="s">
        <v>1799</v>
      </c>
      <c r="C216" s="819" t="s">
        <v>903</v>
      </c>
      <c r="D216" s="141" t="s">
        <v>5</v>
      </c>
      <c r="E216" s="141">
        <v>21</v>
      </c>
      <c r="F216" s="443"/>
      <c r="G216" s="32">
        <f t="shared" si="9"/>
        <v>0</v>
      </c>
      <c r="H216" s="75"/>
      <c r="I216" s="76"/>
    </row>
    <row r="217" spans="1:9" s="19" customFormat="1" ht="15.75" thickBot="1">
      <c r="A217" s="1002"/>
      <c r="B217" s="16" t="s">
        <v>1798</v>
      </c>
      <c r="C217" s="819" t="s">
        <v>814</v>
      </c>
      <c r="D217" s="141" t="s">
        <v>15</v>
      </c>
      <c r="E217" s="141">
        <v>21</v>
      </c>
      <c r="F217" s="443"/>
      <c r="G217" s="32">
        <f t="shared" si="9"/>
        <v>0</v>
      </c>
      <c r="H217" s="75"/>
      <c r="I217" s="76"/>
    </row>
    <row r="218" spans="1:9" s="19" customFormat="1" ht="30" thickBot="1">
      <c r="A218" s="1003"/>
      <c r="B218" s="62" t="s">
        <v>1797</v>
      </c>
      <c r="C218" s="820" t="s">
        <v>812</v>
      </c>
      <c r="D218" s="136" t="s">
        <v>15</v>
      </c>
      <c r="E218" s="136">
        <v>21</v>
      </c>
      <c r="F218" s="361"/>
      <c r="G218" s="36">
        <f t="shared" si="9"/>
        <v>0</v>
      </c>
      <c r="H218" s="42" t="s">
        <v>1093</v>
      </c>
      <c r="I218" s="31">
        <f>ROUND(SUM(G214:G218),2)</f>
        <v>0</v>
      </c>
    </row>
    <row r="219" spans="1:9" s="19" customFormat="1">
      <c r="A219" s="1001" t="s">
        <v>4840</v>
      </c>
      <c r="B219" s="991" t="s">
        <v>1092</v>
      </c>
      <c r="C219" s="426" t="s">
        <v>906</v>
      </c>
      <c r="D219" s="993" t="s">
        <v>5</v>
      </c>
      <c r="E219" s="993">
        <v>9</v>
      </c>
      <c r="F219" s="996"/>
      <c r="G219" s="999">
        <f t="shared" si="9"/>
        <v>0</v>
      </c>
      <c r="H219" s="75"/>
      <c r="I219" s="76"/>
    </row>
    <row r="220" spans="1:9" s="19" customFormat="1">
      <c r="A220" s="1002"/>
      <c r="B220" s="989"/>
      <c r="C220" s="142" t="s">
        <v>4810</v>
      </c>
      <c r="D220" s="994"/>
      <c r="E220" s="994"/>
      <c r="F220" s="997"/>
      <c r="G220" s="1000"/>
      <c r="H220" s="75"/>
      <c r="I220" s="76"/>
    </row>
    <row r="221" spans="1:9" s="19" customFormat="1">
      <c r="A221" s="1002"/>
      <c r="B221" s="989"/>
      <c r="C221" s="142" t="s">
        <v>4811</v>
      </c>
      <c r="D221" s="994"/>
      <c r="E221" s="994"/>
      <c r="F221" s="997"/>
      <c r="G221" s="1000"/>
      <c r="H221" s="75"/>
      <c r="I221" s="76"/>
    </row>
    <row r="222" spans="1:9" s="19" customFormat="1">
      <c r="A222" s="1002"/>
      <c r="B222" s="989"/>
      <c r="C222" s="142" t="s">
        <v>4812</v>
      </c>
      <c r="D222" s="994"/>
      <c r="E222" s="994"/>
      <c r="F222" s="997"/>
      <c r="G222" s="1000"/>
      <c r="H222" s="75"/>
      <c r="I222" s="76"/>
    </row>
    <row r="223" spans="1:9" s="19" customFormat="1" ht="15.75" thickBot="1">
      <c r="A223" s="1002"/>
      <c r="B223" s="989"/>
      <c r="C223" s="173" t="s">
        <v>4813</v>
      </c>
      <c r="D223" s="995"/>
      <c r="E223" s="995"/>
      <c r="F223" s="998"/>
      <c r="G223" s="1007"/>
      <c r="H223" s="75"/>
      <c r="I223" s="76"/>
    </row>
    <row r="224" spans="1:9" s="19" customFormat="1" ht="30" thickBot="1">
      <c r="A224" s="1003"/>
      <c r="B224" s="62" t="s">
        <v>1090</v>
      </c>
      <c r="C224" s="226" t="s">
        <v>866</v>
      </c>
      <c r="D224" s="136" t="s">
        <v>5</v>
      </c>
      <c r="E224" s="136">
        <v>9</v>
      </c>
      <c r="F224" s="51"/>
      <c r="G224" s="36">
        <f t="shared" ref="G224:G229" si="10">ROUND((E224*F224),2)</f>
        <v>0</v>
      </c>
      <c r="H224" s="42" t="s">
        <v>1057</v>
      </c>
      <c r="I224" s="31">
        <f>ROUND(SUM(G219:G224),2)</f>
        <v>0</v>
      </c>
    </row>
    <row r="225" spans="1:9" s="19" customFormat="1" ht="15" customHeight="1">
      <c r="A225" s="1001" t="s">
        <v>4841</v>
      </c>
      <c r="B225" s="61" t="s">
        <v>1056</v>
      </c>
      <c r="C225" s="442" t="s">
        <v>828</v>
      </c>
      <c r="D225" s="589" t="s">
        <v>18</v>
      </c>
      <c r="E225" s="589">
        <v>18</v>
      </c>
      <c r="F225" s="50"/>
      <c r="G225" s="41">
        <f t="shared" si="10"/>
        <v>0</v>
      </c>
      <c r="H225" s="75"/>
      <c r="I225" s="76"/>
    </row>
    <row r="226" spans="1:9" s="19" customFormat="1">
      <c r="A226" s="1002"/>
      <c r="B226" s="16" t="s">
        <v>1054</v>
      </c>
      <c r="C226" s="173" t="s">
        <v>851</v>
      </c>
      <c r="D226" s="141" t="s">
        <v>18</v>
      </c>
      <c r="E226" s="141">
        <v>18</v>
      </c>
      <c r="F226" s="1"/>
      <c r="G226" s="32">
        <f t="shared" si="10"/>
        <v>0</v>
      </c>
      <c r="H226" s="75"/>
      <c r="I226" s="76"/>
    </row>
    <row r="227" spans="1:9" s="19" customFormat="1">
      <c r="A227" s="1002"/>
      <c r="B227" s="16" t="s">
        <v>1052</v>
      </c>
      <c r="C227" s="173" t="s">
        <v>903</v>
      </c>
      <c r="D227" s="141" t="s">
        <v>5</v>
      </c>
      <c r="E227" s="141">
        <v>9</v>
      </c>
      <c r="F227" s="1"/>
      <c r="G227" s="32">
        <f t="shared" si="10"/>
        <v>0</v>
      </c>
      <c r="H227" s="75"/>
      <c r="I227" s="76"/>
    </row>
    <row r="228" spans="1:9" s="19" customFormat="1" ht="15.75" thickBot="1">
      <c r="A228" s="1002"/>
      <c r="B228" s="16" t="s">
        <v>1050</v>
      </c>
      <c r="C228" s="173" t="s">
        <v>814</v>
      </c>
      <c r="D228" s="141" t="s">
        <v>15</v>
      </c>
      <c r="E228" s="141">
        <v>9</v>
      </c>
      <c r="F228" s="1"/>
      <c r="G228" s="32">
        <f t="shared" si="10"/>
        <v>0</v>
      </c>
      <c r="H228" s="75"/>
      <c r="I228" s="76"/>
    </row>
    <row r="229" spans="1:9" s="19" customFormat="1" ht="30" thickBot="1">
      <c r="A229" s="1003"/>
      <c r="B229" s="62" t="s">
        <v>1048</v>
      </c>
      <c r="C229" s="226" t="s">
        <v>812</v>
      </c>
      <c r="D229" s="136" t="s">
        <v>15</v>
      </c>
      <c r="E229" s="136">
        <v>9</v>
      </c>
      <c r="F229" s="51"/>
      <c r="G229" s="36">
        <f t="shared" si="10"/>
        <v>0</v>
      </c>
      <c r="H229" s="42" t="s">
        <v>1023</v>
      </c>
      <c r="I229" s="31">
        <f>ROUND(SUM(G225:G229),2)</f>
        <v>0</v>
      </c>
    </row>
    <row r="230" spans="1:9" ht="15.75" thickBot="1">
      <c r="B230" s="22"/>
      <c r="C230" s="27"/>
      <c r="D230" s="368"/>
      <c r="E230" s="367" t="s">
        <v>4498</v>
      </c>
      <c r="F230" s="366"/>
      <c r="G230" s="326">
        <f>SUM(G5:G229)</f>
        <v>0</v>
      </c>
    </row>
    <row r="231" spans="1:9">
      <c r="B231" s="22"/>
      <c r="C231" s="27"/>
      <c r="D231" s="22"/>
      <c r="E231" s="118"/>
      <c r="F231" s="17"/>
      <c r="G231" s="21"/>
    </row>
    <row r="232" spans="1:9">
      <c r="B232" s="63"/>
      <c r="C232" s="27"/>
      <c r="D232" s="22"/>
      <c r="E232" s="118"/>
      <c r="F232" s="17"/>
      <c r="G232" s="21"/>
    </row>
    <row r="233" spans="1:9">
      <c r="F233" s="12"/>
    </row>
  </sheetData>
  <sheetProtection algorithmName="SHA-512" hashValue="49G7OCLwSsH65rgEGweQwMH6TGDbwTuITGuNxFyR2j9TjgUV4tnregbpKvJblgqOzT+rlW6hM4iINDp359YpkQ==" saltValue="RzRo53L/tYhEtodnQA178A==" spinCount="100000" sheet="1" objects="1" scenarios="1"/>
  <mergeCells count="95">
    <mergeCell ref="A225:A229"/>
    <mergeCell ref="F127:F130"/>
    <mergeCell ref="G127:G130"/>
    <mergeCell ref="D22:D25"/>
    <mergeCell ref="D26:D29"/>
    <mergeCell ref="D30:D33"/>
    <mergeCell ref="F207:F211"/>
    <mergeCell ref="G207:G211"/>
    <mergeCell ref="A214:A218"/>
    <mergeCell ref="A219:A224"/>
    <mergeCell ref="B219:B223"/>
    <mergeCell ref="D219:D223"/>
    <mergeCell ref="E219:E223"/>
    <mergeCell ref="F219:F223"/>
    <mergeCell ref="G219:G223"/>
    <mergeCell ref="A200:A206"/>
    <mergeCell ref="A207:A213"/>
    <mergeCell ref="B207:B211"/>
    <mergeCell ref="D207:D211"/>
    <mergeCell ref="E207:E211"/>
    <mergeCell ref="F181:F185"/>
    <mergeCell ref="G181:G185"/>
    <mergeCell ref="A187:A191"/>
    <mergeCell ref="A192:A199"/>
    <mergeCell ref="B192:B197"/>
    <mergeCell ref="D192:D197"/>
    <mergeCell ref="E192:E197"/>
    <mergeCell ref="F192:F197"/>
    <mergeCell ref="G192:G197"/>
    <mergeCell ref="A176:A180"/>
    <mergeCell ref="A181:A186"/>
    <mergeCell ref="B181:B185"/>
    <mergeCell ref="D181:D185"/>
    <mergeCell ref="E181:E185"/>
    <mergeCell ref="F159:F163"/>
    <mergeCell ref="G159:G163"/>
    <mergeCell ref="A165:A169"/>
    <mergeCell ref="A170:A175"/>
    <mergeCell ref="B170:B174"/>
    <mergeCell ref="D170:D174"/>
    <mergeCell ref="E170:E174"/>
    <mergeCell ref="F170:F174"/>
    <mergeCell ref="G170:G174"/>
    <mergeCell ref="A154:A158"/>
    <mergeCell ref="A159:A164"/>
    <mergeCell ref="B159:B163"/>
    <mergeCell ref="D159:D163"/>
    <mergeCell ref="E159:E163"/>
    <mergeCell ref="A147:G147"/>
    <mergeCell ref="A148:A153"/>
    <mergeCell ref="B148:B152"/>
    <mergeCell ref="D148:D152"/>
    <mergeCell ref="E148:E152"/>
    <mergeCell ref="F148:F152"/>
    <mergeCell ref="G148:G152"/>
    <mergeCell ref="A143:A146"/>
    <mergeCell ref="A108:A114"/>
    <mergeCell ref="A115:A118"/>
    <mergeCell ref="A119:A122"/>
    <mergeCell ref="A123:A142"/>
    <mergeCell ref="G30:G33"/>
    <mergeCell ref="F76:F79"/>
    <mergeCell ref="G76:G79"/>
    <mergeCell ref="E26:E29"/>
    <mergeCell ref="E30:E33"/>
    <mergeCell ref="G26:G29"/>
    <mergeCell ref="B127:B130"/>
    <mergeCell ref="D127:D130"/>
    <mergeCell ref="E127:E130"/>
    <mergeCell ref="E76:E79"/>
    <mergeCell ref="F14:F17"/>
    <mergeCell ref="F26:F29"/>
    <mergeCell ref="F30:F33"/>
    <mergeCell ref="A39:A80"/>
    <mergeCell ref="A5:A38"/>
    <mergeCell ref="B76:B79"/>
    <mergeCell ref="D76:D79"/>
    <mergeCell ref="A81:A107"/>
    <mergeCell ref="B26:B29"/>
    <mergeCell ref="B30:B33"/>
    <mergeCell ref="A1:G1"/>
    <mergeCell ref="A3:G3"/>
    <mergeCell ref="B14:B17"/>
    <mergeCell ref="B18:B21"/>
    <mergeCell ref="B22:B25"/>
    <mergeCell ref="D14:D17"/>
    <mergeCell ref="E14:E17"/>
    <mergeCell ref="D18:D21"/>
    <mergeCell ref="E18:E21"/>
    <mergeCell ref="E22:E25"/>
    <mergeCell ref="G14:G17"/>
    <mergeCell ref="F18:F21"/>
    <mergeCell ref="G18:G21"/>
    <mergeCell ref="F22:F25"/>
    <mergeCell ref="G22:G25"/>
  </mergeCells>
  <pageMargins left="0.7" right="0.7" top="0.75" bottom="0.75" header="0.3" footer="0.3"/>
  <pageSetup paperSize="9" scale="67"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C84F5-7A99-4F01-99CB-CD4C59915CBF}">
  <dimension ref="A1:I37"/>
  <sheetViews>
    <sheetView topLeftCell="A19" workbookViewId="0">
      <selection activeCell="C19" sqref="C19"/>
    </sheetView>
  </sheetViews>
  <sheetFormatPr defaultColWidth="9.140625" defaultRowHeight="15"/>
  <cols>
    <col min="1" max="1" width="36.28515625" style="52" customWidth="1"/>
    <col min="2" max="2" width="7.7109375" style="23" customWidth="1"/>
    <col min="3" max="3" width="88" style="28" customWidth="1"/>
    <col min="4" max="4" width="9.140625" style="12"/>
    <col min="5" max="5" width="16.28515625" style="12" customWidth="1"/>
    <col min="6" max="6" width="16.7109375" style="13" customWidth="1"/>
    <col min="7" max="7" width="16.5703125" style="20" customWidth="1"/>
    <col min="8" max="8" width="17.7109375" style="18" customWidth="1"/>
    <col min="9" max="9" width="13.28515625" style="18" customWidth="1"/>
    <col min="10" max="16384" width="9.140625" style="18"/>
  </cols>
  <sheetData>
    <row r="1" spans="1:7" ht="18" customHeight="1">
      <c r="A1" s="1015" t="s">
        <v>254</v>
      </c>
      <c r="B1" s="1015"/>
      <c r="C1" s="1015"/>
      <c r="D1" s="1015"/>
      <c r="E1" s="1015"/>
      <c r="F1" s="1015"/>
      <c r="G1" s="1015"/>
    </row>
    <row r="2" spans="1:7" ht="7.9" customHeight="1">
      <c r="A2" s="325"/>
      <c r="B2" s="321"/>
      <c r="C2" s="324"/>
      <c r="D2" s="321"/>
      <c r="E2" s="697"/>
      <c r="F2" s="323"/>
      <c r="G2" s="321"/>
    </row>
    <row r="3" spans="1:7" ht="14.45" customHeight="1">
      <c r="A3" s="1016" t="s">
        <v>4846</v>
      </c>
      <c r="B3" s="1016"/>
      <c r="C3" s="1016"/>
      <c r="D3" s="1016"/>
      <c r="E3" s="1016"/>
      <c r="F3" s="1016"/>
      <c r="G3" s="1016"/>
    </row>
    <row r="4" spans="1:7" s="105" customFormat="1" ht="51" customHeight="1" thickBot="1">
      <c r="A4" s="667" t="s">
        <v>23</v>
      </c>
      <c r="B4" s="668" t="s">
        <v>0</v>
      </c>
      <c r="C4" s="668" t="s">
        <v>1</v>
      </c>
      <c r="D4" s="668" t="s">
        <v>2</v>
      </c>
      <c r="E4" s="698" t="s">
        <v>3</v>
      </c>
      <c r="F4" s="669" t="s">
        <v>8</v>
      </c>
      <c r="G4" s="669" t="s">
        <v>4</v>
      </c>
    </row>
    <row r="5" spans="1:7">
      <c r="A5" s="54" t="s">
        <v>675</v>
      </c>
      <c r="B5" s="373" t="s">
        <v>24</v>
      </c>
      <c r="C5" s="39" t="s">
        <v>688</v>
      </c>
      <c r="D5" s="373" t="s">
        <v>14</v>
      </c>
      <c r="E5" s="373">
        <v>0.55400000000000005</v>
      </c>
      <c r="F5" s="40"/>
      <c r="G5" s="41">
        <f t="shared" ref="G5:G33" si="0">ROUND((E5*F5),2)</f>
        <v>0</v>
      </c>
    </row>
    <row r="6" spans="1:7">
      <c r="A6" s="591" t="s">
        <v>675</v>
      </c>
      <c r="B6" s="10" t="s">
        <v>25</v>
      </c>
      <c r="C6" s="25" t="s">
        <v>687</v>
      </c>
      <c r="D6" s="10" t="s">
        <v>14</v>
      </c>
      <c r="E6" s="10">
        <v>0.41299999999999998</v>
      </c>
      <c r="F6" s="15"/>
      <c r="G6" s="32">
        <f t="shared" si="0"/>
        <v>0</v>
      </c>
    </row>
    <row r="7" spans="1:7">
      <c r="A7" s="591" t="s">
        <v>675</v>
      </c>
      <c r="B7" s="10" t="s">
        <v>26</v>
      </c>
      <c r="C7" s="25" t="s">
        <v>686</v>
      </c>
      <c r="D7" s="11" t="s">
        <v>14</v>
      </c>
      <c r="E7" s="10">
        <v>0.41299999999999998</v>
      </c>
      <c r="F7" s="15"/>
      <c r="G7" s="32">
        <f t="shared" si="0"/>
        <v>0</v>
      </c>
    </row>
    <row r="8" spans="1:7">
      <c r="A8" s="591" t="s">
        <v>675</v>
      </c>
      <c r="B8" s="10" t="s">
        <v>27</v>
      </c>
      <c r="C8" s="25" t="s">
        <v>685</v>
      </c>
      <c r="D8" s="11" t="s">
        <v>14</v>
      </c>
      <c r="E8" s="10">
        <v>0.104</v>
      </c>
      <c r="F8" s="15"/>
      <c r="G8" s="32">
        <f t="shared" si="0"/>
        <v>0</v>
      </c>
    </row>
    <row r="9" spans="1:7">
      <c r="A9" s="591" t="s">
        <v>675</v>
      </c>
      <c r="B9" s="10" t="s">
        <v>28</v>
      </c>
      <c r="C9" s="25" t="s">
        <v>684</v>
      </c>
      <c r="D9" s="11" t="s">
        <v>14</v>
      </c>
      <c r="E9" s="10">
        <v>3.6999999999999998E-2</v>
      </c>
      <c r="F9" s="15"/>
      <c r="G9" s="32">
        <f t="shared" si="0"/>
        <v>0</v>
      </c>
    </row>
    <row r="10" spans="1:7" ht="45">
      <c r="A10" s="591" t="s">
        <v>675</v>
      </c>
      <c r="B10" s="10" t="s">
        <v>29</v>
      </c>
      <c r="C10" s="25" t="s">
        <v>683</v>
      </c>
      <c r="D10" s="11" t="s">
        <v>5</v>
      </c>
      <c r="E10" s="10">
        <v>1</v>
      </c>
      <c r="F10" s="15"/>
      <c r="G10" s="32">
        <f t="shared" si="0"/>
        <v>0</v>
      </c>
    </row>
    <row r="11" spans="1:7">
      <c r="A11" s="591" t="s">
        <v>675</v>
      </c>
      <c r="B11" s="10" t="s">
        <v>30</v>
      </c>
      <c r="C11" s="25" t="s">
        <v>682</v>
      </c>
      <c r="D11" s="11" t="s">
        <v>5</v>
      </c>
      <c r="E11" s="10">
        <v>1</v>
      </c>
      <c r="F11" s="15"/>
      <c r="G11" s="32">
        <f t="shared" si="0"/>
        <v>0</v>
      </c>
    </row>
    <row r="12" spans="1:7">
      <c r="A12" s="591" t="s">
        <v>675</v>
      </c>
      <c r="B12" s="10" t="s">
        <v>31</v>
      </c>
      <c r="C12" s="25" t="s">
        <v>681</v>
      </c>
      <c r="D12" s="11" t="s">
        <v>5</v>
      </c>
      <c r="E12" s="10">
        <v>1</v>
      </c>
      <c r="F12" s="15"/>
      <c r="G12" s="32">
        <f t="shared" si="0"/>
        <v>0</v>
      </c>
    </row>
    <row r="13" spans="1:7">
      <c r="A13" s="591" t="s">
        <v>675</v>
      </c>
      <c r="B13" s="10" t="s">
        <v>32</v>
      </c>
      <c r="C13" s="79" t="s">
        <v>680</v>
      </c>
      <c r="D13" s="11" t="s">
        <v>5</v>
      </c>
      <c r="E13" s="10">
        <v>1</v>
      </c>
      <c r="F13" s="15"/>
      <c r="G13" s="32">
        <f t="shared" si="0"/>
        <v>0</v>
      </c>
    </row>
    <row r="14" spans="1:7">
      <c r="A14" s="591" t="s">
        <v>675</v>
      </c>
      <c r="B14" s="10" t="s">
        <v>33</v>
      </c>
      <c r="C14" s="25" t="s">
        <v>679</v>
      </c>
      <c r="D14" s="11" t="s">
        <v>5</v>
      </c>
      <c r="E14" s="10">
        <v>1</v>
      </c>
      <c r="F14" s="15"/>
      <c r="G14" s="32">
        <f t="shared" si="0"/>
        <v>0</v>
      </c>
    </row>
    <row r="15" spans="1:7">
      <c r="A15" s="591" t="s">
        <v>675</v>
      </c>
      <c r="B15" s="10" t="s">
        <v>34</v>
      </c>
      <c r="C15" s="25" t="s">
        <v>678</v>
      </c>
      <c r="D15" s="11" t="s">
        <v>5</v>
      </c>
      <c r="E15" s="10">
        <v>1</v>
      </c>
      <c r="F15" s="15"/>
      <c r="G15" s="32">
        <f t="shared" si="0"/>
        <v>0</v>
      </c>
    </row>
    <row r="16" spans="1:7">
      <c r="A16" s="591" t="s">
        <v>675</v>
      </c>
      <c r="B16" s="10" t="s">
        <v>35</v>
      </c>
      <c r="C16" s="25" t="s">
        <v>677</v>
      </c>
      <c r="D16" s="11" t="s">
        <v>5</v>
      </c>
      <c r="E16" s="10">
        <v>1</v>
      </c>
      <c r="F16" s="15"/>
      <c r="G16" s="32">
        <f t="shared" si="0"/>
        <v>0</v>
      </c>
    </row>
    <row r="17" spans="1:9" ht="15.75" thickBot="1">
      <c r="A17" s="591" t="s">
        <v>675</v>
      </c>
      <c r="B17" s="10" t="s">
        <v>36</v>
      </c>
      <c r="C17" s="25" t="s">
        <v>676</v>
      </c>
      <c r="D17" s="11" t="s">
        <v>5</v>
      </c>
      <c r="E17" s="10">
        <v>1</v>
      </c>
      <c r="F17" s="15"/>
      <c r="G17" s="32">
        <f t="shared" si="0"/>
        <v>0</v>
      </c>
    </row>
    <row r="18" spans="1:9" ht="60.75" thickBot="1">
      <c r="A18" s="602" t="s">
        <v>675</v>
      </c>
      <c r="B18" s="107" t="s">
        <v>37</v>
      </c>
      <c r="C18" s="33" t="s">
        <v>674</v>
      </c>
      <c r="D18" s="358" t="s">
        <v>5</v>
      </c>
      <c r="E18" s="34">
        <v>1</v>
      </c>
      <c r="F18" s="35"/>
      <c r="G18" s="36">
        <f t="shared" si="0"/>
        <v>0</v>
      </c>
      <c r="H18" s="774" t="s">
        <v>22</v>
      </c>
      <c r="I18" s="31">
        <f>ROUND(SUM(G5:G18),2)</f>
        <v>0</v>
      </c>
    </row>
    <row r="19" spans="1:9" s="19" customFormat="1" ht="408.6" customHeight="1">
      <c r="A19" s="59" t="s">
        <v>659</v>
      </c>
      <c r="B19" s="43" t="s">
        <v>47</v>
      </c>
      <c r="C19" s="823" t="s">
        <v>4562</v>
      </c>
      <c r="D19" s="670" t="s">
        <v>5</v>
      </c>
      <c r="E19" s="373">
        <v>1</v>
      </c>
      <c r="F19" s="45"/>
      <c r="G19" s="41">
        <f t="shared" si="0"/>
        <v>0</v>
      </c>
    </row>
    <row r="20" spans="1:9" s="19" customFormat="1" ht="30">
      <c r="A20" s="57" t="s">
        <v>659</v>
      </c>
      <c r="B20" s="4" t="s">
        <v>48</v>
      </c>
      <c r="C20" s="25" t="s">
        <v>673</v>
      </c>
      <c r="D20" s="10" t="s">
        <v>5</v>
      </c>
      <c r="E20" s="180">
        <v>1</v>
      </c>
      <c r="F20" s="2"/>
      <c r="G20" s="32">
        <f t="shared" si="0"/>
        <v>0</v>
      </c>
    </row>
    <row r="21" spans="1:9" s="19" customFormat="1">
      <c r="A21" s="57" t="s">
        <v>659</v>
      </c>
      <c r="B21" s="4" t="s">
        <v>49</v>
      </c>
      <c r="C21" s="25" t="s">
        <v>672</v>
      </c>
      <c r="D21" s="10" t="s">
        <v>5</v>
      </c>
      <c r="E21" s="180">
        <v>1</v>
      </c>
      <c r="F21" s="2"/>
      <c r="G21" s="32">
        <f t="shared" si="0"/>
        <v>0</v>
      </c>
    </row>
    <row r="22" spans="1:9" s="19" customFormat="1">
      <c r="A22" s="57" t="s">
        <v>659</v>
      </c>
      <c r="B22" s="4" t="s">
        <v>50</v>
      </c>
      <c r="C22" s="25" t="s">
        <v>671</v>
      </c>
      <c r="D22" s="10" t="s">
        <v>5</v>
      </c>
      <c r="E22" s="10">
        <v>3</v>
      </c>
      <c r="F22" s="2"/>
      <c r="G22" s="32">
        <f t="shared" si="0"/>
        <v>0</v>
      </c>
    </row>
    <row r="23" spans="1:9" s="19" customFormat="1">
      <c r="A23" s="57" t="s">
        <v>659</v>
      </c>
      <c r="B23" s="4" t="s">
        <v>53</v>
      </c>
      <c r="C23" s="25" t="s">
        <v>670</v>
      </c>
      <c r="D23" s="10" t="s">
        <v>5</v>
      </c>
      <c r="E23" s="10">
        <v>1</v>
      </c>
      <c r="F23" s="2"/>
      <c r="G23" s="32">
        <f t="shared" si="0"/>
        <v>0</v>
      </c>
    </row>
    <row r="24" spans="1:9" s="19" customFormat="1">
      <c r="A24" s="57" t="s">
        <v>659</v>
      </c>
      <c r="B24" s="4" t="s">
        <v>54</v>
      </c>
      <c r="C24" s="25" t="s">
        <v>669</v>
      </c>
      <c r="D24" s="11" t="s">
        <v>14</v>
      </c>
      <c r="E24" s="10">
        <v>0.55000000000000004</v>
      </c>
      <c r="F24" s="2"/>
      <c r="G24" s="32">
        <f t="shared" si="0"/>
        <v>0</v>
      </c>
    </row>
    <row r="25" spans="1:9" s="19" customFormat="1">
      <c r="A25" s="57" t="s">
        <v>659</v>
      </c>
      <c r="B25" s="4" t="s">
        <v>56</v>
      </c>
      <c r="C25" s="25" t="s">
        <v>668</v>
      </c>
      <c r="D25" s="11" t="s">
        <v>14</v>
      </c>
      <c r="E25" s="10">
        <v>0.12</v>
      </c>
      <c r="F25" s="2"/>
      <c r="G25" s="32">
        <f t="shared" si="0"/>
        <v>0</v>
      </c>
    </row>
    <row r="26" spans="1:9" s="19" customFormat="1">
      <c r="A26" s="57" t="s">
        <v>659</v>
      </c>
      <c r="B26" s="4" t="s">
        <v>57</v>
      </c>
      <c r="C26" s="25" t="s">
        <v>667</v>
      </c>
      <c r="D26" s="11" t="s">
        <v>14</v>
      </c>
      <c r="E26" s="10">
        <v>0.41299999999999998</v>
      </c>
      <c r="F26" s="2"/>
      <c r="G26" s="32">
        <f t="shared" si="0"/>
        <v>0</v>
      </c>
    </row>
    <row r="27" spans="1:9" s="19" customFormat="1">
      <c r="A27" s="57" t="s">
        <v>659</v>
      </c>
      <c r="B27" s="4" t="s">
        <v>74</v>
      </c>
      <c r="C27" s="25" t="s">
        <v>666</v>
      </c>
      <c r="D27" s="11" t="s">
        <v>14</v>
      </c>
      <c r="E27" s="10">
        <v>0.14099999999999999</v>
      </c>
      <c r="F27" s="2"/>
      <c r="G27" s="32">
        <f t="shared" si="0"/>
        <v>0</v>
      </c>
    </row>
    <row r="28" spans="1:9" s="19" customFormat="1">
      <c r="A28" s="57" t="s">
        <v>659</v>
      </c>
      <c r="B28" s="4" t="s">
        <v>78</v>
      </c>
      <c r="C28" s="25" t="s">
        <v>665</v>
      </c>
      <c r="D28" s="10" t="s">
        <v>14</v>
      </c>
      <c r="E28" s="10">
        <v>0.41299999999999998</v>
      </c>
      <c r="F28" s="2"/>
      <c r="G28" s="32">
        <f t="shared" si="0"/>
        <v>0</v>
      </c>
    </row>
    <row r="29" spans="1:9" s="19" customFormat="1">
      <c r="A29" s="57" t="s">
        <v>659</v>
      </c>
      <c r="B29" s="4" t="s">
        <v>79</v>
      </c>
      <c r="C29" s="25" t="s">
        <v>664</v>
      </c>
      <c r="D29" s="10" t="s">
        <v>14</v>
      </c>
      <c r="E29" s="10">
        <v>0.12</v>
      </c>
      <c r="F29" s="2"/>
      <c r="G29" s="32">
        <f t="shared" si="0"/>
        <v>0</v>
      </c>
    </row>
    <row r="30" spans="1:9" s="19" customFormat="1">
      <c r="A30" s="57" t="s">
        <v>659</v>
      </c>
      <c r="B30" s="4" t="s">
        <v>80</v>
      </c>
      <c r="C30" s="25" t="s">
        <v>663</v>
      </c>
      <c r="D30" s="10" t="s">
        <v>14</v>
      </c>
      <c r="E30" s="10">
        <v>6.5000000000000002E-2</v>
      </c>
      <c r="F30" s="2"/>
      <c r="G30" s="32">
        <f t="shared" si="0"/>
        <v>0</v>
      </c>
    </row>
    <row r="31" spans="1:9" s="19" customFormat="1">
      <c r="A31" s="57" t="s">
        <v>659</v>
      </c>
      <c r="B31" s="4" t="s">
        <v>81</v>
      </c>
      <c r="C31" s="25" t="s">
        <v>662</v>
      </c>
      <c r="D31" s="10" t="s">
        <v>14</v>
      </c>
      <c r="E31" s="10">
        <v>0.06</v>
      </c>
      <c r="F31" s="2"/>
      <c r="G31" s="32">
        <f t="shared" si="0"/>
        <v>0</v>
      </c>
    </row>
    <row r="32" spans="1:9" s="19" customFormat="1">
      <c r="A32" s="57" t="s">
        <v>659</v>
      </c>
      <c r="B32" s="4" t="s">
        <v>82</v>
      </c>
      <c r="C32" s="25" t="s">
        <v>661</v>
      </c>
      <c r="D32" s="10" t="s">
        <v>14</v>
      </c>
      <c r="E32" s="10">
        <v>0.17</v>
      </c>
      <c r="F32" s="2"/>
      <c r="G32" s="32">
        <f t="shared" si="0"/>
        <v>0</v>
      </c>
    </row>
    <row r="33" spans="1:9" s="19" customFormat="1" ht="15.75" thickBot="1">
      <c r="A33" s="57" t="s">
        <v>659</v>
      </c>
      <c r="B33" s="4" t="s">
        <v>86</v>
      </c>
      <c r="C33" s="25" t="s">
        <v>660</v>
      </c>
      <c r="D33" s="10" t="s">
        <v>14</v>
      </c>
      <c r="E33" s="10">
        <v>5.5E-2</v>
      </c>
      <c r="F33" s="2"/>
      <c r="G33" s="32">
        <f t="shared" si="0"/>
        <v>0</v>
      </c>
    </row>
    <row r="34" spans="1:9" s="19" customFormat="1" ht="75.75" thickBot="1">
      <c r="A34" s="60" t="s">
        <v>659</v>
      </c>
      <c r="B34" s="46" t="s">
        <v>87</v>
      </c>
      <c r="C34" s="33" t="s">
        <v>658</v>
      </c>
      <c r="D34" s="358" t="s">
        <v>5</v>
      </c>
      <c r="E34" s="34">
        <v>1</v>
      </c>
      <c r="F34" s="292"/>
      <c r="G34" s="36">
        <f>ROUND((E34*F34),2)</f>
        <v>0</v>
      </c>
      <c r="H34" s="626" t="s">
        <v>51</v>
      </c>
      <c r="I34" s="31">
        <f>ROUND(SUM(G19:G34),2)</f>
        <v>0</v>
      </c>
    </row>
    <row r="35" spans="1:9" ht="15.75" thickBot="1">
      <c r="B35" s="22"/>
      <c r="C35" s="27"/>
      <c r="D35" s="368"/>
      <c r="E35" s="673" t="s">
        <v>4499</v>
      </c>
      <c r="F35" s="366"/>
      <c r="G35" s="326">
        <f>SUM(G5:G34)</f>
        <v>0</v>
      </c>
    </row>
    <row r="36" spans="1:9">
      <c r="B36" s="63"/>
      <c r="C36" s="27"/>
      <c r="D36" s="22"/>
      <c r="E36" s="22"/>
      <c r="F36" s="17"/>
      <c r="G36" s="21"/>
    </row>
    <row r="37" spans="1:9">
      <c r="F37" s="12"/>
    </row>
  </sheetData>
  <sheetProtection algorithmName="SHA-512" hashValue="mtfb2U3gviX5smnjQnH9OafjReWUg8ATtvnvseIclKR3UGr02+4MRytmiXMp+aYDBvOOETi3BTycmT2otr6Scw==" saltValue="JIeLMm6rYsk2XBsih7OfDA==" spinCount="100000" sheet="1" objects="1" scenarios="1"/>
  <mergeCells count="2">
    <mergeCell ref="A1:G1"/>
    <mergeCell ref="A3:G3"/>
  </mergeCells>
  <pageMargins left="0.7" right="0.7" top="0.75" bottom="0.75" header="0.3" footer="0.3"/>
  <pageSetup paperSize="9" scale="6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D2947-9C3B-4D02-8C95-D37E61D76C92}">
  <sheetPr codeName="Sheet22"/>
  <dimension ref="A1:I23"/>
  <sheetViews>
    <sheetView topLeftCell="A5" workbookViewId="0">
      <selection activeCell="C19" sqref="C19"/>
    </sheetView>
  </sheetViews>
  <sheetFormatPr defaultColWidth="9.140625" defaultRowHeight="15"/>
  <cols>
    <col min="1" max="1" width="36.2851562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18" customWidth="1"/>
    <col min="9" max="9" width="13.28515625" style="18" customWidth="1"/>
    <col min="10" max="16384" width="9.140625" style="18"/>
  </cols>
  <sheetData>
    <row r="1" spans="1:9" ht="18" customHeight="1" thickBot="1">
      <c r="A1" s="881" t="s">
        <v>254</v>
      </c>
      <c r="B1" s="882"/>
      <c r="C1" s="882"/>
      <c r="D1" s="882"/>
      <c r="E1" s="882"/>
      <c r="F1" s="882"/>
      <c r="G1" s="883"/>
    </row>
    <row r="2" spans="1:9" ht="7.9" customHeight="1" thickBot="1">
      <c r="B2" s="3"/>
      <c r="C2" s="24"/>
      <c r="D2" s="3"/>
      <c r="E2" s="250"/>
      <c r="F2" s="14"/>
      <c r="G2" s="3"/>
    </row>
    <row r="3" spans="1:9" ht="14.45" customHeight="1" thickBot="1">
      <c r="A3" s="871" t="s">
        <v>4845</v>
      </c>
      <c r="B3" s="872"/>
      <c r="C3" s="872"/>
      <c r="D3" s="872"/>
      <c r="E3" s="872"/>
      <c r="F3" s="872"/>
      <c r="G3" s="873"/>
    </row>
    <row r="4" spans="1:9" s="105" customFormat="1" ht="51" customHeight="1" thickBot="1">
      <c r="A4" s="378" t="s">
        <v>23</v>
      </c>
      <c r="B4" s="377" t="s">
        <v>0</v>
      </c>
      <c r="C4" s="377" t="s">
        <v>1</v>
      </c>
      <c r="D4" s="377" t="s">
        <v>2</v>
      </c>
      <c r="E4" s="672" t="s">
        <v>3</v>
      </c>
      <c r="F4" s="598" t="s">
        <v>8</v>
      </c>
      <c r="G4" s="577" t="s">
        <v>4</v>
      </c>
    </row>
    <row r="5" spans="1:9">
      <c r="A5" s="593" t="s">
        <v>4842</v>
      </c>
      <c r="B5" s="373" t="s">
        <v>24</v>
      </c>
      <c r="C5" s="39" t="s">
        <v>4456</v>
      </c>
      <c r="D5" s="373" t="s">
        <v>5</v>
      </c>
      <c r="E5" s="373">
        <v>1</v>
      </c>
      <c r="F5" s="40"/>
      <c r="G5" s="41">
        <f>ROUND((E5*F5),2)</f>
        <v>0</v>
      </c>
    </row>
    <row r="6" spans="1:9">
      <c r="A6" s="591" t="s">
        <v>4842</v>
      </c>
      <c r="B6" s="10" t="s">
        <v>25</v>
      </c>
      <c r="C6" s="25" t="s">
        <v>4457</v>
      </c>
      <c r="D6" s="11" t="s">
        <v>15</v>
      </c>
      <c r="E6" s="10">
        <v>1</v>
      </c>
      <c r="F6" s="67"/>
      <c r="G6" s="80">
        <f>ROUND((E6*F6),2)</f>
        <v>0</v>
      </c>
    </row>
    <row r="7" spans="1:9">
      <c r="A7" s="591" t="s">
        <v>4842</v>
      </c>
      <c r="B7" s="10" t="s">
        <v>26</v>
      </c>
      <c r="C7" s="25" t="s">
        <v>4458</v>
      </c>
      <c r="D7" s="11" t="s">
        <v>5</v>
      </c>
      <c r="E7" s="10">
        <v>2</v>
      </c>
      <c r="F7" s="15"/>
      <c r="G7" s="32">
        <f t="shared" ref="G7:G18" si="0">ROUND((E7*F7),2)</f>
        <v>0</v>
      </c>
    </row>
    <row r="8" spans="1:9">
      <c r="A8" s="591" t="s">
        <v>4842</v>
      </c>
      <c r="B8" s="10" t="s">
        <v>27</v>
      </c>
      <c r="C8" s="25" t="s">
        <v>4459</v>
      </c>
      <c r="D8" s="11" t="s">
        <v>18</v>
      </c>
      <c r="E8" s="10">
        <v>139</v>
      </c>
      <c r="F8" s="15"/>
      <c r="G8" s="32">
        <f t="shared" si="0"/>
        <v>0</v>
      </c>
    </row>
    <row r="9" spans="1:9">
      <c r="A9" s="591" t="s">
        <v>4842</v>
      </c>
      <c r="B9" s="10" t="s">
        <v>28</v>
      </c>
      <c r="C9" s="25" t="s">
        <v>4460</v>
      </c>
      <c r="D9" s="11" t="s">
        <v>18</v>
      </c>
      <c r="E9" s="10">
        <v>139</v>
      </c>
      <c r="F9" s="15"/>
      <c r="G9" s="32">
        <f t="shared" si="0"/>
        <v>0</v>
      </c>
    </row>
    <row r="10" spans="1:9">
      <c r="A10" s="591" t="s">
        <v>4842</v>
      </c>
      <c r="B10" s="10" t="s">
        <v>29</v>
      </c>
      <c r="C10" s="25" t="s">
        <v>4461</v>
      </c>
      <c r="D10" s="11" t="s">
        <v>18</v>
      </c>
      <c r="E10" s="10">
        <v>49</v>
      </c>
      <c r="F10" s="15"/>
      <c r="G10" s="32">
        <f t="shared" si="0"/>
        <v>0</v>
      </c>
    </row>
    <row r="11" spans="1:9">
      <c r="A11" s="591" t="s">
        <v>4842</v>
      </c>
      <c r="B11" s="10" t="s">
        <v>30</v>
      </c>
      <c r="C11" s="25" t="s">
        <v>4462</v>
      </c>
      <c r="D11" s="11" t="s">
        <v>18</v>
      </c>
      <c r="E11" s="10">
        <v>139</v>
      </c>
      <c r="F11" s="15"/>
      <c r="G11" s="32">
        <f t="shared" si="0"/>
        <v>0</v>
      </c>
    </row>
    <row r="12" spans="1:9">
      <c r="A12" s="591" t="s">
        <v>4842</v>
      </c>
      <c r="B12" s="10" t="s">
        <v>31</v>
      </c>
      <c r="C12" s="25" t="s">
        <v>4463</v>
      </c>
      <c r="D12" s="11" t="s">
        <v>18</v>
      </c>
      <c r="E12" s="10">
        <v>205</v>
      </c>
      <c r="F12" s="15"/>
      <c r="G12" s="32">
        <f t="shared" si="0"/>
        <v>0</v>
      </c>
    </row>
    <row r="13" spans="1:9" ht="15.75" thickBot="1">
      <c r="A13" s="591" t="s">
        <v>4842</v>
      </c>
      <c r="B13" s="10" t="s">
        <v>32</v>
      </c>
      <c r="C13" s="79" t="s">
        <v>4464</v>
      </c>
      <c r="D13" s="11" t="s">
        <v>15</v>
      </c>
      <c r="E13" s="10">
        <v>2</v>
      </c>
      <c r="F13" s="15"/>
      <c r="G13" s="32">
        <f t="shared" si="0"/>
        <v>0</v>
      </c>
    </row>
    <row r="14" spans="1:9" ht="29.25" thickBot="1">
      <c r="A14" s="602" t="s">
        <v>4842</v>
      </c>
      <c r="B14" s="10" t="s">
        <v>33</v>
      </c>
      <c r="C14" s="33" t="s">
        <v>4465</v>
      </c>
      <c r="D14" s="34" t="s">
        <v>5</v>
      </c>
      <c r="E14" s="34">
        <v>2</v>
      </c>
      <c r="F14" s="35"/>
      <c r="G14" s="36">
        <f t="shared" si="0"/>
        <v>0</v>
      </c>
      <c r="H14" s="774" t="s">
        <v>22</v>
      </c>
      <c r="I14" s="31">
        <f>ROUND(SUM(G5:G14),2)</f>
        <v>0</v>
      </c>
    </row>
    <row r="15" spans="1:9">
      <c r="A15" s="593" t="s">
        <v>4843</v>
      </c>
      <c r="B15" s="373" t="s">
        <v>47</v>
      </c>
      <c r="C15" s="39" t="s">
        <v>4466</v>
      </c>
      <c r="D15" s="373" t="s">
        <v>18</v>
      </c>
      <c r="E15" s="373">
        <v>139</v>
      </c>
      <c r="F15" s="40"/>
      <c r="G15" s="41">
        <f t="shared" si="0"/>
        <v>0</v>
      </c>
    </row>
    <row r="16" spans="1:9">
      <c r="A16" s="591" t="s">
        <v>4843</v>
      </c>
      <c r="B16" s="10" t="s">
        <v>48</v>
      </c>
      <c r="C16" s="25" t="s">
        <v>4467</v>
      </c>
      <c r="D16" s="10" t="s">
        <v>18</v>
      </c>
      <c r="E16" s="10">
        <v>49</v>
      </c>
      <c r="F16" s="15"/>
      <c r="G16" s="32">
        <f t="shared" si="0"/>
        <v>0</v>
      </c>
    </row>
    <row r="17" spans="1:9">
      <c r="A17" s="591" t="s">
        <v>4843</v>
      </c>
      <c r="B17" s="10" t="s">
        <v>49</v>
      </c>
      <c r="C17" s="25" t="s">
        <v>4468</v>
      </c>
      <c r="D17" s="10" t="s">
        <v>18</v>
      </c>
      <c r="E17" s="10">
        <v>205</v>
      </c>
      <c r="F17" s="15"/>
      <c r="G17" s="32">
        <f t="shared" si="0"/>
        <v>0</v>
      </c>
    </row>
    <row r="18" spans="1:9" ht="15.75" thickBot="1">
      <c r="A18" s="591" t="s">
        <v>4843</v>
      </c>
      <c r="B18" s="10" t="s">
        <v>50</v>
      </c>
      <c r="C18" s="25" t="s">
        <v>4469</v>
      </c>
      <c r="D18" s="10" t="s">
        <v>18</v>
      </c>
      <c r="E18" s="10">
        <v>139</v>
      </c>
      <c r="F18" s="15"/>
      <c r="G18" s="32">
        <f t="shared" si="0"/>
        <v>0</v>
      </c>
    </row>
    <row r="19" spans="1:9" ht="29.25" thickBot="1">
      <c r="A19" s="602" t="s">
        <v>4843</v>
      </c>
      <c r="B19" s="34" t="s">
        <v>52</v>
      </c>
      <c r="C19" s="33" t="s">
        <v>4470</v>
      </c>
      <c r="D19" s="34" t="s">
        <v>5</v>
      </c>
      <c r="E19" s="34">
        <v>2</v>
      </c>
      <c r="F19" s="35"/>
      <c r="G19" s="36">
        <f>ROUND((E19*F19),2)</f>
        <v>0</v>
      </c>
      <c r="H19" s="774" t="s">
        <v>51</v>
      </c>
      <c r="I19" s="31">
        <f>ROUND(SUM(G15:G19),2)</f>
        <v>0</v>
      </c>
    </row>
    <row r="20" spans="1:9" ht="15.75" thickBot="1">
      <c r="B20" s="22"/>
      <c r="C20" s="27"/>
      <c r="D20" s="368"/>
      <c r="E20" s="673" t="s">
        <v>4500</v>
      </c>
      <c r="F20" s="366"/>
      <c r="G20" s="326">
        <f>SUM(G5:G19)</f>
        <v>0</v>
      </c>
    </row>
    <row r="21" spans="1:9">
      <c r="B21" s="22"/>
      <c r="C21" s="27"/>
      <c r="D21" s="22"/>
      <c r="E21" s="22"/>
      <c r="F21" s="17"/>
      <c r="G21" s="21"/>
    </row>
    <row r="22" spans="1:9">
      <c r="B22" s="63"/>
      <c r="C22" s="27"/>
      <c r="D22" s="22"/>
      <c r="E22" s="22"/>
      <c r="F22" s="17"/>
      <c r="G22" s="21"/>
    </row>
    <row r="23" spans="1:9">
      <c r="F23" s="12"/>
    </row>
  </sheetData>
  <sheetProtection algorithmName="SHA-512" hashValue="zlLHzunRtpAyILky7yMl0jRKILUd9t2Ps2f49R42v2uZemf83pPiFVVAFfG5JyY2a5bsuyCGaf17u9r3YNXcFA==" saltValue="qZIZ4mvJwrPQoX6Y7DlZFw==" spinCount="100000" sheet="1" objects="1" scenarios="1"/>
  <mergeCells count="2">
    <mergeCell ref="A1:G1"/>
    <mergeCell ref="A3:G3"/>
  </mergeCells>
  <phoneticPr fontId="43" type="noConversion"/>
  <pageMargins left="0.7" right="0.7" top="0.75" bottom="0.75" header="0.3" footer="0.3"/>
  <pageSetup paperSize="9" scale="6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A2686-ADD9-4AFD-8666-CDC512C33A78}">
  <sheetPr codeName="Sheet23"/>
  <dimension ref="A1:I13"/>
  <sheetViews>
    <sheetView topLeftCell="A9" workbookViewId="0">
      <selection activeCell="C9" sqref="C9"/>
    </sheetView>
  </sheetViews>
  <sheetFormatPr defaultColWidth="9.140625" defaultRowHeight="15"/>
  <cols>
    <col min="1" max="1" width="36.2851562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18" customWidth="1"/>
    <col min="9" max="9" width="13.28515625" style="18" customWidth="1"/>
    <col min="10" max="16384" width="9.140625" style="18"/>
  </cols>
  <sheetData>
    <row r="1" spans="1:9" ht="18" customHeight="1" thickBot="1">
      <c r="A1" s="881" t="s">
        <v>254</v>
      </c>
      <c r="B1" s="882"/>
      <c r="C1" s="882"/>
      <c r="D1" s="882"/>
      <c r="E1" s="882"/>
      <c r="F1" s="882"/>
      <c r="G1" s="883"/>
    </row>
    <row r="2" spans="1:9" ht="7.9" customHeight="1" thickBot="1">
      <c r="B2" s="3"/>
      <c r="C2" s="24"/>
      <c r="D2" s="3"/>
      <c r="E2" s="250"/>
      <c r="F2" s="14"/>
      <c r="G2" s="3"/>
    </row>
    <row r="3" spans="1:9" ht="14.45" customHeight="1" thickBot="1">
      <c r="A3" s="871" t="s">
        <v>4844</v>
      </c>
      <c r="B3" s="872"/>
      <c r="C3" s="872"/>
      <c r="D3" s="872"/>
      <c r="E3" s="872"/>
      <c r="F3" s="872"/>
      <c r="G3" s="873"/>
    </row>
    <row r="4" spans="1:9" s="105" customFormat="1" ht="51" customHeight="1" thickBot="1">
      <c r="A4" s="378" t="s">
        <v>23</v>
      </c>
      <c r="B4" s="377" t="s">
        <v>0</v>
      </c>
      <c r="C4" s="377" t="s">
        <v>1</v>
      </c>
      <c r="D4" s="377" t="s">
        <v>2</v>
      </c>
      <c r="E4" s="672" t="s">
        <v>3</v>
      </c>
      <c r="F4" s="598" t="s">
        <v>8</v>
      </c>
      <c r="G4" s="577" t="s">
        <v>4</v>
      </c>
    </row>
    <row r="5" spans="1:9" ht="150">
      <c r="A5" s="54" t="s">
        <v>1001</v>
      </c>
      <c r="B5" s="373">
        <v>1</v>
      </c>
      <c r="C5" s="39" t="s">
        <v>1000</v>
      </c>
      <c r="D5" s="373" t="s">
        <v>999</v>
      </c>
      <c r="E5" s="373">
        <v>1</v>
      </c>
      <c r="F5" s="40"/>
      <c r="G5" s="41">
        <f>ROUND((E5*F5),2)</f>
        <v>0</v>
      </c>
    </row>
    <row r="6" spans="1:9" s="19" customFormat="1" ht="150">
      <c r="A6" s="624" t="s">
        <v>1001</v>
      </c>
      <c r="B6" s="66">
        <v>2</v>
      </c>
      <c r="C6" s="25" t="s">
        <v>1002</v>
      </c>
      <c r="D6" s="10" t="s">
        <v>999</v>
      </c>
      <c r="E6" s="10">
        <v>1</v>
      </c>
      <c r="F6" s="1"/>
      <c r="G6" s="32">
        <f t="shared" ref="G6:G9" si="0">ROUND((E6*F6),2)</f>
        <v>0</v>
      </c>
      <c r="H6" s="75"/>
      <c r="I6" s="76"/>
    </row>
    <row r="7" spans="1:9" s="19" customFormat="1" ht="120">
      <c r="A7" s="624" t="s">
        <v>1001</v>
      </c>
      <c r="B7" s="66">
        <v>3</v>
      </c>
      <c r="C7" s="25" t="s">
        <v>1003</v>
      </c>
      <c r="D7" s="10" t="s">
        <v>999</v>
      </c>
      <c r="E7" s="10">
        <v>1</v>
      </c>
      <c r="F7" s="1"/>
      <c r="G7" s="32">
        <f t="shared" si="0"/>
        <v>0</v>
      </c>
      <c r="H7" s="75"/>
      <c r="I7" s="76"/>
    </row>
    <row r="8" spans="1:9" s="19" customFormat="1" ht="195.75" thickBot="1">
      <c r="A8" s="624" t="s">
        <v>1001</v>
      </c>
      <c r="B8" s="66">
        <v>4</v>
      </c>
      <c r="C8" s="25" t="s">
        <v>1004</v>
      </c>
      <c r="D8" s="10" t="s">
        <v>999</v>
      </c>
      <c r="E8" s="10">
        <v>1</v>
      </c>
      <c r="F8" s="1"/>
      <c r="G8" s="32">
        <f t="shared" si="0"/>
        <v>0</v>
      </c>
      <c r="H8" s="75"/>
      <c r="I8" s="76"/>
    </row>
    <row r="9" spans="1:9" s="19" customFormat="1" ht="150.75" thickBot="1">
      <c r="A9" s="372" t="s">
        <v>1001</v>
      </c>
      <c r="B9" s="613">
        <v>5</v>
      </c>
      <c r="C9" s="33" t="s">
        <v>1005</v>
      </c>
      <c r="D9" s="34" t="s">
        <v>999</v>
      </c>
      <c r="E9" s="34">
        <v>1</v>
      </c>
      <c r="F9" s="51"/>
      <c r="G9" s="36">
        <f t="shared" si="0"/>
        <v>0</v>
      </c>
      <c r="H9" s="774" t="s">
        <v>22</v>
      </c>
      <c r="I9" s="31">
        <f>ROUND(SUM(G5:G9),2)</f>
        <v>0</v>
      </c>
    </row>
    <row r="10" spans="1:9" ht="15.75" thickBot="1">
      <c r="B10" s="22"/>
      <c r="C10" s="27"/>
      <c r="D10" s="368"/>
      <c r="E10" s="673" t="s">
        <v>4501</v>
      </c>
      <c r="F10" s="366"/>
      <c r="G10" s="326">
        <f>SUM(G5:G9)</f>
        <v>0</v>
      </c>
    </row>
    <row r="11" spans="1:9">
      <c r="B11" s="22"/>
      <c r="C11" s="27"/>
      <c r="D11" s="22"/>
      <c r="E11" s="22"/>
      <c r="F11" s="17"/>
      <c r="G11" s="21"/>
    </row>
    <row r="12" spans="1:9">
      <c r="B12" s="63"/>
      <c r="C12" s="27"/>
      <c r="D12" s="22"/>
      <c r="E12" s="22"/>
      <c r="F12" s="17"/>
      <c r="G12" s="21"/>
    </row>
    <row r="13" spans="1:9">
      <c r="F13" s="12"/>
    </row>
  </sheetData>
  <sheetProtection algorithmName="SHA-512" hashValue="hsi7HIX5kSC4beZOtW7cvijWv2wNKa9j7X24wJA3Wz2/rJ2EhHkf7AiRsXPzVnKPI1hsnwGPEZGEJm0dMAO1ug==" saltValue="GUmhjmrEpnCME6fZRiqjfg==" spinCount="100000" sheet="1" objects="1" scenarios="1"/>
  <mergeCells count="2">
    <mergeCell ref="A1:G1"/>
    <mergeCell ref="A3:G3"/>
  </mergeCells>
  <phoneticPr fontId="43" type="noConversion"/>
  <pageMargins left="0.7" right="0.7" top="0.75" bottom="0.75" header="0.3" footer="0.3"/>
  <pageSetup paperSize="9" scale="67"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CE7D7-236C-4450-9296-EF6FFC9DECB9}">
  <dimension ref="A1:I11"/>
  <sheetViews>
    <sheetView topLeftCell="A6" workbookViewId="0">
      <selection activeCell="C12" sqref="C12"/>
    </sheetView>
  </sheetViews>
  <sheetFormatPr defaultColWidth="9.140625" defaultRowHeight="15"/>
  <cols>
    <col min="1" max="1" width="36.28515625" style="52" customWidth="1"/>
    <col min="2" max="2" width="7.7109375" style="23" customWidth="1"/>
    <col min="3" max="3" width="67.140625" style="28" customWidth="1"/>
    <col min="4" max="4" width="9.140625" style="12"/>
    <col min="5" max="5" width="16.28515625" style="12" customWidth="1"/>
    <col min="6" max="6" width="16.7109375" style="13" customWidth="1"/>
    <col min="7" max="7" width="16.5703125" style="20" customWidth="1"/>
    <col min="8" max="8" width="17.7109375" style="18" customWidth="1"/>
    <col min="9" max="9" width="13.28515625" style="18" customWidth="1"/>
    <col min="10" max="16384" width="9.140625" style="18"/>
  </cols>
  <sheetData>
    <row r="1" spans="1:9" ht="18" customHeight="1" thickBot="1">
      <c r="A1" s="881" t="s">
        <v>254</v>
      </c>
      <c r="B1" s="882"/>
      <c r="C1" s="882"/>
      <c r="D1" s="882"/>
      <c r="E1" s="882"/>
      <c r="F1" s="882"/>
      <c r="G1" s="883"/>
    </row>
    <row r="2" spans="1:9" ht="7.9" customHeight="1" thickBot="1">
      <c r="B2" s="3"/>
      <c r="C2" s="24"/>
      <c r="D2" s="3"/>
      <c r="E2" s="250"/>
      <c r="F2" s="14"/>
      <c r="G2" s="3"/>
    </row>
    <row r="3" spans="1:9" ht="14.45" customHeight="1" thickBot="1">
      <c r="A3" s="871" t="s">
        <v>5014</v>
      </c>
      <c r="B3" s="872"/>
      <c r="C3" s="872"/>
      <c r="D3" s="872"/>
      <c r="E3" s="872"/>
      <c r="F3" s="872"/>
      <c r="G3" s="873"/>
    </row>
    <row r="4" spans="1:9" s="105" customFormat="1" ht="51" customHeight="1" thickBot="1">
      <c r="A4" s="378" t="s">
        <v>23</v>
      </c>
      <c r="B4" s="377" t="s">
        <v>0</v>
      </c>
      <c r="C4" s="377" t="s">
        <v>1</v>
      </c>
      <c r="D4" s="377" t="s">
        <v>2</v>
      </c>
      <c r="E4" s="672" t="s">
        <v>3</v>
      </c>
      <c r="F4" s="598" t="s">
        <v>8</v>
      </c>
      <c r="G4" s="577" t="s">
        <v>4</v>
      </c>
    </row>
    <row r="5" spans="1:9" ht="120">
      <c r="A5" s="342" t="s">
        <v>5016</v>
      </c>
      <c r="B5" s="348" t="s">
        <v>24</v>
      </c>
      <c r="C5" s="347" t="s">
        <v>5017</v>
      </c>
      <c r="D5" s="44" t="s">
        <v>15</v>
      </c>
      <c r="E5" s="373">
        <v>1</v>
      </c>
      <c r="F5" s="40"/>
      <c r="G5" s="41">
        <f>ROUND((E5*F5),2)</f>
        <v>0</v>
      </c>
    </row>
    <row r="6" spans="1:9" s="19" customFormat="1" ht="120.75" thickBot="1">
      <c r="A6" s="338" t="s">
        <v>5016</v>
      </c>
      <c r="B6" s="842" t="s">
        <v>25</v>
      </c>
      <c r="C6" s="26" t="s">
        <v>5018</v>
      </c>
      <c r="D6" s="5" t="s">
        <v>15</v>
      </c>
      <c r="E6" s="10">
        <v>1</v>
      </c>
      <c r="F6" s="1"/>
      <c r="G6" s="32">
        <f t="shared" ref="G6:G7" si="0">ROUND((E6*F6),2)</f>
        <v>0</v>
      </c>
      <c r="H6" s="75"/>
      <c r="I6" s="76"/>
    </row>
    <row r="7" spans="1:9" s="19" customFormat="1" ht="75.75" thickBot="1">
      <c r="A7" s="333" t="s">
        <v>5016</v>
      </c>
      <c r="B7" s="301" t="s">
        <v>26</v>
      </c>
      <c r="C7" s="293" t="s">
        <v>5019</v>
      </c>
      <c r="D7" s="331" t="s">
        <v>5</v>
      </c>
      <c r="E7" s="34">
        <v>1</v>
      </c>
      <c r="F7" s="51"/>
      <c r="G7" s="36">
        <f t="shared" si="0"/>
        <v>0</v>
      </c>
      <c r="H7" s="774" t="s">
        <v>22</v>
      </c>
      <c r="I7" s="31">
        <f>ROUND(SUM(G5:G7),2)</f>
        <v>0</v>
      </c>
    </row>
    <row r="8" spans="1:9" ht="15.75" thickBot="1">
      <c r="B8" s="22"/>
      <c r="C8" s="27"/>
      <c r="D8" s="368"/>
      <c r="E8" s="673" t="s">
        <v>5015</v>
      </c>
      <c r="F8" s="366"/>
      <c r="G8" s="326">
        <f>SUM(G5:G7)</f>
        <v>0</v>
      </c>
    </row>
    <row r="9" spans="1:9">
      <c r="B9" s="22"/>
      <c r="C9" s="27"/>
      <c r="D9" s="22"/>
      <c r="E9" s="22"/>
      <c r="F9" s="17"/>
      <c r="G9" s="21"/>
    </row>
    <row r="10" spans="1:9">
      <c r="B10" s="63"/>
      <c r="C10" s="27"/>
      <c r="D10" s="22"/>
      <c r="E10" s="22"/>
      <c r="F10" s="17"/>
      <c r="G10" s="21"/>
    </row>
    <row r="11" spans="1:9">
      <c r="F11" s="12"/>
    </row>
  </sheetData>
  <sheetProtection algorithmName="SHA-512" hashValue="bYKj54Dm39RjdyItnR/Wjehvn+3zF/fdMMvOcFpH2PJg+hr5C6C4pVaiz6nKa3t6e8f9TkkxoxmIYelzpddTIg==" saltValue="stcYJEnW3wAAywjNlNWcfg==" spinCount="100000" sheet="1" objects="1" scenarios="1"/>
  <mergeCells count="2">
    <mergeCell ref="A1:G1"/>
    <mergeCell ref="A3:G3"/>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D8280-2F23-4419-AE10-D0CB1DF0FB21}">
  <dimension ref="A1:I55"/>
  <sheetViews>
    <sheetView topLeftCell="A43" workbookViewId="0">
      <selection activeCell="C51" sqref="C51"/>
    </sheetView>
  </sheetViews>
  <sheetFormatPr defaultColWidth="9.140625" defaultRowHeight="15"/>
  <cols>
    <col min="1" max="1" width="49.5703125" style="52" customWidth="1"/>
    <col min="2" max="2" width="7.7109375" style="23" customWidth="1"/>
    <col min="3" max="3" width="67.140625" style="28" customWidth="1"/>
    <col min="4" max="4" width="9.140625" style="12"/>
    <col min="5" max="5" width="16.28515625" style="119" customWidth="1"/>
    <col min="6" max="6" width="16.7109375" style="13" customWidth="1"/>
    <col min="7" max="7" width="16.5703125" style="20" customWidth="1"/>
    <col min="8" max="8" width="17.7109375" style="18" customWidth="1"/>
    <col min="9" max="9" width="13.28515625" style="18" customWidth="1"/>
    <col min="10" max="16384" width="9.140625" style="18"/>
  </cols>
  <sheetData>
    <row r="1" spans="1:9" ht="38.25" customHeight="1" thickBot="1">
      <c r="A1" s="868" t="s">
        <v>4913</v>
      </c>
      <c r="B1" s="869"/>
      <c r="C1" s="869"/>
      <c r="D1" s="869"/>
      <c r="E1" s="869"/>
      <c r="F1" s="869"/>
      <c r="G1" s="870"/>
    </row>
    <row r="2" spans="1:9" ht="7.9" customHeight="1" thickBot="1">
      <c r="B2" s="3"/>
      <c r="C2" s="24"/>
      <c r="D2" s="3"/>
      <c r="E2" s="116"/>
      <c r="F2" s="14"/>
      <c r="G2" s="3"/>
    </row>
    <row r="3" spans="1:9" ht="14.45" customHeight="1" thickBot="1">
      <c r="A3" s="871" t="s">
        <v>5007</v>
      </c>
      <c r="B3" s="872"/>
      <c r="C3" s="872"/>
      <c r="D3" s="872"/>
      <c r="E3" s="872"/>
      <c r="F3" s="872"/>
      <c r="G3" s="873"/>
    </row>
    <row r="4" spans="1:9" s="105" customFormat="1" ht="51" customHeight="1" thickBot="1">
      <c r="A4" s="378" t="s">
        <v>23</v>
      </c>
      <c r="B4" s="377" t="s">
        <v>0</v>
      </c>
      <c r="C4" s="377" t="s">
        <v>1</v>
      </c>
      <c r="D4" s="377" t="s">
        <v>2</v>
      </c>
      <c r="E4" s="376" t="s">
        <v>3</v>
      </c>
      <c r="F4" s="598" t="s">
        <v>8</v>
      </c>
      <c r="G4" s="577" t="s">
        <v>4</v>
      </c>
    </row>
    <row r="5" spans="1:9" ht="30" thickBot="1">
      <c r="A5" s="860" t="s">
        <v>5027</v>
      </c>
      <c r="B5" s="461" t="s">
        <v>24</v>
      </c>
      <c r="C5" s="861" t="s">
        <v>5026</v>
      </c>
      <c r="D5" s="863" t="s">
        <v>759</v>
      </c>
      <c r="E5" s="804">
        <v>1</v>
      </c>
      <c r="F5" s="862"/>
      <c r="G5" s="241">
        <f>ROUND((E5*F5),2)</f>
        <v>0</v>
      </c>
      <c r="H5" s="37" t="s">
        <v>22</v>
      </c>
      <c r="I5" s="31">
        <f>ROUND(SUM(G5:G5),2)</f>
        <v>0</v>
      </c>
    </row>
    <row r="6" spans="1:9" ht="30">
      <c r="A6" s="864" t="s">
        <v>5030</v>
      </c>
      <c r="B6" s="100" t="s">
        <v>47</v>
      </c>
      <c r="C6" s="865" t="s">
        <v>4914</v>
      </c>
      <c r="D6" s="866" t="s">
        <v>3547</v>
      </c>
      <c r="E6" s="866">
        <v>33.28</v>
      </c>
      <c r="F6" s="867"/>
      <c r="G6" s="643">
        <f>ROUND((E6*F6),2)</f>
        <v>0</v>
      </c>
    </row>
    <row r="7" spans="1:9" ht="18">
      <c r="A7" s="844" t="s">
        <v>5030</v>
      </c>
      <c r="B7" s="10" t="s">
        <v>48</v>
      </c>
      <c r="C7" s="142" t="s">
        <v>4915</v>
      </c>
      <c r="D7" s="141" t="s">
        <v>3547</v>
      </c>
      <c r="E7" s="141">
        <v>997.33</v>
      </c>
      <c r="F7" s="826"/>
      <c r="G7" s="80">
        <f t="shared" ref="G7:G51" si="0">ROUND((E7*F7),2)</f>
        <v>0</v>
      </c>
    </row>
    <row r="8" spans="1:9" ht="18">
      <c r="A8" s="844" t="s">
        <v>5030</v>
      </c>
      <c r="B8" s="10" t="s">
        <v>49</v>
      </c>
      <c r="C8" s="142" t="s">
        <v>4916</v>
      </c>
      <c r="D8" s="141" t="s">
        <v>3543</v>
      </c>
      <c r="E8" s="141">
        <v>240</v>
      </c>
      <c r="F8" s="827"/>
      <c r="G8" s="80">
        <f t="shared" si="0"/>
        <v>0</v>
      </c>
    </row>
    <row r="9" spans="1:9" ht="30">
      <c r="A9" s="844" t="s">
        <v>5030</v>
      </c>
      <c r="B9" s="10" t="s">
        <v>50</v>
      </c>
      <c r="C9" s="25" t="s">
        <v>4917</v>
      </c>
      <c r="D9" s="145" t="s">
        <v>759</v>
      </c>
      <c r="E9" s="145">
        <v>8</v>
      </c>
      <c r="F9" s="827"/>
      <c r="G9" s="80">
        <f t="shared" si="0"/>
        <v>0</v>
      </c>
    </row>
    <row r="10" spans="1:9">
      <c r="A10" s="844" t="s">
        <v>5030</v>
      </c>
      <c r="B10" s="10" t="s">
        <v>52</v>
      </c>
      <c r="C10" s="848" t="s">
        <v>4918</v>
      </c>
      <c r="D10" s="141" t="s">
        <v>759</v>
      </c>
      <c r="E10" s="141">
        <v>8</v>
      </c>
      <c r="F10" s="827"/>
      <c r="G10" s="80">
        <f t="shared" si="0"/>
        <v>0</v>
      </c>
    </row>
    <row r="11" spans="1:9">
      <c r="A11" s="844" t="s">
        <v>5030</v>
      </c>
      <c r="B11" s="10" t="s">
        <v>53</v>
      </c>
      <c r="C11" s="142" t="s">
        <v>4919</v>
      </c>
      <c r="D11" s="141" t="s">
        <v>759</v>
      </c>
      <c r="E11" s="141">
        <v>8</v>
      </c>
      <c r="F11" s="827"/>
      <c r="G11" s="80">
        <f t="shared" si="0"/>
        <v>0</v>
      </c>
    </row>
    <row r="12" spans="1:9">
      <c r="A12" s="844" t="s">
        <v>5030</v>
      </c>
      <c r="B12" s="10" t="s">
        <v>54</v>
      </c>
      <c r="C12" s="142" t="s">
        <v>4920</v>
      </c>
      <c r="D12" s="141" t="s">
        <v>70</v>
      </c>
      <c r="E12" s="141">
        <v>0.31</v>
      </c>
      <c r="F12" s="828"/>
      <c r="G12" s="80">
        <f t="shared" si="0"/>
        <v>0</v>
      </c>
    </row>
    <row r="13" spans="1:9">
      <c r="A13" s="844" t="s">
        <v>5030</v>
      </c>
      <c r="B13" s="10" t="s">
        <v>55</v>
      </c>
      <c r="C13" s="849" t="s">
        <v>4921</v>
      </c>
      <c r="D13" s="141" t="s">
        <v>759</v>
      </c>
      <c r="E13" s="141">
        <v>4</v>
      </c>
      <c r="F13" s="827"/>
      <c r="G13" s="80">
        <f t="shared" si="0"/>
        <v>0</v>
      </c>
    </row>
    <row r="14" spans="1:9" ht="18">
      <c r="A14" s="844" t="s">
        <v>5030</v>
      </c>
      <c r="B14" s="10" t="s">
        <v>56</v>
      </c>
      <c r="C14" s="850" t="s">
        <v>4922</v>
      </c>
      <c r="D14" s="141" t="s">
        <v>3547</v>
      </c>
      <c r="E14" s="141">
        <v>0.8</v>
      </c>
      <c r="F14" s="827"/>
      <c r="G14" s="80">
        <f t="shared" si="0"/>
        <v>0</v>
      </c>
    </row>
    <row r="15" spans="1:9">
      <c r="A15" s="844" t="s">
        <v>5030</v>
      </c>
      <c r="B15" s="10" t="s">
        <v>57</v>
      </c>
      <c r="C15" s="142" t="s">
        <v>5024</v>
      </c>
      <c r="D15" s="141" t="s">
        <v>759</v>
      </c>
      <c r="E15" s="141">
        <v>4</v>
      </c>
      <c r="F15" s="827"/>
      <c r="G15" s="80">
        <f t="shared" si="0"/>
        <v>0</v>
      </c>
    </row>
    <row r="16" spans="1:9">
      <c r="A16" s="844" t="s">
        <v>5030</v>
      </c>
      <c r="B16" s="10" t="s">
        <v>74</v>
      </c>
      <c r="C16" s="142" t="s">
        <v>4920</v>
      </c>
      <c r="D16" s="141" t="s">
        <v>70</v>
      </c>
      <c r="E16" s="141">
        <v>0.37</v>
      </c>
      <c r="F16" s="828"/>
      <c r="G16" s="80">
        <f t="shared" si="0"/>
        <v>0</v>
      </c>
    </row>
    <row r="17" spans="1:9">
      <c r="A17" s="844" t="s">
        <v>5030</v>
      </c>
      <c r="B17" s="10" t="s">
        <v>78</v>
      </c>
      <c r="C17" s="142" t="s">
        <v>4923</v>
      </c>
      <c r="D17" s="141" t="s">
        <v>759</v>
      </c>
      <c r="E17" s="141">
        <v>8</v>
      </c>
      <c r="F17" s="828"/>
      <c r="G17" s="80">
        <f t="shared" si="0"/>
        <v>0</v>
      </c>
    </row>
    <row r="18" spans="1:9" ht="30">
      <c r="A18" s="844" t="s">
        <v>5030</v>
      </c>
      <c r="B18" s="10" t="s">
        <v>79</v>
      </c>
      <c r="C18" s="25" t="s">
        <v>4924</v>
      </c>
      <c r="D18" s="141" t="s">
        <v>759</v>
      </c>
      <c r="E18" s="180">
        <v>1</v>
      </c>
      <c r="F18" s="827"/>
      <c r="G18" s="80">
        <f t="shared" si="0"/>
        <v>0</v>
      </c>
    </row>
    <row r="19" spans="1:9" ht="30.75" thickBot="1">
      <c r="A19" s="844" t="s">
        <v>5030</v>
      </c>
      <c r="B19" s="10" t="s">
        <v>80</v>
      </c>
      <c r="C19" s="25" t="s">
        <v>4925</v>
      </c>
      <c r="D19" s="141" t="s">
        <v>759</v>
      </c>
      <c r="E19" s="180">
        <v>1</v>
      </c>
      <c r="F19" s="827"/>
      <c r="G19" s="80">
        <f t="shared" si="0"/>
        <v>0</v>
      </c>
    </row>
    <row r="20" spans="1:9" ht="30.75" thickBot="1">
      <c r="A20" s="844" t="s">
        <v>5030</v>
      </c>
      <c r="B20" s="34" t="s">
        <v>81</v>
      </c>
      <c r="C20" s="33" t="s">
        <v>4926</v>
      </c>
      <c r="D20" s="136" t="s">
        <v>759</v>
      </c>
      <c r="E20" s="664">
        <v>1</v>
      </c>
      <c r="F20" s="830"/>
      <c r="G20" s="612">
        <f t="shared" si="0"/>
        <v>0</v>
      </c>
      <c r="H20" s="37" t="s">
        <v>51</v>
      </c>
      <c r="I20" s="31">
        <f>ROUND(SUM(G6:G20),2)</f>
        <v>0</v>
      </c>
    </row>
    <row r="21" spans="1:9" ht="15.75" thickBot="1">
      <c r="A21" s="843" t="s">
        <v>5031</v>
      </c>
      <c r="B21" s="373" t="s">
        <v>58</v>
      </c>
      <c r="C21" s="39" t="s">
        <v>4927</v>
      </c>
      <c r="D21" s="589" t="s">
        <v>759</v>
      </c>
      <c r="E21" s="589">
        <v>3</v>
      </c>
      <c r="F21" s="825"/>
      <c r="G21" s="41">
        <f t="shared" si="0"/>
        <v>0</v>
      </c>
    </row>
    <row r="22" spans="1:9" ht="30" thickBot="1">
      <c r="A22" s="845" t="s">
        <v>5031</v>
      </c>
      <c r="B22" s="34" t="s">
        <v>59</v>
      </c>
      <c r="C22" s="851" t="s">
        <v>4928</v>
      </c>
      <c r="D22" s="136" t="s">
        <v>759</v>
      </c>
      <c r="E22" s="136">
        <v>3</v>
      </c>
      <c r="F22" s="830"/>
      <c r="G22" s="612">
        <f t="shared" si="0"/>
        <v>0</v>
      </c>
      <c r="H22" s="37" t="s">
        <v>62</v>
      </c>
      <c r="I22" s="31">
        <f>ROUND(SUM(G21:G22),2)</f>
        <v>0</v>
      </c>
    </row>
    <row r="23" spans="1:9" ht="15.75" thickBot="1">
      <c r="A23" s="843" t="s">
        <v>5032</v>
      </c>
      <c r="B23" s="373" t="s">
        <v>113</v>
      </c>
      <c r="C23" s="852" t="s">
        <v>4929</v>
      </c>
      <c r="D23" s="589" t="s">
        <v>759</v>
      </c>
      <c r="E23" s="589">
        <v>2</v>
      </c>
      <c r="F23" s="825"/>
      <c r="G23" s="41">
        <f t="shared" si="0"/>
        <v>0</v>
      </c>
    </row>
    <row r="24" spans="1:9" ht="30" thickBot="1">
      <c r="A24" s="845" t="s">
        <v>5032</v>
      </c>
      <c r="B24" s="34" t="s">
        <v>114</v>
      </c>
      <c r="C24" s="851" t="s">
        <v>4930</v>
      </c>
      <c r="D24" s="136" t="s">
        <v>759</v>
      </c>
      <c r="E24" s="136">
        <v>8</v>
      </c>
      <c r="F24" s="830"/>
      <c r="G24" s="612">
        <f t="shared" si="0"/>
        <v>0</v>
      </c>
      <c r="H24" s="37" t="s">
        <v>63</v>
      </c>
      <c r="I24" s="31">
        <f>ROUND(SUM(G23:G24),2)</f>
        <v>0</v>
      </c>
    </row>
    <row r="25" spans="1:9" ht="30">
      <c r="A25" s="843" t="s">
        <v>5033</v>
      </c>
      <c r="B25" s="373" t="s">
        <v>64</v>
      </c>
      <c r="C25" s="596" t="s">
        <v>4931</v>
      </c>
      <c r="D25" s="589" t="s">
        <v>3543</v>
      </c>
      <c r="E25" s="603">
        <v>590</v>
      </c>
      <c r="F25" s="825"/>
      <c r="G25" s="41">
        <f t="shared" si="0"/>
        <v>0</v>
      </c>
    </row>
    <row r="26" spans="1:9" ht="18">
      <c r="A26" s="844" t="s">
        <v>5034</v>
      </c>
      <c r="B26" s="10" t="s">
        <v>156</v>
      </c>
      <c r="C26" s="513" t="s">
        <v>4932</v>
      </c>
      <c r="D26" s="141" t="s">
        <v>3547</v>
      </c>
      <c r="E26" s="141">
        <v>1057.3</v>
      </c>
      <c r="F26" s="827"/>
      <c r="G26" s="80">
        <f t="shared" si="0"/>
        <v>0</v>
      </c>
    </row>
    <row r="27" spans="1:9" ht="18">
      <c r="A27" s="844" t="s">
        <v>5034</v>
      </c>
      <c r="B27" s="10" t="s">
        <v>65</v>
      </c>
      <c r="C27" s="513" t="s">
        <v>4933</v>
      </c>
      <c r="D27" s="141" t="s">
        <v>3547</v>
      </c>
      <c r="E27" s="141">
        <v>12.5</v>
      </c>
      <c r="F27" s="827"/>
      <c r="G27" s="80">
        <f t="shared" si="0"/>
        <v>0</v>
      </c>
    </row>
    <row r="28" spans="1:9" ht="30.75" thickBot="1">
      <c r="A28" s="844" t="s">
        <v>5034</v>
      </c>
      <c r="B28" s="10" t="s">
        <v>157</v>
      </c>
      <c r="C28" s="513" t="s">
        <v>4934</v>
      </c>
      <c r="D28" s="141" t="s">
        <v>3547</v>
      </c>
      <c r="E28" s="141">
        <v>33.28</v>
      </c>
      <c r="F28" s="827"/>
      <c r="G28" s="80">
        <f t="shared" si="0"/>
        <v>0</v>
      </c>
    </row>
    <row r="29" spans="1:9" ht="30" thickBot="1">
      <c r="A29" s="844" t="s">
        <v>5034</v>
      </c>
      <c r="B29" s="34" t="s">
        <v>159</v>
      </c>
      <c r="C29" s="601" t="s">
        <v>4935</v>
      </c>
      <c r="D29" s="136" t="s">
        <v>3543</v>
      </c>
      <c r="E29" s="136">
        <v>240</v>
      </c>
      <c r="F29" s="830"/>
      <c r="G29" s="612">
        <f t="shared" si="0"/>
        <v>0</v>
      </c>
      <c r="H29" s="37" t="s">
        <v>66</v>
      </c>
      <c r="I29" s="31">
        <f>ROUND(SUM(G25:G29),2)</f>
        <v>0</v>
      </c>
    </row>
    <row r="30" spans="1:9" ht="41.25" customHeight="1" thickBot="1">
      <c r="A30" s="843" t="s">
        <v>5035</v>
      </c>
      <c r="B30" s="373" t="s">
        <v>191</v>
      </c>
      <c r="C30" s="426" t="s">
        <v>5023</v>
      </c>
      <c r="D30" s="589" t="s">
        <v>4936</v>
      </c>
      <c r="E30" s="603">
        <v>8</v>
      </c>
      <c r="F30" s="825"/>
      <c r="G30" s="41">
        <f t="shared" si="0"/>
        <v>0</v>
      </c>
    </row>
    <row r="31" spans="1:9" ht="30.75" thickBot="1">
      <c r="A31" s="856" t="s">
        <v>5036</v>
      </c>
      <c r="B31" s="34" t="s">
        <v>192</v>
      </c>
      <c r="C31" s="601" t="s">
        <v>5025</v>
      </c>
      <c r="D31" s="136" t="s">
        <v>3547</v>
      </c>
      <c r="E31" s="34">
        <v>990.24</v>
      </c>
      <c r="F31" s="830"/>
      <c r="G31" s="612">
        <f t="shared" si="0"/>
        <v>0</v>
      </c>
      <c r="H31" s="37" t="s">
        <v>67</v>
      </c>
      <c r="I31" s="31">
        <f>ROUND(SUM(G30:G31),2)</f>
        <v>0</v>
      </c>
    </row>
    <row r="32" spans="1:9" ht="30">
      <c r="A32" s="857" t="s">
        <v>5037</v>
      </c>
      <c r="B32" s="373" t="s">
        <v>207</v>
      </c>
      <c r="C32" s="596" t="s">
        <v>4937</v>
      </c>
      <c r="D32" s="589" t="s">
        <v>759</v>
      </c>
      <c r="E32" s="854">
        <v>8</v>
      </c>
      <c r="F32" s="825"/>
      <c r="G32" s="41">
        <f t="shared" si="0"/>
        <v>0</v>
      </c>
    </row>
    <row r="33" spans="1:9" ht="30">
      <c r="A33" s="858" t="s">
        <v>5038</v>
      </c>
      <c r="B33" s="10" t="s">
        <v>208</v>
      </c>
      <c r="C33" s="513" t="s">
        <v>4938</v>
      </c>
      <c r="D33" s="141" t="s">
        <v>759</v>
      </c>
      <c r="E33" s="855">
        <v>4</v>
      </c>
      <c r="F33" s="827"/>
      <c r="G33" s="80">
        <f t="shared" si="0"/>
        <v>0</v>
      </c>
    </row>
    <row r="34" spans="1:9" ht="30">
      <c r="A34" s="858" t="s">
        <v>5039</v>
      </c>
      <c r="B34" s="10" t="s">
        <v>729</v>
      </c>
      <c r="C34" s="513" t="s">
        <v>4939</v>
      </c>
      <c r="D34" s="141" t="s">
        <v>759</v>
      </c>
      <c r="E34" s="855">
        <v>8</v>
      </c>
      <c r="F34" s="827"/>
      <c r="G34" s="80">
        <f t="shared" si="0"/>
        <v>0</v>
      </c>
    </row>
    <row r="35" spans="1:9" ht="30">
      <c r="A35" s="858" t="s">
        <v>5040</v>
      </c>
      <c r="B35" s="10" t="s">
        <v>727</v>
      </c>
      <c r="C35" s="513" t="s">
        <v>4940</v>
      </c>
      <c r="D35" s="141" t="s">
        <v>759</v>
      </c>
      <c r="E35" s="855">
        <v>8</v>
      </c>
      <c r="F35" s="827"/>
      <c r="G35" s="80">
        <f t="shared" si="0"/>
        <v>0</v>
      </c>
    </row>
    <row r="36" spans="1:9" ht="30">
      <c r="A36" s="858" t="s">
        <v>5041</v>
      </c>
      <c r="B36" s="10" t="s">
        <v>725</v>
      </c>
      <c r="C36" s="513" t="s">
        <v>4941</v>
      </c>
      <c r="D36" s="141" t="s">
        <v>759</v>
      </c>
      <c r="E36" s="141">
        <v>4</v>
      </c>
      <c r="F36" s="829"/>
      <c r="G36" s="80">
        <f t="shared" si="0"/>
        <v>0</v>
      </c>
    </row>
    <row r="37" spans="1:9" ht="30">
      <c r="A37" s="858" t="s">
        <v>5042</v>
      </c>
      <c r="B37" s="10" t="s">
        <v>722</v>
      </c>
      <c r="C37" s="513" t="s">
        <v>4942</v>
      </c>
      <c r="D37" s="141" t="s">
        <v>70</v>
      </c>
      <c r="E37" s="141">
        <v>0.37</v>
      </c>
      <c r="F37" s="15"/>
      <c r="G37" s="80">
        <f t="shared" si="0"/>
        <v>0</v>
      </c>
    </row>
    <row r="38" spans="1:9" s="19" customFormat="1" ht="30.75" thickBot="1">
      <c r="A38" s="858" t="s">
        <v>5043</v>
      </c>
      <c r="B38" s="10" t="s">
        <v>831</v>
      </c>
      <c r="C38" s="513" t="s">
        <v>4943</v>
      </c>
      <c r="D38" s="141" t="s">
        <v>759</v>
      </c>
      <c r="E38" s="141">
        <v>8</v>
      </c>
      <c r="F38" s="846"/>
      <c r="G38" s="80">
        <f t="shared" si="0"/>
        <v>0</v>
      </c>
    </row>
    <row r="39" spans="1:9" s="19" customFormat="1" ht="30.75" thickBot="1">
      <c r="A39" s="858" t="s">
        <v>5044</v>
      </c>
      <c r="B39" s="10" t="s">
        <v>829</v>
      </c>
      <c r="C39" s="601" t="s">
        <v>5025</v>
      </c>
      <c r="D39" s="136" t="s">
        <v>3547</v>
      </c>
      <c r="E39" s="136">
        <v>7.09</v>
      </c>
      <c r="F39" s="847"/>
      <c r="G39" s="612">
        <f t="shared" si="0"/>
        <v>0</v>
      </c>
      <c r="H39" s="37" t="s">
        <v>69</v>
      </c>
      <c r="I39" s="31">
        <f>ROUND(SUM(G32:G39),2)</f>
        <v>0</v>
      </c>
    </row>
    <row r="40" spans="1:9" s="19" customFormat="1">
      <c r="A40" s="857" t="s">
        <v>5045</v>
      </c>
      <c r="B40" s="603" t="s">
        <v>209</v>
      </c>
      <c r="C40" s="596" t="s">
        <v>4944</v>
      </c>
      <c r="D40" s="589" t="s">
        <v>759</v>
      </c>
      <c r="E40" s="589">
        <v>8</v>
      </c>
      <c r="F40" s="45"/>
      <c r="G40" s="41">
        <f t="shared" si="0"/>
        <v>0</v>
      </c>
    </row>
    <row r="41" spans="1:9" s="19" customFormat="1">
      <c r="A41" s="858" t="s">
        <v>5045</v>
      </c>
      <c r="B41" s="180" t="s">
        <v>210</v>
      </c>
      <c r="C41" s="513" t="s">
        <v>4945</v>
      </c>
      <c r="D41" s="141" t="s">
        <v>759</v>
      </c>
      <c r="E41" s="141">
        <v>1</v>
      </c>
      <c r="F41" s="2"/>
      <c r="G41" s="80">
        <f t="shared" si="0"/>
        <v>0</v>
      </c>
    </row>
    <row r="42" spans="1:9" s="19" customFormat="1" ht="15.75" thickBot="1">
      <c r="A42" s="858" t="s">
        <v>5045</v>
      </c>
      <c r="B42" s="180" t="s">
        <v>211</v>
      </c>
      <c r="C42" s="513" t="s">
        <v>4946</v>
      </c>
      <c r="D42" s="141" t="s">
        <v>759</v>
      </c>
      <c r="E42" s="141">
        <v>1</v>
      </c>
      <c r="F42" s="2"/>
      <c r="G42" s="80">
        <f t="shared" si="0"/>
        <v>0</v>
      </c>
    </row>
    <row r="43" spans="1:9" s="19" customFormat="1" ht="30" thickBot="1">
      <c r="A43" s="858" t="s">
        <v>5045</v>
      </c>
      <c r="B43" s="664" t="s">
        <v>212</v>
      </c>
      <c r="C43" s="601" t="s">
        <v>4947</v>
      </c>
      <c r="D43" s="136" t="s">
        <v>759</v>
      </c>
      <c r="E43" s="136">
        <v>1</v>
      </c>
      <c r="F43" s="292"/>
      <c r="G43" s="612">
        <f t="shared" si="0"/>
        <v>0</v>
      </c>
      <c r="H43" s="42" t="s">
        <v>154</v>
      </c>
      <c r="I43" s="31">
        <f>ROUND(SUM(G40:G43),2)</f>
        <v>0</v>
      </c>
    </row>
    <row r="44" spans="1:9" s="19" customFormat="1" ht="30" thickBot="1">
      <c r="A44" s="859" t="s">
        <v>5046</v>
      </c>
      <c r="B44" s="723" t="s">
        <v>1317</v>
      </c>
      <c r="C44" s="853" t="s">
        <v>4948</v>
      </c>
      <c r="D44" s="468" t="s">
        <v>3543</v>
      </c>
      <c r="E44" s="468">
        <v>3800</v>
      </c>
      <c r="F44" s="724"/>
      <c r="G44" s="417">
        <f t="shared" si="0"/>
        <v>0</v>
      </c>
      <c r="H44" s="42" t="s">
        <v>982</v>
      </c>
      <c r="I44" s="31">
        <f>ROUND(SUM(G44),2)</f>
        <v>0</v>
      </c>
    </row>
    <row r="45" spans="1:9" s="19" customFormat="1">
      <c r="A45" s="857" t="s">
        <v>5047</v>
      </c>
      <c r="B45" s="43" t="s">
        <v>1303</v>
      </c>
      <c r="C45" s="596" t="s">
        <v>4949</v>
      </c>
      <c r="D45" s="589" t="s">
        <v>759</v>
      </c>
      <c r="E45" s="589">
        <v>3</v>
      </c>
      <c r="F45" s="45"/>
      <c r="G45" s="41">
        <f t="shared" si="0"/>
        <v>0</v>
      </c>
    </row>
    <row r="46" spans="1:9" s="19" customFormat="1" ht="15.75" thickBot="1">
      <c r="A46" s="858" t="s">
        <v>5047</v>
      </c>
      <c r="B46" s="4" t="s">
        <v>1302</v>
      </c>
      <c r="C46" s="513" t="s">
        <v>4950</v>
      </c>
      <c r="D46" s="141" t="s">
        <v>759</v>
      </c>
      <c r="E46" s="141">
        <v>3</v>
      </c>
      <c r="F46" s="2"/>
      <c r="G46" s="80">
        <f t="shared" si="0"/>
        <v>0</v>
      </c>
    </row>
    <row r="47" spans="1:9" s="19" customFormat="1" ht="45.75" thickBot="1">
      <c r="A47" s="856" t="s">
        <v>5047</v>
      </c>
      <c r="B47" s="46" t="s">
        <v>1301</v>
      </c>
      <c r="C47" s="601" t="s">
        <v>4951</v>
      </c>
      <c r="D47" s="136" t="s">
        <v>70</v>
      </c>
      <c r="E47" s="136">
        <v>4</v>
      </c>
      <c r="F47" s="292"/>
      <c r="G47" s="612">
        <f t="shared" si="0"/>
        <v>0</v>
      </c>
      <c r="H47" s="42" t="s">
        <v>1297</v>
      </c>
      <c r="I47" s="31">
        <f>ROUND(SUM(G45:G47),2)</f>
        <v>0</v>
      </c>
    </row>
    <row r="48" spans="1:9" s="19" customFormat="1" ht="30">
      <c r="A48" s="857" t="s">
        <v>5048</v>
      </c>
      <c r="B48" s="43" t="s">
        <v>1296</v>
      </c>
      <c r="C48" s="596" t="s">
        <v>4952</v>
      </c>
      <c r="D48" s="589" t="s">
        <v>3547</v>
      </c>
      <c r="E48" s="589">
        <v>1072.8</v>
      </c>
      <c r="F48" s="45"/>
      <c r="G48" s="41">
        <f t="shared" si="0"/>
        <v>0</v>
      </c>
    </row>
    <row r="49" spans="1:9" s="19" customFormat="1" ht="30.75" thickBot="1">
      <c r="A49" s="858" t="s">
        <v>5048</v>
      </c>
      <c r="B49" s="4" t="s">
        <v>1294</v>
      </c>
      <c r="C49" s="513" t="s">
        <v>4953</v>
      </c>
      <c r="D49" s="141" t="s">
        <v>759</v>
      </c>
      <c r="E49" s="141">
        <v>2</v>
      </c>
      <c r="F49" s="2"/>
      <c r="G49" s="80">
        <f t="shared" si="0"/>
        <v>0</v>
      </c>
    </row>
    <row r="50" spans="1:9" s="19" customFormat="1" ht="30.75" thickBot="1">
      <c r="A50" s="856" t="s">
        <v>5048</v>
      </c>
      <c r="B50" s="46" t="s">
        <v>1292</v>
      </c>
      <c r="C50" s="601" t="s">
        <v>4930</v>
      </c>
      <c r="D50" s="136" t="s">
        <v>759</v>
      </c>
      <c r="E50" s="136">
        <v>8</v>
      </c>
      <c r="F50" s="292"/>
      <c r="G50" s="612">
        <f t="shared" ref="G50" si="1">ROUND((E50*F50),2)</f>
        <v>0</v>
      </c>
      <c r="H50" s="42" t="s">
        <v>1287</v>
      </c>
      <c r="I50" s="31">
        <f>ROUND(SUM(G48:G50),2)</f>
        <v>0</v>
      </c>
    </row>
    <row r="51" spans="1:9" s="19" customFormat="1" ht="30" thickBot="1">
      <c r="A51" s="856" t="s">
        <v>5028</v>
      </c>
      <c r="B51" s="46" t="s">
        <v>1285</v>
      </c>
      <c r="C51" s="601" t="s">
        <v>5029</v>
      </c>
      <c r="D51" s="136" t="s">
        <v>759</v>
      </c>
      <c r="E51" s="136">
        <v>8</v>
      </c>
      <c r="F51" s="292"/>
      <c r="G51" s="612">
        <f t="shared" si="0"/>
        <v>0</v>
      </c>
      <c r="H51" s="42" t="s">
        <v>1283</v>
      </c>
      <c r="I51" s="31">
        <f>ROUND(SUM(G51),2)</f>
        <v>0</v>
      </c>
    </row>
    <row r="52" spans="1:9" ht="15.75" thickBot="1">
      <c r="B52" s="22"/>
      <c r="C52" s="27"/>
      <c r="D52" s="368"/>
      <c r="E52" s="367" t="s">
        <v>5022</v>
      </c>
      <c r="F52" s="366"/>
      <c r="G52" s="326">
        <f>SUM(G5:G51)</f>
        <v>0</v>
      </c>
    </row>
    <row r="53" spans="1:9">
      <c r="B53" s="22"/>
      <c r="C53" s="27"/>
      <c r="D53" s="22"/>
      <c r="E53" s="118"/>
      <c r="F53" s="17"/>
      <c r="G53" s="21"/>
    </row>
    <row r="54" spans="1:9">
      <c r="B54" s="63"/>
      <c r="C54" s="27"/>
      <c r="D54" s="22"/>
      <c r="E54" s="118"/>
      <c r="F54" s="17"/>
      <c r="G54" s="21"/>
    </row>
    <row r="55" spans="1:9">
      <c r="F55" s="12"/>
    </row>
  </sheetData>
  <sheetProtection algorithmName="SHA-512" hashValue="cIhBGc6gj59vvucLfGjJ/jxrImVMZyTc5jEIGnblTvNzkuiq83nQa0s/ehudkFiXexGuuajbZVN4c4TEN1jQYQ==" saltValue="vwmwmY5Cu6COXpJlxOLEPw==" spinCount="100000" sheet="1" objects="1" scenarios="1"/>
  <mergeCells count="2">
    <mergeCell ref="A1:G1"/>
    <mergeCell ref="A3:G3"/>
  </mergeCells>
  <phoneticPr fontId="43" type="noConversion"/>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C5D8-9D2A-4D85-8F1D-D85D2548C44B}">
  <dimension ref="A1:I53"/>
  <sheetViews>
    <sheetView topLeftCell="B38" workbookViewId="0">
      <selection activeCell="E49" sqref="E49"/>
    </sheetView>
  </sheetViews>
  <sheetFormatPr defaultColWidth="9.140625" defaultRowHeight="15"/>
  <cols>
    <col min="1" max="1" width="36.28515625" style="52" customWidth="1"/>
    <col min="2" max="2" width="7.7109375" style="23" customWidth="1"/>
    <col min="3" max="3" width="84.85546875" style="28" customWidth="1"/>
    <col min="4" max="4" width="9.140625" style="12"/>
    <col min="5" max="5" width="16.28515625" style="119" customWidth="1"/>
    <col min="6" max="6" width="16.7109375" style="13" customWidth="1"/>
    <col min="7" max="7" width="16.5703125" style="20" customWidth="1"/>
    <col min="8" max="8" width="17.7109375" style="18" customWidth="1"/>
    <col min="9" max="9" width="13.28515625" style="18" customWidth="1"/>
    <col min="10" max="16384" width="9.140625" style="18"/>
  </cols>
  <sheetData>
    <row r="1" spans="1:7" ht="38.25" customHeight="1" thickBot="1">
      <c r="A1" s="868" t="s">
        <v>4913</v>
      </c>
      <c r="B1" s="869"/>
      <c r="C1" s="869"/>
      <c r="D1" s="869"/>
      <c r="E1" s="869"/>
      <c r="F1" s="869"/>
      <c r="G1" s="870"/>
    </row>
    <row r="2" spans="1:7" ht="7.9" customHeight="1" thickBot="1">
      <c r="B2" s="3"/>
      <c r="C2" s="24"/>
      <c r="D2" s="3"/>
      <c r="E2" s="116"/>
      <c r="F2" s="14"/>
      <c r="G2" s="3"/>
    </row>
    <row r="3" spans="1:7" ht="14.45" customHeight="1" thickBot="1">
      <c r="A3" s="871" t="s">
        <v>5008</v>
      </c>
      <c r="B3" s="872"/>
      <c r="C3" s="872"/>
      <c r="D3" s="872"/>
      <c r="E3" s="872"/>
      <c r="F3" s="872"/>
      <c r="G3" s="873"/>
    </row>
    <row r="4" spans="1:7" s="105" customFormat="1" ht="51" customHeight="1" thickBot="1">
      <c r="A4" s="378" t="s">
        <v>23</v>
      </c>
      <c r="B4" s="377" t="s">
        <v>0</v>
      </c>
      <c r="C4" s="377" t="s">
        <v>1</v>
      </c>
      <c r="D4" s="377" t="s">
        <v>2</v>
      </c>
      <c r="E4" s="376" t="s">
        <v>3</v>
      </c>
      <c r="F4" s="831" t="s">
        <v>8</v>
      </c>
      <c r="G4" s="832" t="s">
        <v>4</v>
      </c>
    </row>
    <row r="5" spans="1:7">
      <c r="A5" s="833" t="s">
        <v>4954</v>
      </c>
      <c r="B5" s="373" t="s">
        <v>24</v>
      </c>
      <c r="C5" s="836" t="s">
        <v>4955</v>
      </c>
      <c r="D5" s="671" t="s">
        <v>5</v>
      </c>
      <c r="E5" s="671">
        <v>12</v>
      </c>
      <c r="F5" s="40"/>
      <c r="G5" s="41">
        <f>ROUND((E5*F5),2)</f>
        <v>0</v>
      </c>
    </row>
    <row r="6" spans="1:7">
      <c r="A6" s="834" t="s">
        <v>4954</v>
      </c>
      <c r="B6" s="10" t="s">
        <v>25</v>
      </c>
      <c r="C6" s="837" t="s">
        <v>4956</v>
      </c>
      <c r="D6" s="177" t="s">
        <v>5</v>
      </c>
      <c r="E6" s="177">
        <v>12</v>
      </c>
      <c r="F6" s="15"/>
      <c r="G6" s="32">
        <f>ROUND((E6*F6),2)</f>
        <v>0</v>
      </c>
    </row>
    <row r="7" spans="1:7">
      <c r="A7" s="834" t="s">
        <v>4954</v>
      </c>
      <c r="B7" s="10" t="s">
        <v>26</v>
      </c>
      <c r="C7" s="837" t="s">
        <v>4957</v>
      </c>
      <c r="D7" s="177" t="s">
        <v>5</v>
      </c>
      <c r="E7" s="177">
        <v>30</v>
      </c>
      <c r="F7" s="15"/>
      <c r="G7" s="32">
        <f t="shared" ref="G7:G49" si="0">ROUND((E7*F7),2)</f>
        <v>0</v>
      </c>
    </row>
    <row r="8" spans="1:7">
      <c r="A8" s="834" t="s">
        <v>4954</v>
      </c>
      <c r="B8" s="10" t="s">
        <v>27</v>
      </c>
      <c r="C8" s="142" t="s">
        <v>4958</v>
      </c>
      <c r="D8" s="145" t="s">
        <v>5</v>
      </c>
      <c r="E8" s="145">
        <v>2</v>
      </c>
      <c r="F8" s="15"/>
      <c r="G8" s="32">
        <f t="shared" si="0"/>
        <v>0</v>
      </c>
    </row>
    <row r="9" spans="1:7">
      <c r="A9" s="834" t="s">
        <v>4954</v>
      </c>
      <c r="B9" s="10" t="s">
        <v>28</v>
      </c>
      <c r="C9" s="142" t="s">
        <v>4959</v>
      </c>
      <c r="D9" s="145" t="s">
        <v>5</v>
      </c>
      <c r="E9" s="145">
        <v>1</v>
      </c>
      <c r="F9" s="15"/>
      <c r="G9" s="32">
        <f t="shared" si="0"/>
        <v>0</v>
      </c>
    </row>
    <row r="10" spans="1:7" ht="15" customHeight="1">
      <c r="A10" s="834" t="s">
        <v>4954</v>
      </c>
      <c r="B10" s="10" t="s">
        <v>29</v>
      </c>
      <c r="C10" s="142" t="s">
        <v>4960</v>
      </c>
      <c r="D10" s="145" t="s">
        <v>5</v>
      </c>
      <c r="E10" s="145">
        <v>2</v>
      </c>
      <c r="F10" s="15"/>
      <c r="G10" s="32">
        <f t="shared" si="0"/>
        <v>0</v>
      </c>
    </row>
    <row r="11" spans="1:7">
      <c r="A11" s="834" t="s">
        <v>4954</v>
      </c>
      <c r="B11" s="10" t="s">
        <v>30</v>
      </c>
      <c r="C11" s="837" t="s">
        <v>4961</v>
      </c>
      <c r="D11" s="177" t="s">
        <v>5</v>
      </c>
      <c r="E11" s="177">
        <v>3</v>
      </c>
      <c r="F11" s="15"/>
      <c r="G11" s="32">
        <f t="shared" si="0"/>
        <v>0</v>
      </c>
    </row>
    <row r="12" spans="1:7">
      <c r="A12" s="834" t="s">
        <v>4954</v>
      </c>
      <c r="B12" s="10" t="s">
        <v>31</v>
      </c>
      <c r="C12" s="837" t="s">
        <v>4962</v>
      </c>
      <c r="D12" s="177" t="s">
        <v>15</v>
      </c>
      <c r="E12" s="177">
        <v>72</v>
      </c>
      <c r="F12" s="15"/>
      <c r="G12" s="32">
        <f t="shared" si="0"/>
        <v>0</v>
      </c>
    </row>
    <row r="13" spans="1:7">
      <c r="A13" s="834" t="s">
        <v>4954</v>
      </c>
      <c r="B13" s="10" t="s">
        <v>32</v>
      </c>
      <c r="C13" s="837" t="s">
        <v>4963</v>
      </c>
      <c r="D13" s="177" t="s">
        <v>18</v>
      </c>
      <c r="E13" s="177">
        <v>90</v>
      </c>
      <c r="F13" s="15"/>
      <c r="G13" s="32">
        <f t="shared" si="0"/>
        <v>0</v>
      </c>
    </row>
    <row r="14" spans="1:7">
      <c r="A14" s="834" t="s">
        <v>4954</v>
      </c>
      <c r="B14" s="10" t="s">
        <v>33</v>
      </c>
      <c r="C14" s="838" t="s">
        <v>5002</v>
      </c>
      <c r="D14" s="145" t="s">
        <v>18</v>
      </c>
      <c r="E14" s="145">
        <v>245</v>
      </c>
      <c r="F14" s="15"/>
      <c r="G14" s="32">
        <f t="shared" si="0"/>
        <v>0</v>
      </c>
    </row>
    <row r="15" spans="1:7">
      <c r="A15" s="834" t="s">
        <v>4954</v>
      </c>
      <c r="B15" s="10" t="s">
        <v>34</v>
      </c>
      <c r="C15" s="838" t="s">
        <v>5001</v>
      </c>
      <c r="D15" s="145" t="s">
        <v>18</v>
      </c>
      <c r="E15" s="145">
        <v>1470</v>
      </c>
      <c r="F15" s="15"/>
      <c r="G15" s="32">
        <f t="shared" si="0"/>
        <v>0</v>
      </c>
    </row>
    <row r="16" spans="1:7">
      <c r="A16" s="834" t="s">
        <v>4954</v>
      </c>
      <c r="B16" s="10" t="s">
        <v>35</v>
      </c>
      <c r="C16" s="838" t="s">
        <v>4964</v>
      </c>
      <c r="D16" s="145" t="s">
        <v>15</v>
      </c>
      <c r="E16" s="145">
        <v>6</v>
      </c>
      <c r="F16" s="15"/>
      <c r="G16" s="32">
        <f t="shared" si="0"/>
        <v>0</v>
      </c>
    </row>
    <row r="17" spans="1:9" ht="30">
      <c r="A17" s="834" t="s">
        <v>4954</v>
      </c>
      <c r="B17" s="10" t="s">
        <v>36</v>
      </c>
      <c r="C17" s="142" t="s">
        <v>4965</v>
      </c>
      <c r="D17" s="145" t="s">
        <v>15</v>
      </c>
      <c r="E17" s="145">
        <v>8</v>
      </c>
      <c r="F17" s="15"/>
      <c r="G17" s="32">
        <f t="shared" si="0"/>
        <v>0</v>
      </c>
    </row>
    <row r="18" spans="1:9" ht="30">
      <c r="A18" s="834" t="s">
        <v>4954</v>
      </c>
      <c r="B18" s="10" t="s">
        <v>37</v>
      </c>
      <c r="C18" s="142" t="s">
        <v>4966</v>
      </c>
      <c r="D18" s="145" t="s">
        <v>15</v>
      </c>
      <c r="E18" s="145">
        <v>4</v>
      </c>
      <c r="F18" s="15"/>
      <c r="G18" s="32">
        <f t="shared" si="0"/>
        <v>0</v>
      </c>
    </row>
    <row r="19" spans="1:9">
      <c r="A19" s="834" t="s">
        <v>4954</v>
      </c>
      <c r="B19" s="10" t="s">
        <v>38</v>
      </c>
      <c r="C19" s="142" t="s">
        <v>5000</v>
      </c>
      <c r="D19" s="145" t="s">
        <v>15</v>
      </c>
      <c r="E19" s="145">
        <v>36</v>
      </c>
      <c r="F19" s="15"/>
      <c r="G19" s="32">
        <f>ROUND((E19*F19),2)</f>
        <v>0</v>
      </c>
    </row>
    <row r="20" spans="1:9">
      <c r="A20" s="834" t="s">
        <v>4954</v>
      </c>
      <c r="B20" s="10" t="s">
        <v>39</v>
      </c>
      <c r="C20" s="142" t="s">
        <v>4999</v>
      </c>
      <c r="D20" s="145" t="s">
        <v>15</v>
      </c>
      <c r="E20" s="145">
        <v>4</v>
      </c>
      <c r="F20" s="15"/>
      <c r="G20" s="32">
        <f>ROUND((E20*F20),2)</f>
        <v>0</v>
      </c>
    </row>
    <row r="21" spans="1:9" ht="15.75" thickBot="1">
      <c r="A21" s="834" t="s">
        <v>4954</v>
      </c>
      <c r="B21" s="10" t="s">
        <v>40</v>
      </c>
      <c r="C21" s="142" t="s">
        <v>4998</v>
      </c>
      <c r="D21" s="145" t="s">
        <v>15</v>
      </c>
      <c r="E21" s="145">
        <v>8</v>
      </c>
      <c r="F21" s="15"/>
      <c r="G21" s="32">
        <f>ROUND((E21*F21),2)</f>
        <v>0</v>
      </c>
    </row>
    <row r="22" spans="1:9" ht="30.75" thickBot="1">
      <c r="A22" s="835" t="s">
        <v>4954</v>
      </c>
      <c r="B22" s="34" t="s">
        <v>41</v>
      </c>
      <c r="C22" s="137" t="s">
        <v>5003</v>
      </c>
      <c r="D22" s="839" t="s">
        <v>5</v>
      </c>
      <c r="E22" s="234">
        <v>3</v>
      </c>
      <c r="F22" s="35"/>
      <c r="G22" s="36">
        <f>ROUND((E22*F22),2)</f>
        <v>0</v>
      </c>
      <c r="H22" s="42" t="s">
        <v>22</v>
      </c>
      <c r="I22" s="31">
        <f>SUM(G5:G22)</f>
        <v>0</v>
      </c>
    </row>
    <row r="23" spans="1:9" s="19" customFormat="1">
      <c r="A23" s="833" t="s">
        <v>4967</v>
      </c>
      <c r="B23" s="43" t="s">
        <v>47</v>
      </c>
      <c r="C23" s="836" t="s">
        <v>4968</v>
      </c>
      <c r="D23" s="671" t="s">
        <v>5</v>
      </c>
      <c r="E23" s="671">
        <v>12</v>
      </c>
      <c r="F23" s="45"/>
      <c r="G23" s="41">
        <f t="shared" si="0"/>
        <v>0</v>
      </c>
    </row>
    <row r="24" spans="1:9" s="19" customFormat="1">
      <c r="A24" s="834" t="s">
        <v>4967</v>
      </c>
      <c r="B24" s="4" t="s">
        <v>48</v>
      </c>
      <c r="C24" s="837" t="s">
        <v>4969</v>
      </c>
      <c r="D24" s="177" t="s">
        <v>5</v>
      </c>
      <c r="E24" s="177">
        <v>12</v>
      </c>
      <c r="F24" s="2"/>
      <c r="G24" s="32">
        <f t="shared" si="0"/>
        <v>0</v>
      </c>
    </row>
    <row r="25" spans="1:9" s="19" customFormat="1">
      <c r="A25" s="834" t="s">
        <v>4967</v>
      </c>
      <c r="B25" s="4" t="s">
        <v>49</v>
      </c>
      <c r="C25" s="837" t="s">
        <v>4970</v>
      </c>
      <c r="D25" s="177" t="s">
        <v>5</v>
      </c>
      <c r="E25" s="177">
        <v>30</v>
      </c>
      <c r="F25" s="2"/>
      <c r="G25" s="32">
        <f t="shared" si="0"/>
        <v>0</v>
      </c>
    </row>
    <row r="26" spans="1:9" s="19" customFormat="1">
      <c r="A26" s="834" t="s">
        <v>4967</v>
      </c>
      <c r="B26" s="4" t="s">
        <v>50</v>
      </c>
      <c r="C26" s="837" t="s">
        <v>4971</v>
      </c>
      <c r="D26" s="177" t="s">
        <v>5</v>
      </c>
      <c r="E26" s="177">
        <v>4</v>
      </c>
      <c r="F26" s="2"/>
      <c r="G26" s="32">
        <f t="shared" si="0"/>
        <v>0</v>
      </c>
    </row>
    <row r="27" spans="1:9" s="19" customFormat="1">
      <c r="A27" s="834" t="s">
        <v>4967</v>
      </c>
      <c r="B27" s="4" t="s">
        <v>52</v>
      </c>
      <c r="C27" s="837" t="s">
        <v>4972</v>
      </c>
      <c r="D27" s="177" t="s">
        <v>5</v>
      </c>
      <c r="E27" s="177">
        <v>1</v>
      </c>
      <c r="F27" s="2"/>
      <c r="G27" s="32">
        <f t="shared" si="0"/>
        <v>0</v>
      </c>
    </row>
    <row r="28" spans="1:9" s="19" customFormat="1">
      <c r="A28" s="834" t="s">
        <v>4967</v>
      </c>
      <c r="B28" s="4" t="s">
        <v>53</v>
      </c>
      <c r="C28" s="837" t="s">
        <v>4973</v>
      </c>
      <c r="D28" s="177" t="s">
        <v>15</v>
      </c>
      <c r="E28" s="177">
        <v>3</v>
      </c>
      <c r="F28" s="2"/>
      <c r="G28" s="32">
        <f t="shared" si="0"/>
        <v>0</v>
      </c>
    </row>
    <row r="29" spans="1:9" s="19" customFormat="1">
      <c r="A29" s="834" t="s">
        <v>4967</v>
      </c>
      <c r="B29" s="4" t="s">
        <v>54</v>
      </c>
      <c r="C29" s="837" t="s">
        <v>4974</v>
      </c>
      <c r="D29" s="177" t="s">
        <v>18</v>
      </c>
      <c r="E29" s="177">
        <v>3</v>
      </c>
      <c r="F29" s="2"/>
      <c r="G29" s="32">
        <f t="shared" si="0"/>
        <v>0</v>
      </c>
    </row>
    <row r="30" spans="1:9" s="19" customFormat="1">
      <c r="A30" s="834" t="s">
        <v>4967</v>
      </c>
      <c r="B30" s="4" t="s">
        <v>55</v>
      </c>
      <c r="C30" s="153" t="s">
        <v>4997</v>
      </c>
      <c r="D30" s="177" t="s">
        <v>18</v>
      </c>
      <c r="E30" s="177">
        <v>603</v>
      </c>
      <c r="F30" s="2"/>
      <c r="G30" s="32">
        <f t="shared" si="0"/>
        <v>0</v>
      </c>
    </row>
    <row r="31" spans="1:9" s="19" customFormat="1">
      <c r="A31" s="834" t="s">
        <v>4967</v>
      </c>
      <c r="B31" s="4" t="s">
        <v>56</v>
      </c>
      <c r="C31" s="153" t="s">
        <v>4996</v>
      </c>
      <c r="D31" s="177" t="s">
        <v>5</v>
      </c>
      <c r="E31" s="177">
        <v>330</v>
      </c>
      <c r="F31" s="2"/>
      <c r="G31" s="32">
        <f t="shared" si="0"/>
        <v>0</v>
      </c>
    </row>
    <row r="32" spans="1:9" s="19" customFormat="1" ht="30">
      <c r="A32" s="834" t="s">
        <v>4967</v>
      </c>
      <c r="B32" s="4" t="s">
        <v>57</v>
      </c>
      <c r="C32" s="153" t="s">
        <v>4975</v>
      </c>
      <c r="D32" s="177" t="s">
        <v>5</v>
      </c>
      <c r="E32" s="177">
        <v>2</v>
      </c>
      <c r="F32" s="2"/>
      <c r="G32" s="32">
        <f t="shared" si="0"/>
        <v>0</v>
      </c>
    </row>
    <row r="33" spans="1:9" s="19" customFormat="1" ht="30">
      <c r="A33" s="834" t="s">
        <v>4967</v>
      </c>
      <c r="B33" s="4" t="s">
        <v>74</v>
      </c>
      <c r="C33" s="153" t="s">
        <v>4976</v>
      </c>
      <c r="D33" s="177" t="s">
        <v>5</v>
      </c>
      <c r="E33" s="177">
        <v>2</v>
      </c>
      <c r="F33" s="2"/>
      <c r="G33" s="32">
        <f t="shared" si="0"/>
        <v>0</v>
      </c>
    </row>
    <row r="34" spans="1:9" s="19" customFormat="1" ht="30">
      <c r="A34" s="834" t="s">
        <v>4967</v>
      </c>
      <c r="B34" s="4" t="s">
        <v>78</v>
      </c>
      <c r="C34" s="142" t="s">
        <v>4977</v>
      </c>
      <c r="D34" s="177" t="s">
        <v>5</v>
      </c>
      <c r="E34" s="177">
        <v>1</v>
      </c>
      <c r="F34" s="2"/>
      <c r="G34" s="32">
        <f t="shared" si="0"/>
        <v>0</v>
      </c>
    </row>
    <row r="35" spans="1:9" s="19" customFormat="1" ht="30">
      <c r="A35" s="834" t="s">
        <v>4967</v>
      </c>
      <c r="B35" s="4" t="s">
        <v>79</v>
      </c>
      <c r="C35" s="142" t="s">
        <v>4993</v>
      </c>
      <c r="D35" s="177" t="s">
        <v>15</v>
      </c>
      <c r="E35" s="177">
        <v>1</v>
      </c>
      <c r="F35" s="2"/>
      <c r="G35" s="32">
        <f t="shared" si="0"/>
        <v>0</v>
      </c>
    </row>
    <row r="36" spans="1:9" s="19" customFormat="1">
      <c r="A36" s="834" t="s">
        <v>4967</v>
      </c>
      <c r="B36" s="4" t="s">
        <v>80</v>
      </c>
      <c r="C36" s="142" t="s">
        <v>4978</v>
      </c>
      <c r="D36" s="177" t="s">
        <v>15</v>
      </c>
      <c r="E36" s="177">
        <v>12</v>
      </c>
      <c r="F36" s="2"/>
      <c r="G36" s="32">
        <f t="shared" si="0"/>
        <v>0</v>
      </c>
    </row>
    <row r="37" spans="1:9" s="19" customFormat="1">
      <c r="A37" s="834" t="s">
        <v>4967</v>
      </c>
      <c r="B37" s="4" t="s">
        <v>81</v>
      </c>
      <c r="C37" s="142" t="s">
        <v>4979</v>
      </c>
      <c r="D37" s="145" t="s">
        <v>15</v>
      </c>
      <c r="E37" s="177">
        <v>6</v>
      </c>
      <c r="F37" s="2"/>
      <c r="G37" s="32">
        <f t="shared" si="0"/>
        <v>0</v>
      </c>
    </row>
    <row r="38" spans="1:9" s="19" customFormat="1">
      <c r="A38" s="834" t="s">
        <v>4967</v>
      </c>
      <c r="B38" s="4" t="s">
        <v>82</v>
      </c>
      <c r="C38" s="142" t="s">
        <v>5006</v>
      </c>
      <c r="D38" s="145" t="s">
        <v>15</v>
      </c>
      <c r="E38" s="145">
        <v>36</v>
      </c>
      <c r="F38" s="2"/>
      <c r="G38" s="32">
        <f t="shared" si="0"/>
        <v>0</v>
      </c>
    </row>
    <row r="39" spans="1:9" s="19" customFormat="1">
      <c r="A39" s="834" t="s">
        <v>4967</v>
      </c>
      <c r="B39" s="4" t="s">
        <v>86</v>
      </c>
      <c r="C39" s="142" t="s">
        <v>5005</v>
      </c>
      <c r="D39" s="145" t="s">
        <v>15</v>
      </c>
      <c r="E39" s="145">
        <v>4</v>
      </c>
      <c r="F39" s="2"/>
      <c r="G39" s="32">
        <f t="shared" si="0"/>
        <v>0</v>
      </c>
    </row>
    <row r="40" spans="1:9" s="19" customFormat="1">
      <c r="A40" s="834" t="s">
        <v>4967</v>
      </c>
      <c r="B40" s="4" t="s">
        <v>87</v>
      </c>
      <c r="C40" s="142" t="s">
        <v>5004</v>
      </c>
      <c r="D40" s="177" t="s">
        <v>5</v>
      </c>
      <c r="E40" s="145">
        <v>8</v>
      </c>
      <c r="F40" s="2"/>
      <c r="G40" s="32">
        <f t="shared" si="0"/>
        <v>0</v>
      </c>
    </row>
    <row r="41" spans="1:9" s="19" customFormat="1" ht="45">
      <c r="A41" s="834" t="s">
        <v>4967</v>
      </c>
      <c r="B41" s="4" t="s">
        <v>88</v>
      </c>
      <c r="C41" s="142" t="s">
        <v>4980</v>
      </c>
      <c r="D41" s="177" t="s">
        <v>5</v>
      </c>
      <c r="E41" s="177">
        <v>3</v>
      </c>
      <c r="F41" s="2"/>
      <c r="G41" s="32">
        <f t="shared" si="0"/>
        <v>0</v>
      </c>
    </row>
    <row r="42" spans="1:9" s="19" customFormat="1" ht="15.75" thickBot="1">
      <c r="A42" s="834" t="s">
        <v>4967</v>
      </c>
      <c r="B42" s="4" t="s">
        <v>155</v>
      </c>
      <c r="C42" s="142" t="s">
        <v>4994</v>
      </c>
      <c r="D42" s="177" t="s">
        <v>5</v>
      </c>
      <c r="E42" s="177">
        <v>1</v>
      </c>
      <c r="F42" s="2"/>
      <c r="G42" s="32">
        <f t="shared" si="0"/>
        <v>0</v>
      </c>
      <c r="H42" s="75"/>
      <c r="I42" s="76"/>
    </row>
    <row r="43" spans="1:9" s="19" customFormat="1" ht="30.75" thickBot="1">
      <c r="A43" s="835" t="s">
        <v>4967</v>
      </c>
      <c r="B43" s="46" t="s">
        <v>529</v>
      </c>
      <c r="C43" s="137" t="s">
        <v>4995</v>
      </c>
      <c r="D43" s="839" t="s">
        <v>5</v>
      </c>
      <c r="E43" s="839">
        <v>1</v>
      </c>
      <c r="F43" s="292"/>
      <c r="G43" s="36">
        <f t="shared" si="0"/>
        <v>0</v>
      </c>
      <c r="H43" s="42" t="s">
        <v>51</v>
      </c>
      <c r="I43" s="31">
        <f>SUM(G23:G43)</f>
        <v>0</v>
      </c>
    </row>
    <row r="44" spans="1:9" s="19" customFormat="1">
      <c r="A44" s="833" t="s">
        <v>4981</v>
      </c>
      <c r="B44" s="43" t="s">
        <v>58</v>
      </c>
      <c r="C44" s="836" t="s">
        <v>4982</v>
      </c>
      <c r="D44" s="671" t="s">
        <v>5</v>
      </c>
      <c r="E44" s="671">
        <v>18</v>
      </c>
      <c r="F44" s="50"/>
      <c r="G44" s="41">
        <f t="shared" si="0"/>
        <v>0</v>
      </c>
    </row>
    <row r="45" spans="1:9" s="19" customFormat="1">
      <c r="A45" s="834" t="s">
        <v>4981</v>
      </c>
      <c r="B45" s="4" t="s">
        <v>59</v>
      </c>
      <c r="C45" s="837" t="s">
        <v>4983</v>
      </c>
      <c r="D45" s="177" t="s">
        <v>5</v>
      </c>
      <c r="E45" s="177">
        <v>3</v>
      </c>
      <c r="F45" s="1"/>
      <c r="G45" s="32">
        <f t="shared" si="0"/>
        <v>0</v>
      </c>
    </row>
    <row r="46" spans="1:9" s="19" customFormat="1">
      <c r="A46" s="834" t="s">
        <v>4981</v>
      </c>
      <c r="B46" s="4" t="s">
        <v>60</v>
      </c>
      <c r="C46" s="837" t="s">
        <v>4984</v>
      </c>
      <c r="D46" s="177" t="s">
        <v>18</v>
      </c>
      <c r="E46" s="177">
        <v>232</v>
      </c>
      <c r="F46" s="1"/>
      <c r="G46" s="32">
        <f t="shared" si="0"/>
        <v>0</v>
      </c>
    </row>
    <row r="47" spans="1:9" s="19" customFormat="1">
      <c r="A47" s="834" t="s">
        <v>4981</v>
      </c>
      <c r="B47" s="4" t="s">
        <v>61</v>
      </c>
      <c r="C47" s="837" t="s">
        <v>4985</v>
      </c>
      <c r="D47" s="177" t="s">
        <v>18</v>
      </c>
      <c r="E47" s="177">
        <v>464</v>
      </c>
      <c r="F47" s="1"/>
      <c r="G47" s="32">
        <f t="shared" si="0"/>
        <v>0</v>
      </c>
    </row>
    <row r="48" spans="1:9" s="19" customFormat="1" ht="15.75" thickBot="1">
      <c r="A48" s="834" t="s">
        <v>4981</v>
      </c>
      <c r="B48" s="4" t="s">
        <v>89</v>
      </c>
      <c r="C48" s="837" t="s">
        <v>4986</v>
      </c>
      <c r="D48" s="177" t="s">
        <v>18</v>
      </c>
      <c r="E48" s="177">
        <v>928</v>
      </c>
      <c r="F48" s="1"/>
      <c r="G48" s="32">
        <f t="shared" si="0"/>
        <v>0</v>
      </c>
    </row>
    <row r="49" spans="1:9" s="19" customFormat="1" ht="30" thickBot="1">
      <c r="A49" s="835" t="s">
        <v>4981</v>
      </c>
      <c r="B49" s="46" t="s">
        <v>90</v>
      </c>
      <c r="C49" s="840" t="s">
        <v>5049</v>
      </c>
      <c r="D49" s="839" t="s">
        <v>15</v>
      </c>
      <c r="E49" s="839">
        <v>3</v>
      </c>
      <c r="F49" s="51"/>
      <c r="G49" s="36">
        <f t="shared" si="0"/>
        <v>0</v>
      </c>
      <c r="H49" s="42" t="s">
        <v>62</v>
      </c>
      <c r="I49" s="31">
        <f>SUM(G44:G49)</f>
        <v>0</v>
      </c>
    </row>
    <row r="50" spans="1:9" ht="15.75" thickBot="1">
      <c r="B50" s="22"/>
      <c r="C50" s="27"/>
      <c r="D50" s="368"/>
      <c r="E50" s="367" t="s">
        <v>5021</v>
      </c>
      <c r="F50" s="366"/>
      <c r="G50" s="326">
        <f>SUM(G5:G49)</f>
        <v>0</v>
      </c>
    </row>
    <row r="51" spans="1:9">
      <c r="B51" s="22"/>
      <c r="C51" s="27"/>
      <c r="D51" s="22"/>
      <c r="E51" s="118"/>
      <c r="F51" s="17"/>
      <c r="G51" s="21"/>
    </row>
    <row r="52" spans="1:9">
      <c r="B52" s="63"/>
      <c r="C52" s="27"/>
      <c r="D52" s="22"/>
      <c r="E52" s="118"/>
      <c r="F52" s="17"/>
      <c r="G52" s="21"/>
    </row>
    <row r="53" spans="1:9">
      <c r="F53" s="12"/>
    </row>
  </sheetData>
  <sheetProtection algorithmName="SHA-512" hashValue="tvMlMEQECePsqHDv6qvkyrtMRf1X5Lwh56t9p82fuijTa1Tii5rGUCvX11fEYnfsataN32nyRFG0diZURcPa8A==" saltValue="nUuvyD2vHZKcXLWAuMAbFQ==" spinCount="100000" sheet="1" objects="1" scenarios="1"/>
  <mergeCells count="2">
    <mergeCell ref="A1:G1"/>
    <mergeCell ref="A3:G3"/>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7B703-6093-4FF8-AEA4-BB6A915C9A79}">
  <dimension ref="A1:I14"/>
  <sheetViews>
    <sheetView workbookViewId="0">
      <selection activeCell="C10" sqref="C10"/>
    </sheetView>
  </sheetViews>
  <sheetFormatPr defaultColWidth="9.140625" defaultRowHeight="15"/>
  <cols>
    <col min="1" max="1" width="36.28515625" style="52" customWidth="1"/>
    <col min="2" max="2" width="7.7109375" style="23" customWidth="1"/>
    <col min="3" max="3" width="84.85546875" style="28" customWidth="1"/>
    <col min="4" max="4" width="9.140625" style="12"/>
    <col min="5" max="5" width="16.28515625" style="119" customWidth="1"/>
    <col min="6" max="6" width="16.7109375" style="13" customWidth="1"/>
    <col min="7" max="7" width="16.5703125" style="20" customWidth="1"/>
    <col min="8" max="8" width="17.7109375" style="18" customWidth="1"/>
    <col min="9" max="9" width="13.28515625" style="18" customWidth="1"/>
    <col min="10" max="16384" width="9.140625" style="18"/>
  </cols>
  <sheetData>
    <row r="1" spans="1:9" ht="33" customHeight="1" thickBot="1">
      <c r="A1" s="868" t="s">
        <v>4913</v>
      </c>
      <c r="B1" s="869"/>
      <c r="C1" s="869"/>
      <c r="D1" s="869"/>
      <c r="E1" s="869"/>
      <c r="F1" s="869"/>
      <c r="G1" s="870"/>
    </row>
    <row r="2" spans="1:9" ht="15.75" thickBot="1">
      <c r="B2" s="3"/>
      <c r="C2" s="24"/>
      <c r="D2" s="3"/>
      <c r="E2" s="116"/>
      <c r="F2" s="14"/>
      <c r="G2" s="3"/>
    </row>
    <row r="3" spans="1:9" ht="15.75" thickBot="1">
      <c r="A3" s="871" t="s">
        <v>5009</v>
      </c>
      <c r="B3" s="872"/>
      <c r="C3" s="872"/>
      <c r="D3" s="872"/>
      <c r="E3" s="872"/>
      <c r="F3" s="872"/>
      <c r="G3" s="873"/>
    </row>
    <row r="4" spans="1:9" s="105" customFormat="1" ht="43.5" thickBot="1">
      <c r="A4" s="378" t="s">
        <v>23</v>
      </c>
      <c r="B4" s="377" t="s">
        <v>0</v>
      </c>
      <c r="C4" s="377" t="s">
        <v>1</v>
      </c>
      <c r="D4" s="377" t="s">
        <v>2</v>
      </c>
      <c r="E4" s="376" t="s">
        <v>3</v>
      </c>
      <c r="F4" s="831" t="s">
        <v>8</v>
      </c>
      <c r="G4" s="832" t="s">
        <v>4</v>
      </c>
    </row>
    <row r="5" spans="1:9">
      <c r="A5" s="59" t="s">
        <v>21</v>
      </c>
      <c r="B5" s="373" t="s">
        <v>24</v>
      </c>
      <c r="C5" s="747" t="s">
        <v>4987</v>
      </c>
      <c r="D5" s="671" t="s">
        <v>18</v>
      </c>
      <c r="E5" s="671">
        <v>450</v>
      </c>
      <c r="F5" s="40"/>
      <c r="G5" s="41">
        <f>ROUND((E5*F5),2)</f>
        <v>0</v>
      </c>
    </row>
    <row r="6" spans="1:9">
      <c r="A6" s="57" t="s">
        <v>21</v>
      </c>
      <c r="B6" s="10" t="s">
        <v>25</v>
      </c>
      <c r="C6" s="153" t="s">
        <v>4988</v>
      </c>
      <c r="D6" s="177" t="s">
        <v>18</v>
      </c>
      <c r="E6" s="177">
        <v>180</v>
      </c>
      <c r="F6" s="15"/>
      <c r="G6" s="32">
        <f>ROUND((E6*F6),2)</f>
        <v>0</v>
      </c>
    </row>
    <row r="7" spans="1:9">
      <c r="A7" s="57" t="s">
        <v>21</v>
      </c>
      <c r="B7" s="10" t="s">
        <v>26</v>
      </c>
      <c r="C7" s="153" t="s">
        <v>4989</v>
      </c>
      <c r="D7" s="177" t="s">
        <v>15</v>
      </c>
      <c r="E7" s="177">
        <v>5</v>
      </c>
      <c r="F7" s="15"/>
      <c r="G7" s="32">
        <f t="shared" ref="G7:G9" si="0">ROUND((E7*F7),2)</f>
        <v>0</v>
      </c>
    </row>
    <row r="8" spans="1:9">
      <c r="A8" s="57" t="s">
        <v>21</v>
      </c>
      <c r="B8" s="10" t="s">
        <v>27</v>
      </c>
      <c r="C8" s="153" t="s">
        <v>4990</v>
      </c>
      <c r="D8" s="145" t="s">
        <v>18</v>
      </c>
      <c r="E8" s="145">
        <v>355</v>
      </c>
      <c r="F8" s="15"/>
      <c r="G8" s="32">
        <f t="shared" si="0"/>
        <v>0</v>
      </c>
    </row>
    <row r="9" spans="1:9" ht="18.75" thickBot="1">
      <c r="A9" s="57" t="s">
        <v>21</v>
      </c>
      <c r="B9" s="10" t="s">
        <v>28</v>
      </c>
      <c r="C9" s="153" t="s">
        <v>4991</v>
      </c>
      <c r="D9" s="145" t="s">
        <v>3543</v>
      </c>
      <c r="E9" s="145">
        <v>1800</v>
      </c>
      <c r="F9" s="15"/>
      <c r="G9" s="32">
        <f t="shared" si="0"/>
        <v>0</v>
      </c>
    </row>
    <row r="10" spans="1:9" ht="30" thickBot="1">
      <c r="A10" s="60" t="s">
        <v>21</v>
      </c>
      <c r="B10" s="34" t="s">
        <v>29</v>
      </c>
      <c r="C10" s="746" t="s">
        <v>4992</v>
      </c>
      <c r="D10" s="234" t="s">
        <v>3543</v>
      </c>
      <c r="E10" s="234">
        <v>1980</v>
      </c>
      <c r="F10" s="35"/>
      <c r="G10" s="36">
        <f>ROUND((E10*F10),2)</f>
        <v>0</v>
      </c>
      <c r="H10" s="42" t="s">
        <v>22</v>
      </c>
      <c r="I10" s="31">
        <f>SUM(G5:G10)</f>
        <v>0</v>
      </c>
    </row>
    <row r="11" spans="1:9" ht="15.75" thickBot="1">
      <c r="B11" s="22"/>
      <c r="C11" s="27"/>
      <c r="D11" s="368"/>
      <c r="E11" s="367" t="s">
        <v>5020</v>
      </c>
      <c r="F11" s="366"/>
      <c r="G11" s="326">
        <f>SUM(G5:G10)</f>
        <v>0</v>
      </c>
    </row>
    <row r="12" spans="1:9">
      <c r="B12" s="22"/>
      <c r="C12" s="27"/>
      <c r="D12" s="22"/>
      <c r="E12" s="118"/>
      <c r="F12" s="17"/>
      <c r="G12" s="21"/>
    </row>
    <row r="13" spans="1:9">
      <c r="B13" s="63"/>
      <c r="C13" s="27"/>
      <c r="D13" s="22"/>
      <c r="E13" s="118"/>
      <c r="F13" s="17"/>
      <c r="G13" s="21"/>
    </row>
    <row r="14" spans="1:9">
      <c r="F14" s="12"/>
    </row>
  </sheetData>
  <sheetProtection algorithmName="SHA-512" hashValue="CxX4VS+oKO4bqjbn+OC/RTM0dIeEZ/vcrMMqHLopU4/4nXYr/Zyo4QIPcMMW23FPhjC3LVzO9Lj7ZPdRVPOHeA==" saltValue="K/u7iMuyhikItswoiKj+/Q==" spinCount="100000" sheet="1" objects="1" scenarios="1"/>
  <mergeCells count="2">
    <mergeCell ref="A1:G1"/>
    <mergeCell ref="A3:G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7AAA47-4AA4-4F09-BB40-77D7D33D1641}">
  <ds:schemaRefs>
    <ds:schemaRef ds:uri="http://schemas.microsoft.com/sharepoint/v3/contenttype/forms"/>
  </ds:schemaRefs>
</ds:datastoreItem>
</file>

<file path=customXml/itemProps2.xml><?xml version="1.0" encoding="utf-8"?>
<ds:datastoreItem xmlns:ds="http://schemas.openxmlformats.org/officeDocument/2006/customXml" ds:itemID="{AA5B59C6-AB43-492A-AC4B-AECDB592EE41}">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3.xml><?xml version="1.0" encoding="utf-8"?>
<ds:datastoreItem xmlns:ds="http://schemas.openxmlformats.org/officeDocument/2006/customXml" ds:itemID="{5147DB8E-95C9-4BBD-9BE0-63C32ADFD9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56</vt:i4>
      </vt:variant>
      <vt:variant>
        <vt:lpstr>Įvardytieji diapazonai</vt:lpstr>
      </vt:variant>
      <vt:variant>
        <vt:i4>2</vt:i4>
      </vt:variant>
    </vt:vector>
  </HeadingPairs>
  <TitlesOfParts>
    <vt:vector size="58" baseType="lpstr">
      <vt:lpstr>SANTRAUKA</vt:lpstr>
      <vt:lpstr>DKŽ_1</vt:lpstr>
      <vt:lpstr>DKŽ_2</vt:lpstr>
      <vt:lpstr>DKŽ_3</vt:lpstr>
      <vt:lpstr>DKŽ_4</vt:lpstr>
      <vt:lpstr>DKŽ_5</vt:lpstr>
      <vt:lpstr>DKŽ_6</vt:lpstr>
      <vt:lpstr>DKŽ_7</vt:lpstr>
      <vt:lpstr>DKŽ_8</vt:lpstr>
      <vt:lpstr>DKŽ_9</vt:lpstr>
      <vt:lpstr>DKŽ_10</vt:lpstr>
      <vt:lpstr>DKŽ_11</vt:lpstr>
      <vt:lpstr>DKŽ_12</vt:lpstr>
      <vt:lpstr>DKŽ_13</vt:lpstr>
      <vt:lpstr>DKŽ_14</vt:lpstr>
      <vt:lpstr>DKŽ_15</vt:lpstr>
      <vt:lpstr>DKŽ_16</vt:lpstr>
      <vt:lpstr>DKŽ_17</vt:lpstr>
      <vt:lpstr>DKŽ_18</vt:lpstr>
      <vt:lpstr>DKŽ_19</vt:lpstr>
      <vt:lpstr>DKŽ_20</vt:lpstr>
      <vt:lpstr>DKŽ_21</vt:lpstr>
      <vt:lpstr>DKŽ_22</vt:lpstr>
      <vt:lpstr>DKŽ_23</vt:lpstr>
      <vt:lpstr>DKŽ_24</vt:lpstr>
      <vt:lpstr>DKŽ_25</vt:lpstr>
      <vt:lpstr>DKŽ_26</vt:lpstr>
      <vt:lpstr>DKŽ_27</vt:lpstr>
      <vt:lpstr>DKŽ_28</vt:lpstr>
      <vt:lpstr>DKŽ_29</vt:lpstr>
      <vt:lpstr>DKŽ_30</vt:lpstr>
      <vt:lpstr>DKŽ_31</vt:lpstr>
      <vt:lpstr>DKŽ_32</vt:lpstr>
      <vt:lpstr>DKŽ_33</vt:lpstr>
      <vt:lpstr>DKŽ_34</vt:lpstr>
      <vt:lpstr>DKŽ_35</vt:lpstr>
      <vt:lpstr>DKŽ_36</vt:lpstr>
      <vt:lpstr>DKŽ_37</vt:lpstr>
      <vt:lpstr>DKŽ_38</vt:lpstr>
      <vt:lpstr>DKŽ_39</vt:lpstr>
      <vt:lpstr>DKŽ_40</vt:lpstr>
      <vt:lpstr>DKŽ_41</vt:lpstr>
      <vt:lpstr>DKŽ_42</vt:lpstr>
      <vt:lpstr>DKŽ_43</vt:lpstr>
      <vt:lpstr>DKŽ_44</vt:lpstr>
      <vt:lpstr>DKŽ_45</vt:lpstr>
      <vt:lpstr>DKŽ_46</vt:lpstr>
      <vt:lpstr>DKŽ_47</vt:lpstr>
      <vt:lpstr>DKŽ_48</vt:lpstr>
      <vt:lpstr>DKŽ_49</vt:lpstr>
      <vt:lpstr>DKŽ_50</vt:lpstr>
      <vt:lpstr>DKŽ_51</vt:lpstr>
      <vt:lpstr>DKŽ_52</vt:lpstr>
      <vt:lpstr>DKŽ_53</vt:lpstr>
      <vt:lpstr>DKŽ_54</vt:lpstr>
      <vt:lpstr>DKŽ_55</vt:lpstr>
      <vt:lpstr>DKŽ_2!_Hlk202960026</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Irena Kudzinskienė</cp:lastModifiedBy>
  <dcterms:created xsi:type="dcterms:W3CDTF">2019-08-02T05:03:03Z</dcterms:created>
  <dcterms:modified xsi:type="dcterms:W3CDTF">2026-05-19T13:09:36Z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ies>
</file>